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<sst xmlns="http://schemas.openxmlformats.org/spreadsheetml/2006/main" count="119" uniqueCount="54">
  <si>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23/07/2024 16:37:35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</si>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</sst>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27-4754-B2BE-D2A8AA6109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70</c:v>
                </c:pt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27-4754-B2BE-D2A8AA6109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1.647</c:v>
                </c:pt>
                <c:pt idx="5">
                  <c:v>0.97599999999999998</c:v>
                </c:pt>
                <c:pt idx="6">
                  <c:v>1.03</c:v>
                </c:pt>
                <c:pt idx="7">
                  <c:v>2.5169999999999999</c:v>
                </c:pt>
                <c:pt idx="9">
                  <c:v>0.64300000000000002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27-4754-B2BE-D2A8AA6109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0.49</c:v>
                </c:pt>
                <c:pt idx="2">
                  <c:v>0.72</c:v>
                </c:pt>
                <c:pt idx="3">
                  <c:v>0.48</c:v>
                </c:pt>
                <c:pt idx="5">
                  <c:v>0.75</c:v>
                </c:pt>
                <c:pt idx="7">
                  <c:v>0.48</c:v>
                </c:pt>
                <c:pt idx="8">
                  <c:v>0.24</c:v>
                </c:pt>
                <c:pt idx="9">
                  <c:v>0.49</c:v>
                </c:pt>
                <c:pt idx="11">
                  <c:v>0.5</c:v>
                </c:pt>
                <c:pt idx="12">
                  <c:v>0.24</c:v>
                </c:pt>
                <c:pt idx="22">
                  <c:v>0.24</c:v>
                </c:pt>
                <c:pt idx="23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27-4754-B2BE-D2A8AA6109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627-4754-B2BE-D2A8AA6109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27-4754-B2BE-D2A8AA6109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27-4754-B2BE-D2A8AA6109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627-4754-B2BE-D2A8AA6109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627-4754-B2BE-D2A8AA6109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94.655000000000001</c:v>
                </c:pt>
                <c:pt idx="2">
                  <c:v>31.753999999999998</c:v>
                </c:pt>
                <c:pt idx="3">
                  <c:v>32.417999999999999</c:v>
                </c:pt>
                <c:pt idx="4">
                  <c:v>36.687999999999995</c:v>
                </c:pt>
                <c:pt idx="5">
                  <c:v>136.006</c:v>
                </c:pt>
                <c:pt idx="6">
                  <c:v>149.20499999999998</c:v>
                </c:pt>
                <c:pt idx="7">
                  <c:v>101.21900000000001</c:v>
                </c:pt>
                <c:pt idx="8">
                  <c:v>54.054999999999993</c:v>
                </c:pt>
                <c:pt idx="9">
                  <c:v>56.463999999999999</c:v>
                </c:pt>
                <c:pt idx="10">
                  <c:v>28.4</c:v>
                </c:pt>
                <c:pt idx="11">
                  <c:v>28.35</c:v>
                </c:pt>
                <c:pt idx="12">
                  <c:v>2.8679999999999999</c:v>
                </c:pt>
                <c:pt idx="13">
                  <c:v>118.125</c:v>
                </c:pt>
                <c:pt idx="14">
                  <c:v>70.50200000000001</c:v>
                </c:pt>
                <c:pt idx="15">
                  <c:v>113.511</c:v>
                </c:pt>
                <c:pt idx="16">
                  <c:v>5.6680000000000001</c:v>
                </c:pt>
                <c:pt idx="17">
                  <c:v>71.55</c:v>
                </c:pt>
                <c:pt idx="18">
                  <c:v>48.6</c:v>
                </c:pt>
                <c:pt idx="19">
                  <c:v>34.585999999999999</c:v>
                </c:pt>
                <c:pt idx="20">
                  <c:v>32.5</c:v>
                </c:pt>
                <c:pt idx="21">
                  <c:v>38.292999999999999</c:v>
                </c:pt>
                <c:pt idx="22">
                  <c:v>32.228999999999999</c:v>
                </c:pt>
                <c:pt idx="23">
                  <c:v>73.175999999999988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27-4754-B2BE-D2A8AA61092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38.1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62.7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27-4754-B2BE-D2A8AA6109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0.30399999999999999</c:v>
                </c:pt>
                <c:pt idx="1">
                  <c:v>1.153</c:v>
                </c:pt>
                <c:pt idx="2">
                  <c:v>1.8779999999999999</c:v>
                </c:pt>
                <c:pt idx="3">
                  <c:v>1.4359999999999999</c:v>
                </c:pt>
                <c:pt idx="4">
                  <c:v>0.40100000000000002</c:v>
                </c:pt>
                <c:pt idx="5">
                  <c:v>1.617</c:v>
                </c:pt>
                <c:pt idx="6">
                  <c:v>5.52</c:v>
                </c:pt>
                <c:pt idx="7">
                  <c:v>4.2999999999999997E-2</c:v>
                </c:pt>
                <c:pt idx="8">
                  <c:v>7.0000000000000007E-2</c:v>
                </c:pt>
                <c:pt idx="9">
                  <c:v>0.16200000000000001</c:v>
                </c:pt>
                <c:pt idx="10">
                  <c:v>0.61399999999999999</c:v>
                </c:pt>
                <c:pt idx="11">
                  <c:v>0.77400000000000002</c:v>
                </c:pt>
                <c:pt idx="12">
                  <c:v>3.3860000000000001</c:v>
                </c:pt>
                <c:pt idx="13">
                  <c:v>2.673</c:v>
                </c:pt>
                <c:pt idx="14">
                  <c:v>29.943000000000001</c:v>
                </c:pt>
                <c:pt idx="15">
                  <c:v>0.47599999999999998</c:v>
                </c:pt>
                <c:pt idx="16">
                  <c:v>0.21299999999999999</c:v>
                </c:pt>
                <c:pt idx="17">
                  <c:v>10.415000000000001</c:v>
                </c:pt>
                <c:pt idx="18">
                  <c:v>11.658000000000001</c:v>
                </c:pt>
                <c:pt idx="19">
                  <c:v>4.8479999999999999</c:v>
                </c:pt>
                <c:pt idx="20">
                  <c:v>1.409</c:v>
                </c:pt>
                <c:pt idx="23">
                  <c:v>6.5000000000000002E-2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27-4754-B2BE-D2A8AA6109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627-4754-B2BE-D2A8AA6109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627-4754-B2BE-D2A8AA610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</c:v>
                </c:pt>
                <c:pt idx="1">
                  <c:v>105.1</c:v>
                </c:pt>
                <c:pt idx="2">
                  <c:v>99</c:v>
                </c:pt>
                <c:pt idx="3">
                  <c:v>95</c:v>
                </c:pt>
                <c:pt idx="4">
                  <c:v>95</c:v>
                </c:pt>
                <c:pt idx="5">
                  <c:v>106.21</c:v>
                </c:pt>
                <c:pt idx="6">
                  <c:v>115.88</c:v>
                </c:pt>
                <c:pt idx="7">
                  <c:v>109.99</c:v>
                </c:pt>
                <c:pt idx="8">
                  <c:v>107</c:v>
                </c:pt>
                <c:pt idx="9">
                  <c:v>98.83</c:v>
                </c:pt>
                <c:pt idx="10">
                  <c:v>96.68</c:v>
                </c:pt>
                <c:pt idx="11">
                  <c:v>94.67</c:v>
                </c:pt>
                <c:pt idx="12">
                  <c:v>96.99</c:v>
                </c:pt>
                <c:pt idx="13">
                  <c:v>100.1</c:v>
                </c:pt>
                <c:pt idx="14">
                  <c:v>103.57</c:v>
                </c:pt>
                <c:pt idx="15">
                  <c:v>131.86000000000001</c:v>
                </c:pt>
                <c:pt idx="16">
                  <c:v>160.30000000000001</c:v>
                </c:pt>
                <c:pt idx="17">
                  <c:v>201.8</c:v>
                </c:pt>
                <c:pt idx="18">
                  <c:v>255.72</c:v>
                </c:pt>
                <c:pt idx="19">
                  <c:v>392.95</c:v>
                </c:pt>
                <c:pt idx="20">
                  <c:v>477.75</c:v>
                </c:pt>
                <c:pt idx="21">
                  <c:v>293.44</c:v>
                </c:pt>
                <c:pt idx="22">
                  <c:v>125</c:v>
                </c:pt>
                <c:pt idx="23">
                  <c:v>105.5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27-4754-B2BE-D2A8AA610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6D-4410-8CD1-12F47AEB581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26D-4410-8CD1-12F47AEB581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6.9050000000000002</c:v>
                </c:pt>
                <c:pt idx="1">
                  <c:v>7.0019999999999998</c:v>
                </c:pt>
                <c:pt idx="2">
                  <c:v>7.1109999999999998</c:v>
                </c:pt>
                <c:pt idx="3">
                  <c:v>6.9969999999999999</c:v>
                </c:pt>
                <c:pt idx="4">
                  <c:v>8.0709999999999997</c:v>
                </c:pt>
                <c:pt idx="7">
                  <c:v>8.3439999999999994</c:v>
                </c:pt>
                <c:pt idx="8">
                  <c:v>8.4930000000000003</c:v>
                </c:pt>
                <c:pt idx="9">
                  <c:v>8.4149999999999991</c:v>
                </c:pt>
                <c:pt idx="10">
                  <c:v>8.5259999999999998</c:v>
                </c:pt>
                <c:pt idx="11">
                  <c:v>9.0760000000000005</c:v>
                </c:pt>
                <c:pt idx="12">
                  <c:v>9.1859999999999999</c:v>
                </c:pt>
                <c:pt idx="13">
                  <c:v>10.036000000000001</c:v>
                </c:pt>
                <c:pt idx="14">
                  <c:v>10.000999999999999</c:v>
                </c:pt>
                <c:pt idx="15">
                  <c:v>10.908000000000001</c:v>
                </c:pt>
                <c:pt idx="16">
                  <c:v>9.3070000000000004</c:v>
                </c:pt>
                <c:pt idx="17">
                  <c:v>11.000999999999999</c:v>
                </c:pt>
                <c:pt idx="18">
                  <c:v>0.80300000000000005</c:v>
                </c:pt>
                <c:pt idx="19">
                  <c:v>10.204000000000001</c:v>
                </c:pt>
                <c:pt idx="20">
                  <c:v>9.6110000000000007</c:v>
                </c:pt>
                <c:pt idx="21">
                  <c:v>11.657</c:v>
                </c:pt>
                <c:pt idx="22">
                  <c:v>9.0220000000000002</c:v>
                </c:pt>
                <c:pt idx="23">
                  <c:v>8.8940000000000001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6D-4410-8CD1-12F47AEB581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25.118000000000002</c:v>
                </c:pt>
                <c:pt idx="1">
                  <c:v>15.219000000000001</c:v>
                </c:pt>
                <c:pt idx="2">
                  <c:v>22.475000000000001</c:v>
                </c:pt>
                <c:pt idx="3">
                  <c:v>22.436999999999998</c:v>
                </c:pt>
                <c:pt idx="4">
                  <c:v>23.824999999999999</c:v>
                </c:pt>
                <c:pt idx="5">
                  <c:v>1.548</c:v>
                </c:pt>
                <c:pt idx="6">
                  <c:v>3.0750000000000002</c:v>
                </c:pt>
                <c:pt idx="7">
                  <c:v>14.992000000000001</c:v>
                </c:pt>
                <c:pt idx="8">
                  <c:v>25.338999999999999</c:v>
                </c:pt>
                <c:pt idx="9">
                  <c:v>25.451999999999998</c:v>
                </c:pt>
                <c:pt idx="10">
                  <c:v>20.478999999999999</c:v>
                </c:pt>
                <c:pt idx="11">
                  <c:v>20.365000000000002</c:v>
                </c:pt>
                <c:pt idx="12">
                  <c:v>31.913</c:v>
                </c:pt>
                <c:pt idx="13">
                  <c:v>26.104999999999997</c:v>
                </c:pt>
                <c:pt idx="14">
                  <c:v>21.55</c:v>
                </c:pt>
                <c:pt idx="15">
                  <c:v>96.474999999999994</c:v>
                </c:pt>
                <c:pt idx="16">
                  <c:v>40.674999999999997</c:v>
                </c:pt>
                <c:pt idx="17">
                  <c:v>90.963999999999999</c:v>
                </c:pt>
                <c:pt idx="18">
                  <c:v>59.454999999999998</c:v>
                </c:pt>
                <c:pt idx="19">
                  <c:v>24.451000000000001</c:v>
                </c:pt>
                <c:pt idx="20">
                  <c:v>19.738999999999997</c:v>
                </c:pt>
                <c:pt idx="21">
                  <c:v>20.516999999999999</c:v>
                </c:pt>
                <c:pt idx="22">
                  <c:v>16.744</c:v>
                </c:pt>
                <c:pt idx="23">
                  <c:v>12.459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6D-4410-8CD1-12F47AEB581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26D-4410-8CD1-12F47AEB581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6D-4410-8CD1-12F47AEB581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26D-4410-8CD1-12F47AEB581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26D-4410-8CD1-12F47AEB581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26D-4410-8CD1-12F47AEB581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26D-4410-8CD1-12F47AEB581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75.7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137.80000000000001</c:v>
                </c:pt>
                <c:pt idx="6">
                  <c:v>152.69999999999999</c:v>
                </c:pt>
                <c:pt idx="7">
                  <c:v>77.2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83.3</c:v>
                </c:pt>
                <c:pt idx="14">
                  <c:v>68.900000000000006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6D-4410-8CD1-12F47AEB581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6.4169999999999998</c:v>
                </c:pt>
                <c:pt idx="2">
                  <c:v>4.7660000000000009</c:v>
                </c:pt>
                <c:pt idx="3">
                  <c:v>4.9000000000000004</c:v>
                </c:pt>
                <c:pt idx="4">
                  <c:v>5.1929999999999996</c:v>
                </c:pt>
                <c:pt idx="7">
                  <c:v>3.702</c:v>
                </c:pt>
                <c:pt idx="8">
                  <c:v>20.533000000000001</c:v>
                </c:pt>
                <c:pt idx="9">
                  <c:v>23.891999999999999</c:v>
                </c:pt>
                <c:pt idx="10">
                  <c:v>8.9999999999999993E-3</c:v>
                </c:pt>
                <c:pt idx="11">
                  <c:v>0.183</c:v>
                </c:pt>
                <c:pt idx="12">
                  <c:v>28.047000000000001</c:v>
                </c:pt>
                <c:pt idx="13">
                  <c:v>1.341</c:v>
                </c:pt>
                <c:pt idx="15">
                  <c:v>6.6040000000000001</c:v>
                </c:pt>
                <c:pt idx="16">
                  <c:v>25.898999999999997</c:v>
                </c:pt>
                <c:pt idx="19">
                  <c:v>4.7789999999999999</c:v>
                </c:pt>
                <c:pt idx="20">
                  <c:v>4.5590000000000002</c:v>
                </c:pt>
                <c:pt idx="21">
                  <c:v>6.1189999999999998</c:v>
                </c:pt>
                <c:pt idx="22">
                  <c:v>6.7029999999999994</c:v>
                </c:pt>
                <c:pt idx="23">
                  <c:v>4.1189999999999998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26D-4410-8CD1-12F47AEB581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26D-4410-8CD1-12F47AEB581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26D-4410-8CD1-12F47AEB5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</c:v>
                </c:pt>
                <c:pt idx="1">
                  <c:v>105.1</c:v>
                </c:pt>
                <c:pt idx="2">
                  <c:v>99</c:v>
                </c:pt>
                <c:pt idx="3">
                  <c:v>95</c:v>
                </c:pt>
                <c:pt idx="4">
                  <c:v>95</c:v>
                </c:pt>
                <c:pt idx="5">
                  <c:v>106.21</c:v>
                </c:pt>
                <c:pt idx="6">
                  <c:v>115.88</c:v>
                </c:pt>
                <c:pt idx="7">
                  <c:v>109.99</c:v>
                </c:pt>
                <c:pt idx="8">
                  <c:v>107</c:v>
                </c:pt>
                <c:pt idx="9">
                  <c:v>98.83</c:v>
                </c:pt>
                <c:pt idx="10">
                  <c:v>96.68</c:v>
                </c:pt>
                <c:pt idx="11">
                  <c:v>94.67</c:v>
                </c:pt>
                <c:pt idx="12">
                  <c:v>96.99</c:v>
                </c:pt>
                <c:pt idx="13">
                  <c:v>100.1</c:v>
                </c:pt>
                <c:pt idx="14">
                  <c:v>103.57</c:v>
                </c:pt>
                <c:pt idx="15">
                  <c:v>131.86000000000001</c:v>
                </c:pt>
                <c:pt idx="16">
                  <c:v>160.30000000000001</c:v>
                </c:pt>
                <c:pt idx="17">
                  <c:v>201.8</c:v>
                </c:pt>
                <c:pt idx="18">
                  <c:v>255.72</c:v>
                </c:pt>
                <c:pt idx="19">
                  <c:v>392.95</c:v>
                </c:pt>
                <c:pt idx="20">
                  <c:v>477.75</c:v>
                </c:pt>
                <c:pt idx="21">
                  <c:v>293.44</c:v>
                </c:pt>
                <c:pt idx="22">
                  <c:v>125</c:v>
                </c:pt>
                <c:pt idx="23">
                  <c:v>105.5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26D-4410-8CD1-12F47AEB5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38.404000000000003</v>
      </c>
      <c r="C4" s="18">
        <v>97.945000000000007</v>
      </c>
      <c r="D4" s="18">
        <v>34.351999999999997</v>
      </c>
      <c r="E4" s="18">
        <v>34.333999999999996</v>
      </c>
      <c r="F4" s="18">
        <v>37.088999999999999</v>
      </c>
      <c r="G4" s="18">
        <v>139.34900000000002</v>
      </c>
      <c r="H4" s="18">
        <v>155.755</v>
      </c>
      <c r="I4" s="18">
        <v>104.259</v>
      </c>
      <c r="J4" s="18">
        <v>54.364999999999995</v>
      </c>
      <c r="K4" s="18">
        <v>57.759</v>
      </c>
      <c r="L4" s="18">
        <v>29.013999999999999</v>
      </c>
      <c r="M4" s="18">
        <v>29.623999999999999</v>
      </c>
      <c r="N4" s="18">
        <v>69.194000000000003</v>
      </c>
      <c r="O4" s="18">
        <v>120.79799999999999</v>
      </c>
      <c r="P4" s="18">
        <v>100.44500000000001</v>
      </c>
      <c r="Q4" s="18">
        <v>113.98699999999999</v>
      </c>
      <c r="R4" s="18">
        <v>75.881</v>
      </c>
      <c r="S4" s="18">
        <v>101.96499999999999</v>
      </c>
      <c r="T4" s="18">
        <v>60.25800000000001</v>
      </c>
      <c r="U4" s="18">
        <v>39.434000000000005</v>
      </c>
      <c r="V4" s="18">
        <v>33.908999999999999</v>
      </c>
      <c r="W4" s="18">
        <v>38.292999999999999</v>
      </c>
      <c r="X4" s="18">
        <v>32.469000000000001</v>
      </c>
      <c r="Y4" s="18">
        <v>73.720999999999989</v>
      </c>
      <c r="Z4" s="19"/>
      <c r="AA4" s="20">
        <f>SUM(B4:Z4)</f>
        <v>1672.6030000000003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</v>
      </c>
      <c r="C7" s="28">
        <v>105.1</v>
      </c>
      <c r="D7" s="28">
        <v>99</v>
      </c>
      <c r="E7" s="28">
        <v>95</v>
      </c>
      <c r="F7" s="28">
        <v>95</v>
      </c>
      <c r="G7" s="28">
        <v>106.21</v>
      </c>
      <c r="H7" s="28">
        <v>115.88</v>
      </c>
      <c r="I7" s="28">
        <v>109.99</v>
      </c>
      <c r="J7" s="28">
        <v>107</v>
      </c>
      <c r="K7" s="28">
        <v>98.83</v>
      </c>
      <c r="L7" s="28">
        <v>96.68</v>
      </c>
      <c r="M7" s="28">
        <v>94.67</v>
      </c>
      <c r="N7" s="28">
        <v>96.99</v>
      </c>
      <c r="O7" s="28">
        <v>100.1</v>
      </c>
      <c r="P7" s="28">
        <v>103.57</v>
      </c>
      <c r="Q7" s="28">
        <v>131.86000000000001</v>
      </c>
      <c r="R7" s="28">
        <v>160.30000000000001</v>
      </c>
      <c r="S7" s="28">
        <v>201.8</v>
      </c>
      <c r="T7" s="28">
        <v>255.72</v>
      </c>
      <c r="U7" s="28">
        <v>392.95</v>
      </c>
      <c r="V7" s="28">
        <v>477.75</v>
      </c>
      <c r="W7" s="28">
        <v>293.44</v>
      </c>
      <c r="X7" s="28">
        <v>125</v>
      </c>
      <c r="Y7" s="28">
        <v>105.5</v>
      </c>
      <c r="Z7" s="29"/>
      <c r="AA7" s="30">
        <f>IF(SUM(B7:Z7)&lt;&gt;0,AVERAGEIF(B7:Z7,"&lt;&gt;"""),"")</f>
        <v>153.01416666666665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94.655000000000001</v>
      </c>
      <c r="D12" s="52">
        <v>31.753999999999998</v>
      </c>
      <c r="E12" s="52">
        <v>32.417999999999999</v>
      </c>
      <c r="F12" s="52">
        <v>36.687999999999995</v>
      </c>
      <c r="G12" s="52">
        <v>136.006</v>
      </c>
      <c r="H12" s="52">
        <v>149.20499999999998</v>
      </c>
      <c r="I12" s="52">
        <v>101.21900000000001</v>
      </c>
      <c r="J12" s="52">
        <v>54.054999999999993</v>
      </c>
      <c r="K12" s="52">
        <v>56.463999999999999</v>
      </c>
      <c r="L12" s="52">
        <v>28.4</v>
      </c>
      <c r="M12" s="52">
        <v>28.35</v>
      </c>
      <c r="N12" s="52">
        <v>2.8679999999999999</v>
      </c>
      <c r="O12" s="52">
        <v>118.125</v>
      </c>
      <c r="P12" s="52">
        <v>70.50200000000001</v>
      </c>
      <c r="Q12" s="52">
        <v>113.511</v>
      </c>
      <c r="R12" s="52">
        <v>5.6680000000000001</v>
      </c>
      <c r="S12" s="52">
        <v>71.55</v>
      </c>
      <c r="T12" s="52">
        <v>48.6</v>
      </c>
      <c r="U12" s="52">
        <v>34.585999999999999</v>
      </c>
      <c r="V12" s="52">
        <v>32.5</v>
      </c>
      <c r="W12" s="52">
        <v>38.292999999999999</v>
      </c>
      <c r="X12" s="52">
        <v>32.228999999999999</v>
      </c>
      <c r="Y12" s="52">
        <v>73.175999999999988</v>
      </c>
      <c r="Z12" s="53"/>
      <c r="AA12" s="54">
        <f t="shared" si="0"/>
        <v>1390.8219999999997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0.30399999999999999</v>
      </c>
      <c r="C14" s="57">
        <v>1.153</v>
      </c>
      <c r="D14" s="57">
        <v>1.8779999999999999</v>
      </c>
      <c r="E14" s="57">
        <v>1.4359999999999999</v>
      </c>
      <c r="F14" s="57">
        <v>0.40100000000000002</v>
      </c>
      <c r="G14" s="57">
        <v>1.617</v>
      </c>
      <c r="H14" s="57">
        <v>5.52</v>
      </c>
      <c r="I14" s="57">
        <v>4.2999999999999997E-2</v>
      </c>
      <c r="J14" s="57">
        <v>7.0000000000000007E-2</v>
      </c>
      <c r="K14" s="57">
        <v>0.16200000000000001</v>
      </c>
      <c r="L14" s="57">
        <v>0.61399999999999999</v>
      </c>
      <c r="M14" s="57">
        <v>0.77400000000000002</v>
      </c>
      <c r="N14" s="57">
        <v>3.3860000000000001</v>
      </c>
      <c r="O14" s="57">
        <v>2.673</v>
      </c>
      <c r="P14" s="57">
        <v>29.943000000000001</v>
      </c>
      <c r="Q14" s="57">
        <v>0.47599999999999998</v>
      </c>
      <c r="R14" s="57">
        <v>0.21299999999999999</v>
      </c>
      <c r="S14" s="57">
        <v>10.415000000000001</v>
      </c>
      <c r="T14" s="57">
        <v>11.658000000000001</v>
      </c>
      <c r="U14" s="57">
        <v>4.8479999999999999</v>
      </c>
      <c r="V14" s="57">
        <v>1.409</v>
      </c>
      <c r="W14" s="57"/>
      <c r="X14" s="57"/>
      <c r="Y14" s="57">
        <v>6.5000000000000002E-2</v>
      </c>
      <c r="Z14" s="58"/>
      <c r="AA14" s="59">
        <f t="shared" si="0"/>
        <v>79.058000000000007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0.30399999999999999</v>
      </c>
      <c r="C16" s="62">
        <f t="shared" si="1"/>
        <v>95.808000000000007</v>
      </c>
      <c r="D16" s="62">
        <f t="shared" si="1"/>
        <v>33.631999999999998</v>
      </c>
      <c r="E16" s="62">
        <f t="shared" si="1"/>
        <v>33.853999999999999</v>
      </c>
      <c r="F16" s="62">
        <f t="shared" si="1"/>
        <v>37.088999999999999</v>
      </c>
      <c r="G16" s="62">
        <f t="shared" si="1"/>
        <v>137.62299999999999</v>
      </c>
      <c r="H16" s="62">
        <f t="shared" si="1"/>
        <v>154.72499999999999</v>
      </c>
      <c r="I16" s="62">
        <f t="shared" si="1"/>
        <v>101.26200000000001</v>
      </c>
      <c r="J16" s="62">
        <f t="shared" si="1"/>
        <v>54.124999999999993</v>
      </c>
      <c r="K16" s="62">
        <f t="shared" si="1"/>
        <v>56.625999999999998</v>
      </c>
      <c r="L16" s="62">
        <f t="shared" si="1"/>
        <v>29.013999999999999</v>
      </c>
      <c r="M16" s="62">
        <f t="shared" si="1"/>
        <v>29.124000000000002</v>
      </c>
      <c r="N16" s="62">
        <f t="shared" si="1"/>
        <v>6.2539999999999996</v>
      </c>
      <c r="O16" s="62">
        <f t="shared" si="1"/>
        <v>120.798</v>
      </c>
      <c r="P16" s="62">
        <f t="shared" si="1"/>
        <v>100.44500000000001</v>
      </c>
      <c r="Q16" s="62">
        <f t="shared" si="1"/>
        <v>113.98699999999999</v>
      </c>
      <c r="R16" s="62">
        <f t="shared" si="1"/>
        <v>5.8810000000000002</v>
      </c>
      <c r="S16" s="62">
        <f t="shared" si="1"/>
        <v>81.965000000000003</v>
      </c>
      <c r="T16" s="62">
        <f t="shared" si="1"/>
        <v>60.258000000000003</v>
      </c>
      <c r="U16" s="62">
        <f t="shared" si="1"/>
        <v>39.433999999999997</v>
      </c>
      <c r="V16" s="62">
        <f t="shared" si="1"/>
        <v>33.908999999999999</v>
      </c>
      <c r="W16" s="62">
        <f t="shared" si="1"/>
        <v>38.292999999999999</v>
      </c>
      <c r="X16" s="62">
        <f t="shared" si="1"/>
        <v>32.228999999999999</v>
      </c>
      <c r="Y16" s="62">
        <f t="shared" si="1"/>
        <v>73.240999999999985</v>
      </c>
      <c r="Z16" s="63" t="str">
        <f t="shared" si="1"/>
        <v/>
      </c>
      <c r="AA16" s="64">
        <f>SUM(AA10:AA15)</f>
        <v>1469.8799999999997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70</v>
      </c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90</v>
      </c>
    </row>
    <row r="20" spans="1:27" ht="24.95" customHeight="1" x14ac:dyDescent="0.2">
      <c r="A20" s="75" t="s">
        <v>15</v>
      </c>
      <c r="B20" s="76"/>
      <c r="C20" s="77">
        <v>1.647</v>
      </c>
      <c r="D20" s="77"/>
      <c r="E20" s="77"/>
      <c r="F20" s="77"/>
      <c r="G20" s="77">
        <v>0.97599999999999998</v>
      </c>
      <c r="H20" s="77">
        <v>1.03</v>
      </c>
      <c r="I20" s="77">
        <v>2.5169999999999999</v>
      </c>
      <c r="J20" s="77"/>
      <c r="K20" s="77">
        <v>0.64300000000000002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6.8129999999999997</v>
      </c>
    </row>
    <row r="21" spans="1:27" ht="24.95" customHeight="1" x14ac:dyDescent="0.2">
      <c r="A21" s="75" t="s">
        <v>16</v>
      </c>
      <c r="B21" s="80"/>
      <c r="C21" s="81">
        <v>0.49</v>
      </c>
      <c r="D21" s="81">
        <v>0.72</v>
      </c>
      <c r="E21" s="81">
        <v>0.48</v>
      </c>
      <c r="F21" s="81"/>
      <c r="G21" s="81">
        <v>0.75</v>
      </c>
      <c r="H21" s="81"/>
      <c r="I21" s="81">
        <v>0.48</v>
      </c>
      <c r="J21" s="81">
        <v>0.24</v>
      </c>
      <c r="K21" s="81">
        <v>0.49</v>
      </c>
      <c r="L21" s="81"/>
      <c r="M21" s="81">
        <v>0.5</v>
      </c>
      <c r="N21" s="81">
        <v>0.24</v>
      </c>
      <c r="O21" s="81"/>
      <c r="P21" s="81"/>
      <c r="Q21" s="81"/>
      <c r="R21" s="81"/>
      <c r="S21" s="81"/>
      <c r="T21" s="81"/>
      <c r="U21" s="81"/>
      <c r="V21" s="81"/>
      <c r="W21" s="81"/>
      <c r="X21" s="81">
        <v>0.24</v>
      </c>
      <c r="Y21" s="81">
        <v>0.48</v>
      </c>
      <c r="Z21" s="78"/>
      <c r="AA21" s="79">
        <f t="shared" si="2"/>
        <v>5.1100000000000012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2.137</v>
      </c>
      <c r="D26" s="88">
        <f t="shared" si="3"/>
        <v>0.72</v>
      </c>
      <c r="E26" s="88">
        <f t="shared" si="3"/>
        <v>0.48</v>
      </c>
      <c r="F26" s="88">
        <f t="shared" si="3"/>
        <v>0</v>
      </c>
      <c r="G26" s="88">
        <f t="shared" si="3"/>
        <v>1.726</v>
      </c>
      <c r="H26" s="88">
        <f t="shared" si="3"/>
        <v>1.03</v>
      </c>
      <c r="I26" s="88">
        <f t="shared" si="3"/>
        <v>2.9969999999999999</v>
      </c>
      <c r="J26" s="88">
        <f t="shared" si="3"/>
        <v>0.24</v>
      </c>
      <c r="K26" s="88">
        <f t="shared" si="3"/>
        <v>1.133</v>
      </c>
      <c r="L26" s="88">
        <f t="shared" si="3"/>
        <v>0</v>
      </c>
      <c r="M26" s="88">
        <f t="shared" si="3"/>
        <v>0.5</v>
      </c>
      <c r="N26" s="88">
        <f t="shared" si="3"/>
        <v>0.24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70</v>
      </c>
      <c r="S26" s="88">
        <f t="shared" si="3"/>
        <v>20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0.24</v>
      </c>
      <c r="Y26" s="88">
        <f t="shared" si="3"/>
        <v>0.48</v>
      </c>
      <c r="Z26" s="89" t="str">
        <f t="shared" si="3"/>
        <v/>
      </c>
      <c r="AA26" s="90">
        <f>SUM(AA19:AA25)</f>
        <v>101.923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0.30399999999999999</v>
      </c>
      <c r="C30" s="77">
        <v>97.944999999999993</v>
      </c>
      <c r="D30" s="77">
        <v>34.351999999999997</v>
      </c>
      <c r="E30" s="77">
        <v>34.334000000000003</v>
      </c>
      <c r="F30" s="77">
        <v>37.088999999999999</v>
      </c>
      <c r="G30" s="77">
        <v>139.34899999999999</v>
      </c>
      <c r="H30" s="77">
        <v>155.755</v>
      </c>
      <c r="I30" s="77">
        <v>104.259</v>
      </c>
      <c r="J30" s="77">
        <v>54.365000000000002</v>
      </c>
      <c r="K30" s="77">
        <v>57.759</v>
      </c>
      <c r="L30" s="77">
        <v>29.013999999999999</v>
      </c>
      <c r="M30" s="77">
        <v>29.623999999999999</v>
      </c>
      <c r="N30" s="77">
        <v>6.4939999999999998</v>
      </c>
      <c r="O30" s="77">
        <v>120.798</v>
      </c>
      <c r="P30" s="77">
        <v>100.44499999999999</v>
      </c>
      <c r="Q30" s="77">
        <v>113.98699999999999</v>
      </c>
      <c r="R30" s="77">
        <v>75.881</v>
      </c>
      <c r="S30" s="77">
        <v>101.965</v>
      </c>
      <c r="T30" s="77">
        <v>60.258000000000003</v>
      </c>
      <c r="U30" s="77">
        <v>39.433999999999997</v>
      </c>
      <c r="V30" s="77">
        <v>33.908999999999999</v>
      </c>
      <c r="W30" s="77">
        <v>38.292999999999999</v>
      </c>
      <c r="X30" s="77">
        <v>32.469000000000001</v>
      </c>
      <c r="Y30" s="77">
        <v>73.721000000000004</v>
      </c>
      <c r="Z30" s="78"/>
      <c r="AA30" s="79">
        <f>SUM(B30:Z30)</f>
        <v>1571.8030000000001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0.30399999999999999</v>
      </c>
      <c r="C32" s="62">
        <f t="shared" ref="C32:Z32" si="4">IF(LEN(C$2)&gt;0,SUM(C29:C31),"")</f>
        <v>97.944999999999993</v>
      </c>
      <c r="D32" s="62">
        <f t="shared" si="4"/>
        <v>34.351999999999997</v>
      </c>
      <c r="E32" s="62">
        <f t="shared" si="4"/>
        <v>34.334000000000003</v>
      </c>
      <c r="F32" s="62">
        <f t="shared" si="4"/>
        <v>37.088999999999999</v>
      </c>
      <c r="G32" s="62">
        <f t="shared" si="4"/>
        <v>139.34899999999999</v>
      </c>
      <c r="H32" s="62">
        <f t="shared" si="4"/>
        <v>155.755</v>
      </c>
      <c r="I32" s="62">
        <f t="shared" si="4"/>
        <v>104.259</v>
      </c>
      <c r="J32" s="62">
        <f t="shared" si="4"/>
        <v>54.365000000000002</v>
      </c>
      <c r="K32" s="62">
        <f t="shared" si="4"/>
        <v>57.759</v>
      </c>
      <c r="L32" s="62">
        <f t="shared" si="4"/>
        <v>29.013999999999999</v>
      </c>
      <c r="M32" s="62">
        <f t="shared" si="4"/>
        <v>29.623999999999999</v>
      </c>
      <c r="N32" s="62">
        <f t="shared" si="4"/>
        <v>6.4939999999999998</v>
      </c>
      <c r="O32" s="62">
        <f t="shared" si="4"/>
        <v>120.798</v>
      </c>
      <c r="P32" s="62">
        <f t="shared" si="4"/>
        <v>100.44499999999999</v>
      </c>
      <c r="Q32" s="62">
        <f t="shared" si="4"/>
        <v>113.98699999999999</v>
      </c>
      <c r="R32" s="62">
        <f t="shared" si="4"/>
        <v>75.881</v>
      </c>
      <c r="S32" s="62">
        <f t="shared" si="4"/>
        <v>101.965</v>
      </c>
      <c r="T32" s="62">
        <f t="shared" si="4"/>
        <v>60.258000000000003</v>
      </c>
      <c r="U32" s="62">
        <f t="shared" si="4"/>
        <v>39.433999999999997</v>
      </c>
      <c r="V32" s="62">
        <f t="shared" si="4"/>
        <v>33.908999999999999</v>
      </c>
      <c r="W32" s="62">
        <f t="shared" si="4"/>
        <v>38.292999999999999</v>
      </c>
      <c r="X32" s="62">
        <f t="shared" si="4"/>
        <v>32.469000000000001</v>
      </c>
      <c r="Y32" s="62">
        <f t="shared" si="4"/>
        <v>73.721000000000004</v>
      </c>
      <c r="Z32" s="63" t="str">
        <f t="shared" si="4"/>
        <v/>
      </c>
      <c r="AA32" s="64">
        <f>SUM(AA29:AA31)</f>
        <v>1571.8030000000001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38.1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62.7</v>
      </c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100.80000000000001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38.1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62.7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100.80000000000001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38.1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62.7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100.80000000000001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38.1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62.7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100.80000000000001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38.404000000000003</v>
      </c>
      <c r="C52" s="88">
        <f t="shared" si="10"/>
        <v>97.945000000000007</v>
      </c>
      <c r="D52" s="88">
        <f t="shared" si="10"/>
        <v>34.351999999999997</v>
      </c>
      <c r="E52" s="88">
        <f t="shared" si="10"/>
        <v>34.333999999999996</v>
      </c>
      <c r="F52" s="88">
        <f t="shared" si="10"/>
        <v>37.088999999999999</v>
      </c>
      <c r="G52" s="88">
        <f t="shared" si="10"/>
        <v>139.34899999999999</v>
      </c>
      <c r="H52" s="88">
        <f t="shared" si="10"/>
        <v>155.755</v>
      </c>
      <c r="I52" s="88">
        <f t="shared" si="10"/>
        <v>104.25900000000001</v>
      </c>
      <c r="J52" s="88">
        <f t="shared" si="10"/>
        <v>54.364999999999995</v>
      </c>
      <c r="K52" s="88">
        <f t="shared" si="10"/>
        <v>57.759</v>
      </c>
      <c r="L52" s="88">
        <f t="shared" si="10"/>
        <v>29.013999999999999</v>
      </c>
      <c r="M52" s="88">
        <f t="shared" si="10"/>
        <v>29.624000000000002</v>
      </c>
      <c r="N52" s="88">
        <f t="shared" si="10"/>
        <v>69.194000000000003</v>
      </c>
      <c r="O52" s="88">
        <f t="shared" si="10"/>
        <v>120.798</v>
      </c>
      <c r="P52" s="88">
        <f t="shared" si="10"/>
        <v>100.44500000000001</v>
      </c>
      <c r="Q52" s="88">
        <f t="shared" si="10"/>
        <v>113.98699999999999</v>
      </c>
      <c r="R52" s="88">
        <f t="shared" si="10"/>
        <v>75.881</v>
      </c>
      <c r="S52" s="88">
        <f t="shared" si="10"/>
        <v>101.965</v>
      </c>
      <c r="T52" s="88">
        <f t="shared" si="10"/>
        <v>60.258000000000003</v>
      </c>
      <c r="U52" s="88">
        <f t="shared" si="10"/>
        <v>39.433999999999997</v>
      </c>
      <c r="V52" s="88">
        <f t="shared" si="10"/>
        <v>33.908999999999999</v>
      </c>
      <c r="W52" s="88">
        <f t="shared" si="10"/>
        <v>38.292999999999999</v>
      </c>
      <c r="X52" s="88">
        <f t="shared" si="10"/>
        <v>32.469000000000001</v>
      </c>
      <c r="Y52" s="88">
        <f t="shared" si="10"/>
        <v>73.720999999999989</v>
      </c>
      <c r="Z52" s="89" t="str">
        <f t="shared" si="10"/>
        <v/>
      </c>
      <c r="AA52" s="104">
        <f>SUM(B52:Z52)</f>
        <v>1672.6030000000003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38.44</v>
      </c>
      <c r="C4" s="18">
        <v>97.920999999999992</v>
      </c>
      <c r="D4" s="18">
        <v>34.351999999999997</v>
      </c>
      <c r="E4" s="18">
        <v>34.334000000000003</v>
      </c>
      <c r="F4" s="18">
        <v>37.088999999999999</v>
      </c>
      <c r="G4" s="18">
        <v>139.34800000000001</v>
      </c>
      <c r="H4" s="18">
        <v>155.77500000000001</v>
      </c>
      <c r="I4" s="18">
        <v>104.238</v>
      </c>
      <c r="J4" s="18">
        <v>54.365000000000002</v>
      </c>
      <c r="K4" s="18">
        <v>57.759</v>
      </c>
      <c r="L4" s="18">
        <v>29.013999999999996</v>
      </c>
      <c r="M4" s="18">
        <v>29.624000000000002</v>
      </c>
      <c r="N4" s="18">
        <v>69.146000000000001</v>
      </c>
      <c r="O4" s="18">
        <v>120.782</v>
      </c>
      <c r="P4" s="18">
        <v>100.45100000000001</v>
      </c>
      <c r="Q4" s="18">
        <v>113.98699999999999</v>
      </c>
      <c r="R4" s="18">
        <v>75.881</v>
      </c>
      <c r="S4" s="18">
        <v>101.965</v>
      </c>
      <c r="T4" s="18">
        <v>60.257999999999996</v>
      </c>
      <c r="U4" s="18">
        <v>39.433999999999997</v>
      </c>
      <c r="V4" s="18">
        <v>33.909000000000006</v>
      </c>
      <c r="W4" s="18">
        <v>38.292999999999999</v>
      </c>
      <c r="X4" s="18">
        <v>32.469000000000001</v>
      </c>
      <c r="Y4" s="18">
        <v>73.671999999999997</v>
      </c>
      <c r="Z4" s="19"/>
      <c r="AA4" s="20">
        <f>SUM(B4:Z4)</f>
        <v>1672.5060000000003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</v>
      </c>
      <c r="C7" s="28">
        <v>105.1</v>
      </c>
      <c r="D7" s="28">
        <v>99</v>
      </c>
      <c r="E7" s="28">
        <v>95</v>
      </c>
      <c r="F7" s="28">
        <v>95</v>
      </c>
      <c r="G7" s="28">
        <v>106.21</v>
      </c>
      <c r="H7" s="28">
        <v>115.88</v>
      </c>
      <c r="I7" s="28">
        <v>109.99</v>
      </c>
      <c r="J7" s="28">
        <v>107</v>
      </c>
      <c r="K7" s="28">
        <v>98.83</v>
      </c>
      <c r="L7" s="28">
        <v>96.68</v>
      </c>
      <c r="M7" s="28">
        <v>94.67</v>
      </c>
      <c r="N7" s="28">
        <v>96.99</v>
      </c>
      <c r="O7" s="28">
        <v>100.1</v>
      </c>
      <c r="P7" s="28">
        <v>103.57</v>
      </c>
      <c r="Q7" s="28">
        <v>131.86000000000001</v>
      </c>
      <c r="R7" s="28">
        <v>160.30000000000001</v>
      </c>
      <c r="S7" s="28">
        <v>201.8</v>
      </c>
      <c r="T7" s="28">
        <v>255.72</v>
      </c>
      <c r="U7" s="28">
        <v>392.95</v>
      </c>
      <c r="V7" s="28">
        <v>477.75</v>
      </c>
      <c r="W7" s="28">
        <v>293.44</v>
      </c>
      <c r="X7" s="28">
        <v>125</v>
      </c>
      <c r="Y7" s="28">
        <v>105.5</v>
      </c>
      <c r="Z7" s="29"/>
      <c r="AA7" s="30">
        <f>IF(SUM(B7:Z7)&lt;&gt;0,AVERAGEIF(B7:Z7,"&lt;&gt;"""),"")</f>
        <v>153.01416666666665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6.4169999999999998</v>
      </c>
      <c r="C14" s="57"/>
      <c r="D14" s="57">
        <v>4.7660000000000009</v>
      </c>
      <c r="E14" s="57">
        <v>4.9000000000000004</v>
      </c>
      <c r="F14" s="57">
        <v>5.1929999999999996</v>
      </c>
      <c r="G14" s="57"/>
      <c r="H14" s="57"/>
      <c r="I14" s="57">
        <v>3.702</v>
      </c>
      <c r="J14" s="57">
        <v>20.533000000000001</v>
      </c>
      <c r="K14" s="57">
        <v>23.891999999999999</v>
      </c>
      <c r="L14" s="57">
        <v>8.9999999999999993E-3</v>
      </c>
      <c r="M14" s="57">
        <v>0.183</v>
      </c>
      <c r="N14" s="57">
        <v>28.047000000000001</v>
      </c>
      <c r="O14" s="57">
        <v>1.341</v>
      </c>
      <c r="P14" s="57"/>
      <c r="Q14" s="57">
        <v>6.6040000000000001</v>
      </c>
      <c r="R14" s="57">
        <v>25.898999999999997</v>
      </c>
      <c r="S14" s="57"/>
      <c r="T14" s="57"/>
      <c r="U14" s="57">
        <v>4.7789999999999999</v>
      </c>
      <c r="V14" s="57">
        <v>4.5590000000000002</v>
      </c>
      <c r="W14" s="57">
        <v>6.1189999999999998</v>
      </c>
      <c r="X14" s="57">
        <v>6.7029999999999994</v>
      </c>
      <c r="Y14" s="57">
        <v>4.1189999999999998</v>
      </c>
      <c r="Z14" s="58"/>
      <c r="AA14" s="59">
        <f t="shared" si="0"/>
        <v>157.76499999999999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6.4169999999999998</v>
      </c>
      <c r="C16" s="62">
        <f t="shared" ref="C16:Z16" si="1">IF(LEN(C$2)&gt;0,SUM(C10:C15),"")</f>
        <v>0</v>
      </c>
      <c r="D16" s="62">
        <f t="shared" si="1"/>
        <v>4.7660000000000009</v>
      </c>
      <c r="E16" s="62">
        <f t="shared" si="1"/>
        <v>4.9000000000000004</v>
      </c>
      <c r="F16" s="62">
        <f t="shared" si="1"/>
        <v>5.1929999999999996</v>
      </c>
      <c r="G16" s="62">
        <f t="shared" si="1"/>
        <v>0</v>
      </c>
      <c r="H16" s="62">
        <f t="shared" si="1"/>
        <v>0</v>
      </c>
      <c r="I16" s="62">
        <f t="shared" si="1"/>
        <v>3.702</v>
      </c>
      <c r="J16" s="62">
        <f t="shared" si="1"/>
        <v>20.533000000000001</v>
      </c>
      <c r="K16" s="62">
        <f t="shared" si="1"/>
        <v>23.891999999999999</v>
      </c>
      <c r="L16" s="62">
        <f t="shared" si="1"/>
        <v>8.9999999999999993E-3</v>
      </c>
      <c r="M16" s="62">
        <f t="shared" si="1"/>
        <v>0.183</v>
      </c>
      <c r="N16" s="62">
        <f t="shared" si="1"/>
        <v>28.047000000000001</v>
      </c>
      <c r="O16" s="62">
        <f t="shared" si="1"/>
        <v>1.341</v>
      </c>
      <c r="P16" s="62">
        <f t="shared" si="1"/>
        <v>0</v>
      </c>
      <c r="Q16" s="62">
        <f t="shared" si="1"/>
        <v>6.6040000000000001</v>
      </c>
      <c r="R16" s="62">
        <f t="shared" si="1"/>
        <v>25.898999999999997</v>
      </c>
      <c r="S16" s="62">
        <f t="shared" si="1"/>
        <v>0</v>
      </c>
      <c r="T16" s="62">
        <f t="shared" si="1"/>
        <v>0</v>
      </c>
      <c r="U16" s="62">
        <f t="shared" si="1"/>
        <v>4.7789999999999999</v>
      </c>
      <c r="V16" s="62">
        <f t="shared" si="1"/>
        <v>4.5590000000000002</v>
      </c>
      <c r="W16" s="62">
        <f t="shared" si="1"/>
        <v>6.1189999999999998</v>
      </c>
      <c r="X16" s="62">
        <f t="shared" si="1"/>
        <v>6.7029999999999994</v>
      </c>
      <c r="Y16" s="62">
        <f t="shared" si="1"/>
        <v>4.1189999999999998</v>
      </c>
      <c r="Z16" s="63" t="str">
        <f t="shared" si="1"/>
        <v/>
      </c>
      <c r="AA16" s="64">
        <f>SUM(AA10:AA15)</f>
        <v>157.76499999999999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6.9050000000000002</v>
      </c>
      <c r="C20" s="77">
        <v>7.0019999999999998</v>
      </c>
      <c r="D20" s="77">
        <v>7.1109999999999998</v>
      </c>
      <c r="E20" s="77">
        <v>6.9969999999999999</v>
      </c>
      <c r="F20" s="77">
        <v>8.0709999999999997</v>
      </c>
      <c r="G20" s="77"/>
      <c r="H20" s="77"/>
      <c r="I20" s="77">
        <v>8.3439999999999994</v>
      </c>
      <c r="J20" s="77">
        <v>8.4930000000000003</v>
      </c>
      <c r="K20" s="77">
        <v>8.4149999999999991</v>
      </c>
      <c r="L20" s="77">
        <v>8.5259999999999998</v>
      </c>
      <c r="M20" s="77">
        <v>9.0760000000000005</v>
      </c>
      <c r="N20" s="77">
        <v>9.1859999999999999</v>
      </c>
      <c r="O20" s="77">
        <v>10.036000000000001</v>
      </c>
      <c r="P20" s="77">
        <v>10.000999999999999</v>
      </c>
      <c r="Q20" s="77">
        <v>10.908000000000001</v>
      </c>
      <c r="R20" s="77">
        <v>9.3070000000000004</v>
      </c>
      <c r="S20" s="77">
        <v>11.000999999999999</v>
      </c>
      <c r="T20" s="77">
        <v>0.80300000000000005</v>
      </c>
      <c r="U20" s="77">
        <v>10.204000000000001</v>
      </c>
      <c r="V20" s="77">
        <v>9.6110000000000007</v>
      </c>
      <c r="W20" s="77">
        <v>11.657</v>
      </c>
      <c r="X20" s="77">
        <v>9.0220000000000002</v>
      </c>
      <c r="Y20" s="77">
        <v>8.8940000000000001</v>
      </c>
      <c r="Z20" s="78"/>
      <c r="AA20" s="79">
        <f t="shared" si="2"/>
        <v>189.57000000000002</v>
      </c>
    </row>
    <row r="21" spans="1:27" ht="24.95" customHeight="1" x14ac:dyDescent="0.2">
      <c r="A21" s="75" t="s">
        <v>16</v>
      </c>
      <c r="B21" s="80">
        <v>25.118000000000002</v>
      </c>
      <c r="C21" s="81">
        <v>15.219000000000001</v>
      </c>
      <c r="D21" s="81">
        <v>22.475000000000001</v>
      </c>
      <c r="E21" s="81">
        <v>22.436999999999998</v>
      </c>
      <c r="F21" s="81">
        <v>23.824999999999999</v>
      </c>
      <c r="G21" s="81">
        <v>1.548</v>
      </c>
      <c r="H21" s="81">
        <v>3.0750000000000002</v>
      </c>
      <c r="I21" s="81">
        <v>14.992000000000001</v>
      </c>
      <c r="J21" s="81">
        <v>25.338999999999999</v>
      </c>
      <c r="K21" s="81">
        <v>25.451999999999998</v>
      </c>
      <c r="L21" s="81">
        <v>20.478999999999999</v>
      </c>
      <c r="M21" s="81">
        <v>20.365000000000002</v>
      </c>
      <c r="N21" s="81">
        <v>31.913</v>
      </c>
      <c r="O21" s="81">
        <v>26.104999999999997</v>
      </c>
      <c r="P21" s="81">
        <v>21.55</v>
      </c>
      <c r="Q21" s="81">
        <v>96.474999999999994</v>
      </c>
      <c r="R21" s="81">
        <v>40.674999999999997</v>
      </c>
      <c r="S21" s="81">
        <v>90.963999999999999</v>
      </c>
      <c r="T21" s="81">
        <v>59.454999999999998</v>
      </c>
      <c r="U21" s="81">
        <v>24.451000000000001</v>
      </c>
      <c r="V21" s="81">
        <v>19.738999999999997</v>
      </c>
      <c r="W21" s="81">
        <v>20.516999999999999</v>
      </c>
      <c r="X21" s="81">
        <v>16.744</v>
      </c>
      <c r="Y21" s="81">
        <v>12.459</v>
      </c>
      <c r="Z21" s="78"/>
      <c r="AA21" s="79">
        <f t="shared" si="2"/>
        <v>681.37100000000021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32.023000000000003</v>
      </c>
      <c r="C26" s="88">
        <f t="shared" ref="C26:Z26" si="3">IF(LEN(C$2)&gt;0,SUM(C19:C25),"")</f>
        <v>22.221</v>
      </c>
      <c r="D26" s="88">
        <f t="shared" si="3"/>
        <v>29.586000000000002</v>
      </c>
      <c r="E26" s="88">
        <f t="shared" si="3"/>
        <v>29.433999999999997</v>
      </c>
      <c r="F26" s="88">
        <f t="shared" si="3"/>
        <v>31.896000000000001</v>
      </c>
      <c r="G26" s="88">
        <f t="shared" si="3"/>
        <v>1.548</v>
      </c>
      <c r="H26" s="88">
        <f t="shared" si="3"/>
        <v>3.0750000000000002</v>
      </c>
      <c r="I26" s="88">
        <f t="shared" si="3"/>
        <v>23.335999999999999</v>
      </c>
      <c r="J26" s="88">
        <f t="shared" si="3"/>
        <v>33.832000000000001</v>
      </c>
      <c r="K26" s="88">
        <f t="shared" si="3"/>
        <v>33.866999999999997</v>
      </c>
      <c r="L26" s="88">
        <f t="shared" si="3"/>
        <v>29.004999999999999</v>
      </c>
      <c r="M26" s="88">
        <f t="shared" si="3"/>
        <v>29.441000000000003</v>
      </c>
      <c r="N26" s="88">
        <f t="shared" si="3"/>
        <v>41.099000000000004</v>
      </c>
      <c r="O26" s="88">
        <f t="shared" si="3"/>
        <v>36.140999999999998</v>
      </c>
      <c r="P26" s="88">
        <f t="shared" si="3"/>
        <v>31.551000000000002</v>
      </c>
      <c r="Q26" s="88">
        <f t="shared" si="3"/>
        <v>107.383</v>
      </c>
      <c r="R26" s="88">
        <f t="shared" si="3"/>
        <v>49.981999999999999</v>
      </c>
      <c r="S26" s="88">
        <f t="shared" si="3"/>
        <v>101.965</v>
      </c>
      <c r="T26" s="88">
        <f t="shared" si="3"/>
        <v>60.257999999999996</v>
      </c>
      <c r="U26" s="88">
        <f t="shared" si="3"/>
        <v>34.655000000000001</v>
      </c>
      <c r="V26" s="88">
        <f t="shared" si="3"/>
        <v>29.349999999999998</v>
      </c>
      <c r="W26" s="88">
        <f t="shared" si="3"/>
        <v>32.173999999999999</v>
      </c>
      <c r="X26" s="88">
        <f t="shared" si="3"/>
        <v>25.765999999999998</v>
      </c>
      <c r="Y26" s="88">
        <f t="shared" si="3"/>
        <v>21.353000000000002</v>
      </c>
      <c r="Z26" s="89" t="str">
        <f t="shared" si="3"/>
        <v/>
      </c>
      <c r="AA26" s="90">
        <f>SUM(AA19:AA25)</f>
        <v>870.94100000000026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38.44</v>
      </c>
      <c r="C30" s="77">
        <v>22.221</v>
      </c>
      <c r="D30" s="77">
        <v>34.351999999999997</v>
      </c>
      <c r="E30" s="77">
        <v>34.334000000000003</v>
      </c>
      <c r="F30" s="77">
        <v>37.088999999999999</v>
      </c>
      <c r="G30" s="77">
        <v>1.548</v>
      </c>
      <c r="H30" s="77">
        <v>3.0750000000000002</v>
      </c>
      <c r="I30" s="77">
        <v>27.038</v>
      </c>
      <c r="J30" s="77">
        <v>54.365000000000002</v>
      </c>
      <c r="K30" s="77">
        <v>57.759</v>
      </c>
      <c r="L30" s="77">
        <v>29.013999999999999</v>
      </c>
      <c r="M30" s="77">
        <v>29.623999999999999</v>
      </c>
      <c r="N30" s="77">
        <v>69.146000000000001</v>
      </c>
      <c r="O30" s="77">
        <v>37.481999999999999</v>
      </c>
      <c r="P30" s="77">
        <v>31.550999999999998</v>
      </c>
      <c r="Q30" s="77">
        <v>113.98699999999999</v>
      </c>
      <c r="R30" s="77">
        <v>75.881</v>
      </c>
      <c r="S30" s="77">
        <v>101.965</v>
      </c>
      <c r="T30" s="77">
        <v>60.258000000000003</v>
      </c>
      <c r="U30" s="77">
        <v>39.433999999999997</v>
      </c>
      <c r="V30" s="77">
        <v>33.908999999999999</v>
      </c>
      <c r="W30" s="77">
        <v>38.292999999999999</v>
      </c>
      <c r="X30" s="77">
        <v>32.469000000000001</v>
      </c>
      <c r="Y30" s="77">
        <v>25.472000000000001</v>
      </c>
      <c r="Z30" s="78"/>
      <c r="AA30" s="79">
        <f>SUM(B30:Z30)</f>
        <v>1028.7060000000001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38.44</v>
      </c>
      <c r="C32" s="62">
        <f t="shared" ref="C32:Z32" si="4">IF(LEN(C$2)&gt;0,SUM(C29:C31),"")</f>
        <v>22.221</v>
      </c>
      <c r="D32" s="62">
        <f t="shared" si="4"/>
        <v>34.351999999999997</v>
      </c>
      <c r="E32" s="62">
        <f t="shared" si="4"/>
        <v>34.334000000000003</v>
      </c>
      <c r="F32" s="62">
        <f t="shared" si="4"/>
        <v>37.088999999999999</v>
      </c>
      <c r="G32" s="62">
        <f t="shared" si="4"/>
        <v>1.548</v>
      </c>
      <c r="H32" s="62">
        <f t="shared" si="4"/>
        <v>3.0750000000000002</v>
      </c>
      <c r="I32" s="62">
        <f t="shared" si="4"/>
        <v>27.038</v>
      </c>
      <c r="J32" s="62">
        <f t="shared" si="4"/>
        <v>54.365000000000002</v>
      </c>
      <c r="K32" s="62">
        <f t="shared" si="4"/>
        <v>57.759</v>
      </c>
      <c r="L32" s="62">
        <f t="shared" si="4"/>
        <v>29.013999999999999</v>
      </c>
      <c r="M32" s="62">
        <f t="shared" si="4"/>
        <v>29.623999999999999</v>
      </c>
      <c r="N32" s="62">
        <f t="shared" si="4"/>
        <v>69.146000000000001</v>
      </c>
      <c r="O32" s="62">
        <f t="shared" si="4"/>
        <v>37.481999999999999</v>
      </c>
      <c r="P32" s="62">
        <f t="shared" si="4"/>
        <v>31.550999999999998</v>
      </c>
      <c r="Q32" s="62">
        <f t="shared" si="4"/>
        <v>113.98699999999999</v>
      </c>
      <c r="R32" s="62">
        <f t="shared" si="4"/>
        <v>75.881</v>
      </c>
      <c r="S32" s="62">
        <f t="shared" si="4"/>
        <v>101.965</v>
      </c>
      <c r="T32" s="62">
        <f t="shared" si="4"/>
        <v>60.258000000000003</v>
      </c>
      <c r="U32" s="62">
        <f t="shared" si="4"/>
        <v>39.433999999999997</v>
      </c>
      <c r="V32" s="62">
        <f t="shared" si="4"/>
        <v>33.908999999999999</v>
      </c>
      <c r="W32" s="62">
        <f t="shared" si="4"/>
        <v>38.292999999999999</v>
      </c>
      <c r="X32" s="62">
        <f t="shared" si="4"/>
        <v>32.469000000000001</v>
      </c>
      <c r="Y32" s="62">
        <f t="shared" si="4"/>
        <v>25.472000000000001</v>
      </c>
      <c r="Z32" s="63" t="str">
        <f t="shared" si="4"/>
        <v/>
      </c>
      <c r="AA32" s="64">
        <f>SUM(AA29:AA31)</f>
        <v>1028.7060000000001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75.7</v>
      </c>
      <c r="D39" s="99"/>
      <c r="E39" s="99"/>
      <c r="F39" s="99"/>
      <c r="G39" s="99">
        <v>137.80000000000001</v>
      </c>
      <c r="H39" s="99">
        <v>152.69999999999999</v>
      </c>
      <c r="I39" s="99">
        <v>77.2</v>
      </c>
      <c r="J39" s="99"/>
      <c r="K39" s="99"/>
      <c r="L39" s="99"/>
      <c r="M39" s="99"/>
      <c r="N39" s="99"/>
      <c r="O39" s="99">
        <v>83.3</v>
      </c>
      <c r="P39" s="99">
        <v>68.900000000000006</v>
      </c>
      <c r="Q39" s="99"/>
      <c r="R39" s="99"/>
      <c r="S39" s="99"/>
      <c r="T39" s="99"/>
      <c r="U39" s="99"/>
      <c r="V39" s="99"/>
      <c r="W39" s="99"/>
      <c r="X39" s="99"/>
      <c r="Y39" s="99">
        <v>48.2</v>
      </c>
      <c r="Z39" s="100"/>
      <c r="AA39" s="79">
        <f t="shared" si="5"/>
        <v>643.79999999999995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75.7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137.80000000000001</v>
      </c>
      <c r="H40" s="88">
        <f t="shared" si="6"/>
        <v>152.69999999999999</v>
      </c>
      <c r="I40" s="88">
        <f t="shared" si="6"/>
        <v>77.2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83.3</v>
      </c>
      <c r="P40" s="88">
        <f t="shared" si="6"/>
        <v>68.900000000000006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48.2</v>
      </c>
      <c r="Z40" s="89" t="str">
        <f t="shared" si="6"/>
        <v/>
      </c>
      <c r="AA40" s="90">
        <f t="shared" si="5"/>
        <v>643.79999999999995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75.7</v>
      </c>
      <c r="D47" s="99"/>
      <c r="E47" s="99"/>
      <c r="F47" s="99"/>
      <c r="G47" s="99">
        <v>137.80000000000001</v>
      </c>
      <c r="H47" s="99">
        <v>152.69999999999999</v>
      </c>
      <c r="I47" s="99">
        <v>77.2</v>
      </c>
      <c r="J47" s="99"/>
      <c r="K47" s="99"/>
      <c r="L47" s="99"/>
      <c r="M47" s="99"/>
      <c r="N47" s="99"/>
      <c r="O47" s="99">
        <v>83.3</v>
      </c>
      <c r="P47" s="99">
        <v>68.900000000000006</v>
      </c>
      <c r="Q47" s="99"/>
      <c r="R47" s="99"/>
      <c r="S47" s="99"/>
      <c r="T47" s="99"/>
      <c r="U47" s="99"/>
      <c r="V47" s="99"/>
      <c r="W47" s="99"/>
      <c r="X47" s="99"/>
      <c r="Y47" s="99">
        <v>48.2</v>
      </c>
      <c r="Z47" s="100"/>
      <c r="AA47" s="79">
        <f t="shared" si="7"/>
        <v>643.79999999999995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75.7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137.80000000000001</v>
      </c>
      <c r="H49" s="88">
        <f t="shared" si="8"/>
        <v>152.69999999999999</v>
      </c>
      <c r="I49" s="88">
        <f t="shared" si="8"/>
        <v>77.2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83.3</v>
      </c>
      <c r="P49" s="88">
        <f t="shared" si="8"/>
        <v>68.900000000000006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48.2</v>
      </c>
      <c r="Z49" s="89" t="str">
        <f t="shared" si="8"/>
        <v/>
      </c>
      <c r="AA49" s="90">
        <f t="shared" si="7"/>
        <v>643.79999999999995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38.440000000000005</v>
      </c>
      <c r="C52" s="88">
        <f t="shared" ref="C52:Z52" si="10">IF(LEN(C$2)&gt;0,SUM(C10:C15)+C26+C40,"")</f>
        <v>97.921000000000006</v>
      </c>
      <c r="D52" s="88">
        <f t="shared" si="10"/>
        <v>34.352000000000004</v>
      </c>
      <c r="E52" s="88">
        <f t="shared" si="10"/>
        <v>34.333999999999996</v>
      </c>
      <c r="F52" s="88">
        <f t="shared" si="10"/>
        <v>37.088999999999999</v>
      </c>
      <c r="G52" s="88">
        <f t="shared" si="10"/>
        <v>139.34800000000001</v>
      </c>
      <c r="H52" s="88">
        <f t="shared" si="10"/>
        <v>155.77499999999998</v>
      </c>
      <c r="I52" s="88">
        <f t="shared" si="10"/>
        <v>104.238</v>
      </c>
      <c r="J52" s="88">
        <f t="shared" si="10"/>
        <v>54.365000000000002</v>
      </c>
      <c r="K52" s="88">
        <f t="shared" si="10"/>
        <v>57.759</v>
      </c>
      <c r="L52" s="88">
        <f t="shared" si="10"/>
        <v>29.013999999999999</v>
      </c>
      <c r="M52" s="88">
        <f t="shared" si="10"/>
        <v>29.624000000000002</v>
      </c>
      <c r="N52" s="88">
        <f t="shared" si="10"/>
        <v>69.146000000000001</v>
      </c>
      <c r="O52" s="88">
        <f t="shared" si="10"/>
        <v>120.782</v>
      </c>
      <c r="P52" s="88">
        <f t="shared" si="10"/>
        <v>100.45100000000001</v>
      </c>
      <c r="Q52" s="88">
        <f t="shared" si="10"/>
        <v>113.98699999999999</v>
      </c>
      <c r="R52" s="88">
        <f t="shared" si="10"/>
        <v>75.881</v>
      </c>
      <c r="S52" s="88">
        <f t="shared" si="10"/>
        <v>101.965</v>
      </c>
      <c r="T52" s="88">
        <f t="shared" si="10"/>
        <v>60.257999999999996</v>
      </c>
      <c r="U52" s="88">
        <f t="shared" si="10"/>
        <v>39.433999999999997</v>
      </c>
      <c r="V52" s="88">
        <f t="shared" si="10"/>
        <v>33.908999999999999</v>
      </c>
      <c r="W52" s="88">
        <f t="shared" si="10"/>
        <v>38.292999999999999</v>
      </c>
      <c r="X52" s="88">
        <f t="shared" si="10"/>
        <v>32.468999999999994</v>
      </c>
      <c r="Y52" s="88">
        <f t="shared" si="10"/>
        <v>73.671999999999997</v>
      </c>
      <c r="Z52" s="89" t="str">
        <f t="shared" si="10"/>
        <v/>
      </c>
      <c r="AA52" s="104">
        <f>SUM(B52:Z52)</f>
        <v>1672.5060000000003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-38.1</v>
      </c>
      <c r="C4" s="18">
        <v>75.7</v>
      </c>
      <c r="D4" s="18"/>
      <c r="E4" s="18"/>
      <c r="F4" s="18"/>
      <c r="G4" s="18">
        <v>137.80000000000001</v>
      </c>
      <c r="H4" s="18">
        <v>152.69999999999999</v>
      </c>
      <c r="I4" s="18">
        <v>77.2</v>
      </c>
      <c r="J4" s="18"/>
      <c r="K4" s="18"/>
      <c r="L4" s="18"/>
      <c r="M4" s="18"/>
      <c r="N4" s="18">
        <v>-62.7</v>
      </c>
      <c r="O4" s="18">
        <v>83.3</v>
      </c>
      <c r="P4" s="18">
        <v>68.900000000000006</v>
      </c>
      <c r="Q4" s="18"/>
      <c r="R4" s="18"/>
      <c r="S4" s="18"/>
      <c r="T4" s="18"/>
      <c r="U4" s="18"/>
      <c r="V4" s="18"/>
      <c r="W4" s="18"/>
      <c r="X4" s="18"/>
      <c r="Y4" s="18">
        <v>48.2</v>
      </c>
      <c r="Z4" s="19"/>
      <c r="AA4" s="111">
        <f>SUM(B4:Z4)</f>
        <v>543.00000000000011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</v>
      </c>
      <c r="C7" s="117">
        <v>105.1</v>
      </c>
      <c r="D7" s="117">
        <v>99</v>
      </c>
      <c r="E7" s="117">
        <v>95</v>
      </c>
      <c r="F7" s="117">
        <v>95</v>
      </c>
      <c r="G7" s="117">
        <v>106.21</v>
      </c>
      <c r="H7" s="117">
        <v>115.88</v>
      </c>
      <c r="I7" s="117">
        <v>109.99</v>
      </c>
      <c r="J7" s="117">
        <v>107</v>
      </c>
      <c r="K7" s="117">
        <v>98.83</v>
      </c>
      <c r="L7" s="117">
        <v>96.68</v>
      </c>
      <c r="M7" s="117">
        <v>94.67</v>
      </c>
      <c r="N7" s="117">
        <v>96.99</v>
      </c>
      <c r="O7" s="117">
        <v>100.1</v>
      </c>
      <c r="P7" s="117">
        <v>103.57</v>
      </c>
      <c r="Q7" s="117">
        <v>131.86000000000001</v>
      </c>
      <c r="R7" s="117">
        <v>160.30000000000001</v>
      </c>
      <c r="S7" s="117">
        <v>201.8</v>
      </c>
      <c r="T7" s="117">
        <v>255.72</v>
      </c>
      <c r="U7" s="117">
        <v>392.95</v>
      </c>
      <c r="V7" s="117">
        <v>477.75</v>
      </c>
      <c r="W7" s="117">
        <v>293.44</v>
      </c>
      <c r="X7" s="117">
        <v>125</v>
      </c>
      <c r="Y7" s="117">
        <v>105.5</v>
      </c>
      <c r="Z7" s="118"/>
      <c r="AA7" s="119">
        <f>IF(SUM(B7:Z7)&lt;&gt;0,AVERAGEIF(B7:Z7,"&lt;&gt;"""),"")</f>
        <v>153.01416666666665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38.1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62.7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100.80000000000001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38.1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62.7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100.80000000000001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75.7</v>
      </c>
      <c r="D23" s="133"/>
      <c r="E23" s="133"/>
      <c r="F23" s="133"/>
      <c r="G23" s="133">
        <v>137.80000000000001</v>
      </c>
      <c r="H23" s="133">
        <v>152.69999999999999</v>
      </c>
      <c r="I23" s="133">
        <v>77.2</v>
      </c>
      <c r="J23" s="133"/>
      <c r="K23" s="133"/>
      <c r="L23" s="133"/>
      <c r="M23" s="133"/>
      <c r="N23" s="133"/>
      <c r="O23" s="133">
        <v>83.3</v>
      </c>
      <c r="P23" s="133">
        <v>68.900000000000006</v>
      </c>
      <c r="Q23" s="133"/>
      <c r="R23" s="133"/>
      <c r="S23" s="133"/>
      <c r="T23" s="133"/>
      <c r="U23" s="133"/>
      <c r="V23" s="133"/>
      <c r="W23" s="133"/>
      <c r="X23" s="133"/>
      <c r="Y23" s="133">
        <v>48.2</v>
      </c>
      <c r="Z23" s="131"/>
      <c r="AA23" s="132">
        <f t="shared" si="2"/>
        <v>643.79999999999995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75.7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137.80000000000001</v>
      </c>
      <c r="H24" s="135">
        <f t="shared" si="3"/>
        <v>152.69999999999999</v>
      </c>
      <c r="I24" s="135">
        <f t="shared" si="3"/>
        <v>77.2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83.3</v>
      </c>
      <c r="P24" s="135">
        <f t="shared" si="3"/>
        <v>68.900000000000006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48.2</v>
      </c>
      <c r="Z24" s="136" t="str">
        <f t="shared" si="3"/>
        <v/>
      </c>
      <c r="AA24" s="90">
        <f t="shared" si="2"/>
        <v>643.79999999999995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2024-07-23T13:37:35Z</dcterms:created>
  <dcterms:modified xsi:type="dcterms:W3CDTF">2024-07-23T13:37:36Z</dcterms:modified>
</cp:coreProperties>
</file>