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<sst xmlns="http://schemas.openxmlformats.org/spreadsheetml/2006/main" count="119" uniqueCount="54">
  <si>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22/07/2024 16:31:01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</si>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</sst>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A7-40A7-98C7-042947C769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A7-40A7-98C7-042947C769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0.68700000000000006</c:v>
                </c:pt>
                <c:pt idx="6">
                  <c:v>0.746</c:v>
                </c:pt>
                <c:pt idx="7">
                  <c:v>10.37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A7-40A7-98C7-042947C769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15.94</c:v>
                </c:pt>
                <c:pt idx="7">
                  <c:v>57.91</c:v>
                </c:pt>
                <c:pt idx="16">
                  <c:v>1.3199999999999998</c:v>
                </c:pt>
                <c:pt idx="17">
                  <c:v>2.234</c:v>
                </c:pt>
                <c:pt idx="19">
                  <c:v>0.83899999999999997</c:v>
                </c:pt>
                <c:pt idx="20">
                  <c:v>0.40400000000000003</c:v>
                </c:pt>
                <c:pt idx="21">
                  <c:v>0.41800000000000004</c:v>
                </c:pt>
                <c:pt idx="22">
                  <c:v>0.83899999999999997</c:v>
                </c:pt>
                <c:pt idx="23">
                  <c:v>1.2829999999999999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A7-40A7-98C7-042947C769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A7-40A7-98C7-042947C769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A7-40A7-98C7-042947C769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A7-40A7-98C7-042947C769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A7-40A7-98C7-042947C769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A7-40A7-98C7-042947C769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21.65</c:v>
                </c:pt>
                <c:pt idx="1">
                  <c:v>21.137</c:v>
                </c:pt>
                <c:pt idx="3">
                  <c:v>49.933</c:v>
                </c:pt>
                <c:pt idx="4">
                  <c:v>121.56699999999999</c:v>
                </c:pt>
                <c:pt idx="6">
                  <c:v>58.332999999999998</c:v>
                </c:pt>
                <c:pt idx="7">
                  <c:v>73.807999999999993</c:v>
                </c:pt>
                <c:pt idx="11">
                  <c:v>36.033000000000001</c:v>
                </c:pt>
                <c:pt idx="12">
                  <c:v>4.8259999999999996</c:v>
                </c:pt>
                <c:pt idx="14">
                  <c:v>19.446999999999999</c:v>
                </c:pt>
                <c:pt idx="15">
                  <c:v>51.143999999999998</c:v>
                </c:pt>
                <c:pt idx="16">
                  <c:v>60</c:v>
                </c:pt>
                <c:pt idx="17">
                  <c:v>35.627000000000002</c:v>
                </c:pt>
                <c:pt idx="18">
                  <c:v>58.963999999999999</c:v>
                </c:pt>
                <c:pt idx="19">
                  <c:v>60</c:v>
                </c:pt>
                <c:pt idx="20">
                  <c:v>64.78</c:v>
                </c:pt>
                <c:pt idx="21">
                  <c:v>54.912999999999997</c:v>
                </c:pt>
                <c:pt idx="22">
                  <c:v>67.855999999999995</c:v>
                </c:pt>
                <c:pt idx="23">
                  <c:v>54.48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A7-40A7-98C7-042947C7693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27.5</c:v>
                </c:pt>
                <c:pt idx="2">
                  <c:v>49</c:v>
                </c:pt>
                <c:pt idx="3">
                  <c:v>0</c:v>
                </c:pt>
                <c:pt idx="4">
                  <c:v>0</c:v>
                </c:pt>
                <c:pt idx="5">
                  <c:v>57.5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49.9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38.299999999999997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A7-40A7-98C7-042947C769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0.94000000000000006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5.1109999999999998</c:v>
                </c:pt>
                <c:pt idx="5">
                  <c:v>1.006</c:v>
                </c:pt>
                <c:pt idx="6">
                  <c:v>1.2290000000000001</c:v>
                </c:pt>
                <c:pt idx="7">
                  <c:v>23.922000000000001</c:v>
                </c:pt>
                <c:pt idx="8">
                  <c:v>30.463000000000005</c:v>
                </c:pt>
                <c:pt idx="9">
                  <c:v>3.6430000000000002</c:v>
                </c:pt>
                <c:pt idx="10">
                  <c:v>43.527000000000001</c:v>
                </c:pt>
                <c:pt idx="11">
                  <c:v>74.841999999999999</c:v>
                </c:pt>
                <c:pt idx="12">
                  <c:v>51.603999999999992</c:v>
                </c:pt>
                <c:pt idx="13">
                  <c:v>4.5039999999999996</c:v>
                </c:pt>
                <c:pt idx="14">
                  <c:v>47.626999999999995</c:v>
                </c:pt>
                <c:pt idx="15">
                  <c:v>56.302000000000007</c:v>
                </c:pt>
                <c:pt idx="16">
                  <c:v>2.1560000000000001</c:v>
                </c:pt>
                <c:pt idx="17">
                  <c:v>1.597</c:v>
                </c:pt>
                <c:pt idx="18">
                  <c:v>1.0129999999999999</c:v>
                </c:pt>
                <c:pt idx="19">
                  <c:v>0.80500000000000005</c:v>
                </c:pt>
                <c:pt idx="20">
                  <c:v>0.82699999999999996</c:v>
                </c:pt>
                <c:pt idx="21">
                  <c:v>0.86199999999999999</c:v>
                </c:pt>
                <c:pt idx="22">
                  <c:v>0.88</c:v>
                </c:pt>
                <c:pt idx="23">
                  <c:v>1.0469999999999999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A7-40A7-98C7-042947C769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A7-40A7-98C7-042947C769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A7-40A7-98C7-042947C7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121.33</c:v>
                </c:pt>
                <c:pt idx="1">
                  <c:v>102.46</c:v>
                </c:pt>
                <c:pt idx="2">
                  <c:v>93.53</c:v>
                </c:pt>
                <c:pt idx="3">
                  <c:v>98.59</c:v>
                </c:pt>
                <c:pt idx="4">
                  <c:v>104.07</c:v>
                </c:pt>
                <c:pt idx="5">
                  <c:v>89.42</c:v>
                </c:pt>
                <c:pt idx="6">
                  <c:v>104</c:v>
                </c:pt>
                <c:pt idx="7">
                  <c:v>127.61</c:v>
                </c:pt>
                <c:pt idx="8">
                  <c:v>120.35</c:v>
                </c:pt>
                <c:pt idx="9">
                  <c:v>102</c:v>
                </c:pt>
                <c:pt idx="10">
                  <c:v>99.54</c:v>
                </c:pt>
                <c:pt idx="11">
                  <c:v>104.81</c:v>
                </c:pt>
                <c:pt idx="12">
                  <c:v>99</c:v>
                </c:pt>
                <c:pt idx="13">
                  <c:v>99.99</c:v>
                </c:pt>
                <c:pt idx="14">
                  <c:v>104.58</c:v>
                </c:pt>
                <c:pt idx="15">
                  <c:v>117.49</c:v>
                </c:pt>
                <c:pt idx="16">
                  <c:v>153.08000000000001</c:v>
                </c:pt>
                <c:pt idx="17">
                  <c:v>107.54</c:v>
                </c:pt>
                <c:pt idx="18">
                  <c:v>131</c:v>
                </c:pt>
                <c:pt idx="19">
                  <c:v>350.82</c:v>
                </c:pt>
                <c:pt idx="20">
                  <c:v>462</c:v>
                </c:pt>
                <c:pt idx="21">
                  <c:v>209.01</c:v>
                </c:pt>
                <c:pt idx="22">
                  <c:v>126.2</c:v>
                </c:pt>
                <c:pt idx="23">
                  <c:v>108.58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A7-40A7-98C7-042947C7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3B-4B32-BF07-437617E18C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3B-4B32-BF07-437617E18C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6.6289999999999996</c:v>
                </c:pt>
                <c:pt idx="1">
                  <c:v>11.525</c:v>
                </c:pt>
                <c:pt idx="2">
                  <c:v>10.3</c:v>
                </c:pt>
                <c:pt idx="3">
                  <c:v>9.1709999999999994</c:v>
                </c:pt>
                <c:pt idx="4">
                  <c:v>2.0369999999999999</c:v>
                </c:pt>
                <c:pt idx="5">
                  <c:v>15.708</c:v>
                </c:pt>
                <c:pt idx="6">
                  <c:v>12.413</c:v>
                </c:pt>
                <c:pt idx="7">
                  <c:v>2.9449999999999998</c:v>
                </c:pt>
                <c:pt idx="8">
                  <c:v>7.2729999999999997</c:v>
                </c:pt>
                <c:pt idx="9">
                  <c:v>13.202</c:v>
                </c:pt>
                <c:pt idx="10">
                  <c:v>13.417999999999999</c:v>
                </c:pt>
                <c:pt idx="11">
                  <c:v>1.415</c:v>
                </c:pt>
                <c:pt idx="12">
                  <c:v>4.38</c:v>
                </c:pt>
                <c:pt idx="13">
                  <c:v>11.930999999999999</c:v>
                </c:pt>
                <c:pt idx="14">
                  <c:v>7.6209999999999996</c:v>
                </c:pt>
                <c:pt idx="16">
                  <c:v>12.914</c:v>
                </c:pt>
                <c:pt idx="17">
                  <c:v>18.478999999999999</c:v>
                </c:pt>
                <c:pt idx="18">
                  <c:v>23.462000000000003</c:v>
                </c:pt>
                <c:pt idx="19">
                  <c:v>23.860999999999997</c:v>
                </c:pt>
                <c:pt idx="20">
                  <c:v>24.738</c:v>
                </c:pt>
                <c:pt idx="21">
                  <c:v>20.973999999999997</c:v>
                </c:pt>
                <c:pt idx="22">
                  <c:v>18.352</c:v>
                </c:pt>
                <c:pt idx="23">
                  <c:v>17.475999999999999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3B-4B32-BF07-437617E18C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12.497999999999999</c:v>
                </c:pt>
                <c:pt idx="1">
                  <c:v>33.274999999999999</c:v>
                </c:pt>
                <c:pt idx="2">
                  <c:v>32.677999999999997</c:v>
                </c:pt>
                <c:pt idx="3">
                  <c:v>26.233000000000001</c:v>
                </c:pt>
                <c:pt idx="4">
                  <c:v>2.9870000000000001</c:v>
                </c:pt>
                <c:pt idx="5">
                  <c:v>35.520000000000003</c:v>
                </c:pt>
                <c:pt idx="6">
                  <c:v>27.355</c:v>
                </c:pt>
                <c:pt idx="7">
                  <c:v>4.8900000000000006</c:v>
                </c:pt>
                <c:pt idx="8">
                  <c:v>12.637</c:v>
                </c:pt>
                <c:pt idx="9">
                  <c:v>34.08</c:v>
                </c:pt>
                <c:pt idx="10">
                  <c:v>30.064</c:v>
                </c:pt>
                <c:pt idx="11">
                  <c:v>7.5119999999999996</c:v>
                </c:pt>
                <c:pt idx="12">
                  <c:v>5.3569999999999993</c:v>
                </c:pt>
                <c:pt idx="13">
                  <c:v>22.03</c:v>
                </c:pt>
                <c:pt idx="14">
                  <c:v>6.7279999999999998</c:v>
                </c:pt>
                <c:pt idx="15">
                  <c:v>2.2759999999999998</c:v>
                </c:pt>
                <c:pt idx="16">
                  <c:v>29.274000000000001</c:v>
                </c:pt>
                <c:pt idx="17">
                  <c:v>7.2190000000000003</c:v>
                </c:pt>
                <c:pt idx="18">
                  <c:v>14.081999999999997</c:v>
                </c:pt>
                <c:pt idx="19">
                  <c:v>25.54</c:v>
                </c:pt>
                <c:pt idx="20">
                  <c:v>27.875999999999998</c:v>
                </c:pt>
                <c:pt idx="21">
                  <c:v>18.173000000000002</c:v>
                </c:pt>
                <c:pt idx="22">
                  <c:v>36.118000000000002</c:v>
                </c:pt>
                <c:pt idx="23">
                  <c:v>6.2370000000000001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3B-4B32-BF07-437617E18C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3B-4B32-BF07-437617E18C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3B-4B32-BF07-437617E18C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3B-4B32-BF07-437617E18C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3B-4B32-BF07-437617E18C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3B-4B32-BF07-437617E18C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43B-4B32-BF07-437617E18C1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13.7</c:v>
                </c:pt>
                <c:pt idx="4">
                  <c:v>137.5</c:v>
                </c:pt>
                <c:pt idx="5">
                  <c:v>0</c:v>
                </c:pt>
                <c:pt idx="6">
                  <c:v>9.6999999999999993</c:v>
                </c:pt>
                <c:pt idx="7">
                  <c:v>155.19999999999999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101.9</c:v>
                </c:pt>
                <c:pt idx="12">
                  <c:v>46.7</c:v>
                </c:pt>
                <c:pt idx="13">
                  <c:v>0</c:v>
                </c:pt>
                <c:pt idx="14">
                  <c:v>52.7</c:v>
                </c:pt>
                <c:pt idx="15">
                  <c:v>105.2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3B-4B32-BF07-437617E18C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3.4630000000000001</c:v>
                </c:pt>
                <c:pt idx="1">
                  <c:v>3.9089999999999998</c:v>
                </c:pt>
                <c:pt idx="2">
                  <c:v>6.1289999999999996</c:v>
                </c:pt>
                <c:pt idx="3">
                  <c:v>1.5720000000000001</c:v>
                </c:pt>
                <c:pt idx="4">
                  <c:v>0.09</c:v>
                </c:pt>
                <c:pt idx="5">
                  <c:v>7.2649999999999988</c:v>
                </c:pt>
                <c:pt idx="6">
                  <c:v>10.851000000000001</c:v>
                </c:pt>
                <c:pt idx="7">
                  <c:v>2.9670000000000001</c:v>
                </c:pt>
                <c:pt idx="8">
                  <c:v>10.553000000000001</c:v>
                </c:pt>
                <c:pt idx="9">
                  <c:v>6.2290000000000001</c:v>
                </c:pt>
                <c:pt idx="10">
                  <c:v>4.4999999999999998E-2</c:v>
                </c:pt>
                <c:pt idx="13">
                  <c:v>8.8460000000000001</c:v>
                </c:pt>
                <c:pt idx="16">
                  <c:v>21.288</c:v>
                </c:pt>
                <c:pt idx="17">
                  <c:v>20.959999999999997</c:v>
                </c:pt>
                <c:pt idx="18">
                  <c:v>22.433</c:v>
                </c:pt>
                <c:pt idx="19">
                  <c:v>12.243</c:v>
                </c:pt>
                <c:pt idx="20">
                  <c:v>13.396999999999998</c:v>
                </c:pt>
                <c:pt idx="21">
                  <c:v>17.045999999999999</c:v>
                </c:pt>
                <c:pt idx="22">
                  <c:v>15.104999999999999</c:v>
                </c:pt>
                <c:pt idx="23">
                  <c:v>5.633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3B-4B32-BF07-437617E18C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3B-4B32-BF07-437617E18C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3B-4B32-BF07-437617E18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121.33</c:v>
                </c:pt>
                <c:pt idx="1">
                  <c:v>102.46</c:v>
                </c:pt>
                <c:pt idx="2">
                  <c:v>93.53</c:v>
                </c:pt>
                <c:pt idx="3">
                  <c:v>98.59</c:v>
                </c:pt>
                <c:pt idx="4">
                  <c:v>104.07</c:v>
                </c:pt>
                <c:pt idx="5">
                  <c:v>89.42</c:v>
                </c:pt>
                <c:pt idx="6">
                  <c:v>104</c:v>
                </c:pt>
                <c:pt idx="7">
                  <c:v>127.61</c:v>
                </c:pt>
                <c:pt idx="8">
                  <c:v>120.35</c:v>
                </c:pt>
                <c:pt idx="9">
                  <c:v>102</c:v>
                </c:pt>
                <c:pt idx="10">
                  <c:v>99.54</c:v>
                </c:pt>
                <c:pt idx="11">
                  <c:v>104.81</c:v>
                </c:pt>
                <c:pt idx="12">
                  <c:v>99</c:v>
                </c:pt>
                <c:pt idx="13">
                  <c:v>99.99</c:v>
                </c:pt>
                <c:pt idx="14">
                  <c:v>104.58</c:v>
                </c:pt>
                <c:pt idx="15">
                  <c:v>117.49</c:v>
                </c:pt>
                <c:pt idx="16">
                  <c:v>153.08000000000001</c:v>
                </c:pt>
                <c:pt idx="17">
                  <c:v>107.54</c:v>
                </c:pt>
                <c:pt idx="18">
                  <c:v>131</c:v>
                </c:pt>
                <c:pt idx="19">
                  <c:v>350.82</c:v>
                </c:pt>
                <c:pt idx="20">
                  <c:v>462</c:v>
                </c:pt>
                <c:pt idx="21">
                  <c:v>209.01</c:v>
                </c:pt>
                <c:pt idx="22">
                  <c:v>126.2</c:v>
                </c:pt>
                <c:pt idx="23">
                  <c:v>108.58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3B-4B32-BF07-437617E18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22.59</v>
      </c>
      <c r="C4" s="18">
        <v>48.737000000000002</v>
      </c>
      <c r="D4" s="18">
        <v>49.1</v>
      </c>
      <c r="E4" s="18">
        <v>50.72</v>
      </c>
      <c r="F4" s="18">
        <v>142.61799999999997</v>
      </c>
      <c r="G4" s="18">
        <v>58.506</v>
      </c>
      <c r="H4" s="18">
        <v>60.308</v>
      </c>
      <c r="I4" s="18">
        <v>166.01000000000002</v>
      </c>
      <c r="J4" s="18">
        <v>30.463000000000005</v>
      </c>
      <c r="K4" s="18">
        <v>53.542999999999999</v>
      </c>
      <c r="L4" s="18">
        <v>43.527000000000001</v>
      </c>
      <c r="M4" s="18">
        <v>110.875</v>
      </c>
      <c r="N4" s="18">
        <v>56.429999999999993</v>
      </c>
      <c r="O4" s="18">
        <v>42.803999999999995</v>
      </c>
      <c r="P4" s="18">
        <v>67.073999999999998</v>
      </c>
      <c r="Q4" s="18">
        <v>107.446</v>
      </c>
      <c r="R4" s="18">
        <v>63.475999999999999</v>
      </c>
      <c r="S4" s="18">
        <v>46.658000000000008</v>
      </c>
      <c r="T4" s="18">
        <v>59.976999999999997</v>
      </c>
      <c r="U4" s="18">
        <v>61.643999999999998</v>
      </c>
      <c r="V4" s="18">
        <v>66.010999999999996</v>
      </c>
      <c r="W4" s="18">
        <v>56.192999999999998</v>
      </c>
      <c r="X4" s="18">
        <v>69.575000000000003</v>
      </c>
      <c r="Y4" s="18">
        <v>56.809999999999995</v>
      </c>
      <c r="Z4" s="19"/>
      <c r="AA4" s="20">
        <f>SUM(B4:Z4)</f>
        <v>1591.0949999999998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121.33</v>
      </c>
      <c r="C7" s="28">
        <v>102.46</v>
      </c>
      <c r="D7" s="28">
        <v>93.53</v>
      </c>
      <c r="E7" s="28">
        <v>98.59</v>
      </c>
      <c r="F7" s="28">
        <v>104.07</v>
      </c>
      <c r="G7" s="28">
        <v>89.42</v>
      </c>
      <c r="H7" s="28">
        <v>104</v>
      </c>
      <c r="I7" s="28">
        <v>127.61</v>
      </c>
      <c r="J7" s="28">
        <v>120.35</v>
      </c>
      <c r="K7" s="28">
        <v>102</v>
      </c>
      <c r="L7" s="28">
        <v>99.54</v>
      </c>
      <c r="M7" s="28">
        <v>104.81</v>
      </c>
      <c r="N7" s="28">
        <v>99</v>
      </c>
      <c r="O7" s="28">
        <v>99.99</v>
      </c>
      <c r="P7" s="28">
        <v>104.58</v>
      </c>
      <c r="Q7" s="28">
        <v>117.49</v>
      </c>
      <c r="R7" s="28">
        <v>153.08000000000001</v>
      </c>
      <c r="S7" s="28">
        <v>107.54</v>
      </c>
      <c r="T7" s="28">
        <v>131</v>
      </c>
      <c r="U7" s="28">
        <v>350.82</v>
      </c>
      <c r="V7" s="28">
        <v>462</v>
      </c>
      <c r="W7" s="28">
        <v>209.01</v>
      </c>
      <c r="X7" s="28">
        <v>126.2</v>
      </c>
      <c r="Y7" s="28">
        <v>108.58</v>
      </c>
      <c r="Z7" s="29"/>
      <c r="AA7" s="30">
        <f>IF(SUM(B7:Z7)&lt;&gt;0,AVERAGEIF(B7:Z7,"&lt;&gt;"""),"")</f>
        <v>139.04166666666666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21.65</v>
      </c>
      <c r="C12" s="52">
        <v>21.137</v>
      </c>
      <c r="D12" s="52"/>
      <c r="E12" s="52">
        <v>49.933</v>
      </c>
      <c r="F12" s="52">
        <v>121.56699999999999</v>
      </c>
      <c r="G12" s="52"/>
      <c r="H12" s="52">
        <v>58.332999999999998</v>
      </c>
      <c r="I12" s="52">
        <v>73.807999999999993</v>
      </c>
      <c r="J12" s="52"/>
      <c r="K12" s="52"/>
      <c r="L12" s="52"/>
      <c r="M12" s="52">
        <v>36.033000000000001</v>
      </c>
      <c r="N12" s="52">
        <v>4.8259999999999996</v>
      </c>
      <c r="O12" s="52"/>
      <c r="P12" s="52">
        <v>19.446999999999999</v>
      </c>
      <c r="Q12" s="52">
        <v>51.143999999999998</v>
      </c>
      <c r="R12" s="52">
        <v>60</v>
      </c>
      <c r="S12" s="52">
        <v>35.627000000000002</v>
      </c>
      <c r="T12" s="52">
        <v>58.963999999999999</v>
      </c>
      <c r="U12" s="52">
        <v>60</v>
      </c>
      <c r="V12" s="52">
        <v>64.78</v>
      </c>
      <c r="W12" s="52">
        <v>54.912999999999997</v>
      </c>
      <c r="X12" s="52">
        <v>67.855999999999995</v>
      </c>
      <c r="Y12" s="52">
        <v>54.48</v>
      </c>
      <c r="Z12" s="53"/>
      <c r="AA12" s="54">
        <f t="shared" si="0"/>
        <v>914.49800000000005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0.94000000000000006</v>
      </c>
      <c r="C14" s="57">
        <v>0.1</v>
      </c>
      <c r="D14" s="57">
        <v>0.1</v>
      </c>
      <c r="E14" s="57">
        <v>0.1</v>
      </c>
      <c r="F14" s="57">
        <v>5.1109999999999998</v>
      </c>
      <c r="G14" s="57">
        <v>1.006</v>
      </c>
      <c r="H14" s="57">
        <v>1.2290000000000001</v>
      </c>
      <c r="I14" s="57">
        <v>23.922000000000001</v>
      </c>
      <c r="J14" s="57">
        <v>30.463000000000005</v>
      </c>
      <c r="K14" s="57">
        <v>3.6430000000000002</v>
      </c>
      <c r="L14" s="57">
        <v>43.527000000000001</v>
      </c>
      <c r="M14" s="57">
        <v>74.841999999999999</v>
      </c>
      <c r="N14" s="57">
        <v>51.603999999999992</v>
      </c>
      <c r="O14" s="57">
        <v>4.5039999999999996</v>
      </c>
      <c r="P14" s="57">
        <v>47.626999999999995</v>
      </c>
      <c r="Q14" s="57">
        <v>56.302000000000007</v>
      </c>
      <c r="R14" s="57">
        <v>2.1560000000000001</v>
      </c>
      <c r="S14" s="57">
        <v>1.597</v>
      </c>
      <c r="T14" s="57">
        <v>1.0129999999999999</v>
      </c>
      <c r="U14" s="57">
        <v>0.80500000000000005</v>
      </c>
      <c r="V14" s="57">
        <v>0.82699999999999996</v>
      </c>
      <c r="W14" s="57">
        <v>0.86199999999999999</v>
      </c>
      <c r="X14" s="57">
        <v>0.88</v>
      </c>
      <c r="Y14" s="57">
        <v>1.0469999999999999</v>
      </c>
      <c r="Z14" s="58"/>
      <c r="AA14" s="59">
        <f t="shared" si="0"/>
        <v>354.20699999999999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22.59</v>
      </c>
      <c r="C16" s="62">
        <f t="shared" si="1"/>
        <v>21.237000000000002</v>
      </c>
      <c r="D16" s="62">
        <f t="shared" si="1"/>
        <v>0.1</v>
      </c>
      <c r="E16" s="62">
        <f t="shared" si="1"/>
        <v>50.033000000000001</v>
      </c>
      <c r="F16" s="62">
        <f t="shared" si="1"/>
        <v>126.678</v>
      </c>
      <c r="G16" s="62">
        <f t="shared" si="1"/>
        <v>1.006</v>
      </c>
      <c r="H16" s="62">
        <f t="shared" si="1"/>
        <v>59.561999999999998</v>
      </c>
      <c r="I16" s="62">
        <f t="shared" si="1"/>
        <v>97.72999999999999</v>
      </c>
      <c r="J16" s="62">
        <f t="shared" si="1"/>
        <v>30.463000000000005</v>
      </c>
      <c r="K16" s="62">
        <f t="shared" si="1"/>
        <v>3.6430000000000002</v>
      </c>
      <c r="L16" s="62">
        <f t="shared" si="1"/>
        <v>43.527000000000001</v>
      </c>
      <c r="M16" s="62">
        <f t="shared" si="1"/>
        <v>110.875</v>
      </c>
      <c r="N16" s="62">
        <f t="shared" si="1"/>
        <v>56.429999999999993</v>
      </c>
      <c r="O16" s="62">
        <f t="shared" si="1"/>
        <v>4.5039999999999996</v>
      </c>
      <c r="P16" s="62">
        <f t="shared" si="1"/>
        <v>67.073999999999998</v>
      </c>
      <c r="Q16" s="62">
        <f t="shared" si="1"/>
        <v>107.446</v>
      </c>
      <c r="R16" s="62">
        <f t="shared" si="1"/>
        <v>62.155999999999999</v>
      </c>
      <c r="S16" s="62">
        <f t="shared" si="1"/>
        <v>37.224000000000004</v>
      </c>
      <c r="T16" s="62">
        <f t="shared" si="1"/>
        <v>59.976999999999997</v>
      </c>
      <c r="U16" s="62">
        <f t="shared" si="1"/>
        <v>60.805</v>
      </c>
      <c r="V16" s="62">
        <f t="shared" si="1"/>
        <v>65.606999999999999</v>
      </c>
      <c r="W16" s="62">
        <f t="shared" si="1"/>
        <v>55.774999999999999</v>
      </c>
      <c r="X16" s="62">
        <f t="shared" si="1"/>
        <v>68.73599999999999</v>
      </c>
      <c r="Y16" s="62">
        <f t="shared" si="1"/>
        <v>55.526999999999994</v>
      </c>
      <c r="Z16" s="63" t="str">
        <f t="shared" si="1"/>
        <v/>
      </c>
      <c r="AA16" s="64">
        <f>SUM(AA10:AA15)</f>
        <v>1268.7049999999999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0.68700000000000006</v>
      </c>
      <c r="F20" s="77"/>
      <c r="G20" s="77"/>
      <c r="H20" s="77">
        <v>0.746</v>
      </c>
      <c r="I20" s="77">
        <v>10.37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11.802999999999999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15.94</v>
      </c>
      <c r="G21" s="81"/>
      <c r="H21" s="81"/>
      <c r="I21" s="81">
        <v>57.91</v>
      </c>
      <c r="J21" s="81"/>
      <c r="K21" s="81"/>
      <c r="L21" s="81"/>
      <c r="M21" s="81"/>
      <c r="N21" s="81"/>
      <c r="O21" s="81"/>
      <c r="P21" s="81"/>
      <c r="Q21" s="81"/>
      <c r="R21" s="81">
        <v>1.3199999999999998</v>
      </c>
      <c r="S21" s="81">
        <v>2.234</v>
      </c>
      <c r="T21" s="81"/>
      <c r="U21" s="81">
        <v>0.83899999999999997</v>
      </c>
      <c r="V21" s="81">
        <v>0.40400000000000003</v>
      </c>
      <c r="W21" s="81">
        <v>0.41800000000000004</v>
      </c>
      <c r="X21" s="81">
        <v>0.83899999999999997</v>
      </c>
      <c r="Y21" s="81">
        <v>1.2829999999999999</v>
      </c>
      <c r="Z21" s="78"/>
      <c r="AA21" s="79">
        <f t="shared" si="2"/>
        <v>81.186999999999983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0.68700000000000006</v>
      </c>
      <c r="F26" s="88">
        <f t="shared" si="3"/>
        <v>15.94</v>
      </c>
      <c r="G26" s="88">
        <f t="shared" si="3"/>
        <v>0</v>
      </c>
      <c r="H26" s="88">
        <f t="shared" si="3"/>
        <v>0.746</v>
      </c>
      <c r="I26" s="88">
        <f t="shared" si="3"/>
        <v>68.28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1.3199999999999998</v>
      </c>
      <c r="S26" s="88">
        <f t="shared" si="3"/>
        <v>2.234</v>
      </c>
      <c r="T26" s="88">
        <f t="shared" si="3"/>
        <v>0</v>
      </c>
      <c r="U26" s="88">
        <f t="shared" si="3"/>
        <v>0.83899999999999997</v>
      </c>
      <c r="V26" s="88">
        <f t="shared" si="3"/>
        <v>0.40400000000000003</v>
      </c>
      <c r="W26" s="88">
        <f t="shared" si="3"/>
        <v>0.41800000000000004</v>
      </c>
      <c r="X26" s="88">
        <f t="shared" si="3"/>
        <v>0.83899999999999997</v>
      </c>
      <c r="Y26" s="88">
        <f t="shared" si="3"/>
        <v>1.2829999999999999</v>
      </c>
      <c r="Z26" s="89" t="str">
        <f t="shared" si="3"/>
        <v/>
      </c>
      <c r="AA26" s="90">
        <f>SUM(AA19:AA25)</f>
        <v>92.989999999999981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22.59</v>
      </c>
      <c r="C30" s="77">
        <v>21.236999999999998</v>
      </c>
      <c r="D30" s="77">
        <v>0.1</v>
      </c>
      <c r="E30" s="77">
        <v>50.72</v>
      </c>
      <c r="F30" s="77">
        <v>142.61799999999999</v>
      </c>
      <c r="G30" s="77">
        <v>1.006</v>
      </c>
      <c r="H30" s="77">
        <v>60.308</v>
      </c>
      <c r="I30" s="77">
        <v>166.01</v>
      </c>
      <c r="J30" s="77">
        <v>30.463000000000001</v>
      </c>
      <c r="K30" s="77">
        <v>3.6429999999999998</v>
      </c>
      <c r="L30" s="77">
        <v>43.527000000000001</v>
      </c>
      <c r="M30" s="77">
        <v>110.875</v>
      </c>
      <c r="N30" s="77">
        <v>56.43</v>
      </c>
      <c r="O30" s="77">
        <v>4.5039999999999996</v>
      </c>
      <c r="P30" s="77">
        <v>67.073999999999998</v>
      </c>
      <c r="Q30" s="77">
        <v>107.446</v>
      </c>
      <c r="R30" s="77">
        <v>63.475999999999999</v>
      </c>
      <c r="S30" s="77">
        <v>39.457999999999998</v>
      </c>
      <c r="T30" s="77">
        <v>59.976999999999997</v>
      </c>
      <c r="U30" s="77">
        <v>61.643999999999998</v>
      </c>
      <c r="V30" s="77">
        <v>66.010999999999996</v>
      </c>
      <c r="W30" s="77">
        <v>56.192999999999998</v>
      </c>
      <c r="X30" s="77">
        <v>69.575000000000003</v>
      </c>
      <c r="Y30" s="77">
        <v>56.81</v>
      </c>
      <c r="Z30" s="78"/>
      <c r="AA30" s="79">
        <f>SUM(B30:Z30)</f>
        <v>1361.6949999999999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22.59</v>
      </c>
      <c r="C32" s="62">
        <f t="shared" ref="C32:Z32" si="4">IF(LEN(C$2)&gt;0,SUM(C29:C31),"")</f>
        <v>21.236999999999998</v>
      </c>
      <c r="D32" s="62">
        <f t="shared" si="4"/>
        <v>0.1</v>
      </c>
      <c r="E32" s="62">
        <f t="shared" si="4"/>
        <v>50.72</v>
      </c>
      <c r="F32" s="62">
        <f t="shared" si="4"/>
        <v>142.61799999999999</v>
      </c>
      <c r="G32" s="62">
        <f t="shared" si="4"/>
        <v>1.006</v>
      </c>
      <c r="H32" s="62">
        <f t="shared" si="4"/>
        <v>60.308</v>
      </c>
      <c r="I32" s="62">
        <f t="shared" si="4"/>
        <v>166.01</v>
      </c>
      <c r="J32" s="62">
        <f t="shared" si="4"/>
        <v>30.463000000000001</v>
      </c>
      <c r="K32" s="62">
        <f t="shared" si="4"/>
        <v>3.6429999999999998</v>
      </c>
      <c r="L32" s="62">
        <f t="shared" si="4"/>
        <v>43.527000000000001</v>
      </c>
      <c r="M32" s="62">
        <f t="shared" si="4"/>
        <v>110.875</v>
      </c>
      <c r="N32" s="62">
        <f t="shared" si="4"/>
        <v>56.43</v>
      </c>
      <c r="O32" s="62">
        <f t="shared" si="4"/>
        <v>4.5039999999999996</v>
      </c>
      <c r="P32" s="62">
        <f t="shared" si="4"/>
        <v>67.073999999999998</v>
      </c>
      <c r="Q32" s="62">
        <f t="shared" si="4"/>
        <v>107.446</v>
      </c>
      <c r="R32" s="62">
        <f t="shared" si="4"/>
        <v>63.475999999999999</v>
      </c>
      <c r="S32" s="62">
        <f t="shared" si="4"/>
        <v>39.457999999999998</v>
      </c>
      <c r="T32" s="62">
        <f t="shared" si="4"/>
        <v>59.976999999999997</v>
      </c>
      <c r="U32" s="62">
        <f t="shared" si="4"/>
        <v>61.643999999999998</v>
      </c>
      <c r="V32" s="62">
        <f t="shared" si="4"/>
        <v>66.010999999999996</v>
      </c>
      <c r="W32" s="62">
        <f t="shared" si="4"/>
        <v>56.192999999999998</v>
      </c>
      <c r="X32" s="62">
        <f t="shared" si="4"/>
        <v>69.575000000000003</v>
      </c>
      <c r="Y32" s="62">
        <f t="shared" si="4"/>
        <v>56.81</v>
      </c>
      <c r="Z32" s="63" t="str">
        <f t="shared" si="4"/>
        <v/>
      </c>
      <c r="AA32" s="64">
        <f>SUM(AA29:AA31)</f>
        <v>1361.6949999999999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27.5</v>
      </c>
      <c r="D39" s="99">
        <v>49</v>
      </c>
      <c r="E39" s="99"/>
      <c r="F39" s="99"/>
      <c r="G39" s="99">
        <v>57.5</v>
      </c>
      <c r="H39" s="99"/>
      <c r="I39" s="99"/>
      <c r="J39" s="99"/>
      <c r="K39" s="99">
        <v>49.9</v>
      </c>
      <c r="L39" s="99"/>
      <c r="M39" s="99"/>
      <c r="N39" s="99"/>
      <c r="O39" s="99">
        <v>38.299999999999997</v>
      </c>
      <c r="P39" s="99"/>
      <c r="Q39" s="99"/>
      <c r="R39" s="99"/>
      <c r="S39" s="99">
        <v>7.2</v>
      </c>
      <c r="T39" s="99"/>
      <c r="U39" s="99"/>
      <c r="V39" s="99"/>
      <c r="W39" s="99"/>
      <c r="X39" s="99"/>
      <c r="Y39" s="99"/>
      <c r="Z39" s="100"/>
      <c r="AA39" s="79">
        <f t="shared" si="5"/>
        <v>229.39999999999998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27.5</v>
      </c>
      <c r="D40" s="88">
        <f t="shared" si="6"/>
        <v>49</v>
      </c>
      <c r="E40" s="88">
        <f t="shared" si="6"/>
        <v>0</v>
      </c>
      <c r="F40" s="88">
        <f t="shared" si="6"/>
        <v>0</v>
      </c>
      <c r="G40" s="88">
        <f t="shared" si="6"/>
        <v>57.5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49.9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38.299999999999997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229.39999999999998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27.5</v>
      </c>
      <c r="D47" s="99">
        <v>49</v>
      </c>
      <c r="E47" s="99"/>
      <c r="F47" s="99"/>
      <c r="G47" s="99">
        <v>57.5</v>
      </c>
      <c r="H47" s="99"/>
      <c r="I47" s="99"/>
      <c r="J47" s="99"/>
      <c r="K47" s="99">
        <v>49.9</v>
      </c>
      <c r="L47" s="99"/>
      <c r="M47" s="99"/>
      <c r="N47" s="99"/>
      <c r="O47" s="99">
        <v>38.299999999999997</v>
      </c>
      <c r="P47" s="99"/>
      <c r="Q47" s="99"/>
      <c r="R47" s="99"/>
      <c r="S47" s="99">
        <v>7.2</v>
      </c>
      <c r="T47" s="99"/>
      <c r="U47" s="99"/>
      <c r="V47" s="99"/>
      <c r="W47" s="99"/>
      <c r="X47" s="99"/>
      <c r="Y47" s="99"/>
      <c r="Z47" s="100"/>
      <c r="AA47" s="79">
        <f t="shared" si="7"/>
        <v>229.39999999999998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27.5</v>
      </c>
      <c r="D49" s="88">
        <f t="shared" si="8"/>
        <v>49</v>
      </c>
      <c r="E49" s="88">
        <f t="shared" si="8"/>
        <v>0</v>
      </c>
      <c r="F49" s="88">
        <f t="shared" si="8"/>
        <v>0</v>
      </c>
      <c r="G49" s="88">
        <f t="shared" si="8"/>
        <v>57.5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49.9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38.299999999999997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229.39999999999998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22.59</v>
      </c>
      <c r="C52" s="88">
        <f t="shared" si="10"/>
        <v>48.737000000000002</v>
      </c>
      <c r="D52" s="88">
        <f t="shared" si="10"/>
        <v>49.1</v>
      </c>
      <c r="E52" s="88">
        <f t="shared" si="10"/>
        <v>50.72</v>
      </c>
      <c r="F52" s="88">
        <f t="shared" si="10"/>
        <v>142.61799999999999</v>
      </c>
      <c r="G52" s="88">
        <f t="shared" si="10"/>
        <v>58.506</v>
      </c>
      <c r="H52" s="88">
        <f t="shared" si="10"/>
        <v>60.308</v>
      </c>
      <c r="I52" s="88">
        <f t="shared" si="10"/>
        <v>166.01</v>
      </c>
      <c r="J52" s="88">
        <f t="shared" si="10"/>
        <v>30.463000000000005</v>
      </c>
      <c r="K52" s="88">
        <f t="shared" si="10"/>
        <v>53.542999999999999</v>
      </c>
      <c r="L52" s="88">
        <f t="shared" si="10"/>
        <v>43.527000000000001</v>
      </c>
      <c r="M52" s="88">
        <f t="shared" si="10"/>
        <v>110.875</v>
      </c>
      <c r="N52" s="88">
        <f t="shared" si="10"/>
        <v>56.429999999999993</v>
      </c>
      <c r="O52" s="88">
        <f t="shared" si="10"/>
        <v>42.803999999999995</v>
      </c>
      <c r="P52" s="88">
        <f t="shared" si="10"/>
        <v>67.073999999999998</v>
      </c>
      <c r="Q52" s="88">
        <f t="shared" si="10"/>
        <v>107.446</v>
      </c>
      <c r="R52" s="88">
        <f t="shared" si="10"/>
        <v>63.475999999999999</v>
      </c>
      <c r="S52" s="88">
        <f t="shared" si="10"/>
        <v>46.658000000000008</v>
      </c>
      <c r="T52" s="88">
        <f t="shared" si="10"/>
        <v>59.976999999999997</v>
      </c>
      <c r="U52" s="88">
        <f t="shared" si="10"/>
        <v>61.643999999999998</v>
      </c>
      <c r="V52" s="88">
        <f t="shared" si="10"/>
        <v>66.010999999999996</v>
      </c>
      <c r="W52" s="88">
        <f t="shared" si="10"/>
        <v>56.192999999999998</v>
      </c>
      <c r="X52" s="88">
        <f t="shared" si="10"/>
        <v>69.574999999999989</v>
      </c>
      <c r="Y52" s="88">
        <f t="shared" si="10"/>
        <v>56.809999999999995</v>
      </c>
      <c r="Z52" s="89" t="str">
        <f t="shared" si="10"/>
        <v/>
      </c>
      <c r="AA52" s="104">
        <f>SUM(B52:Z52)</f>
        <v>1591.0949999999998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22.59</v>
      </c>
      <c r="C4" s="18">
        <v>48.708999999999996</v>
      </c>
      <c r="D4" s="18">
        <v>49.106999999999999</v>
      </c>
      <c r="E4" s="18">
        <v>50.676000000000002</v>
      </c>
      <c r="F4" s="18">
        <v>142.614</v>
      </c>
      <c r="G4" s="18">
        <v>58.493000000000002</v>
      </c>
      <c r="H4" s="18">
        <v>60.319000000000003</v>
      </c>
      <c r="I4" s="18">
        <v>166.00200000000001</v>
      </c>
      <c r="J4" s="18">
        <v>30.463000000000001</v>
      </c>
      <c r="K4" s="18">
        <v>53.51100000000001</v>
      </c>
      <c r="L4" s="18">
        <v>43.527000000000001</v>
      </c>
      <c r="M4" s="18">
        <v>110.82700000000001</v>
      </c>
      <c r="N4" s="18">
        <v>56.437000000000005</v>
      </c>
      <c r="O4" s="18">
        <v>42.807000000000002</v>
      </c>
      <c r="P4" s="18">
        <v>67.049000000000007</v>
      </c>
      <c r="Q4" s="18">
        <v>107.476</v>
      </c>
      <c r="R4" s="18">
        <v>63.475999999999999</v>
      </c>
      <c r="S4" s="18">
        <v>46.657999999999994</v>
      </c>
      <c r="T4" s="18">
        <v>59.977000000000004</v>
      </c>
      <c r="U4" s="18">
        <v>61.643999999999991</v>
      </c>
      <c r="V4" s="18">
        <v>66.010999999999996</v>
      </c>
      <c r="W4" s="18">
        <v>56.192999999999998</v>
      </c>
      <c r="X4" s="18">
        <v>69.575000000000003</v>
      </c>
      <c r="Y4" s="18">
        <v>56.846000000000004</v>
      </c>
      <c r="Z4" s="19"/>
      <c r="AA4" s="20">
        <f>SUM(B4:Z4)</f>
        <v>1590.9870000000001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121.33</v>
      </c>
      <c r="C7" s="28">
        <v>102.46</v>
      </c>
      <c r="D7" s="28">
        <v>93.53</v>
      </c>
      <c r="E7" s="28">
        <v>98.59</v>
      </c>
      <c r="F7" s="28">
        <v>104.07</v>
      </c>
      <c r="G7" s="28">
        <v>89.42</v>
      </c>
      <c r="H7" s="28">
        <v>104</v>
      </c>
      <c r="I7" s="28">
        <v>127.61</v>
      </c>
      <c r="J7" s="28">
        <v>120.35</v>
      </c>
      <c r="K7" s="28">
        <v>102</v>
      </c>
      <c r="L7" s="28">
        <v>99.54</v>
      </c>
      <c r="M7" s="28">
        <v>104.81</v>
      </c>
      <c r="N7" s="28">
        <v>99</v>
      </c>
      <c r="O7" s="28">
        <v>99.99</v>
      </c>
      <c r="P7" s="28">
        <v>104.58</v>
      </c>
      <c r="Q7" s="28">
        <v>117.49</v>
      </c>
      <c r="R7" s="28">
        <v>153.08000000000001</v>
      </c>
      <c r="S7" s="28">
        <v>107.54</v>
      </c>
      <c r="T7" s="28">
        <v>131</v>
      </c>
      <c r="U7" s="28">
        <v>350.82</v>
      </c>
      <c r="V7" s="28">
        <v>462</v>
      </c>
      <c r="W7" s="28">
        <v>209.01</v>
      </c>
      <c r="X7" s="28">
        <v>126.2</v>
      </c>
      <c r="Y7" s="28">
        <v>108.58</v>
      </c>
      <c r="Z7" s="29"/>
      <c r="AA7" s="30">
        <f>IF(SUM(B7:Z7)&lt;&gt;0,AVERAGEIF(B7:Z7,"&lt;&gt;"""),"")</f>
        <v>139.04166666666666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3.4630000000000001</v>
      </c>
      <c r="C14" s="57">
        <v>3.9089999999999998</v>
      </c>
      <c r="D14" s="57">
        <v>6.1289999999999996</v>
      </c>
      <c r="E14" s="57">
        <v>1.5720000000000001</v>
      </c>
      <c r="F14" s="57">
        <v>0.09</v>
      </c>
      <c r="G14" s="57">
        <v>7.2649999999999988</v>
      </c>
      <c r="H14" s="57">
        <v>10.851000000000001</v>
      </c>
      <c r="I14" s="57">
        <v>2.9670000000000001</v>
      </c>
      <c r="J14" s="57">
        <v>10.553000000000001</v>
      </c>
      <c r="K14" s="57">
        <v>6.2290000000000001</v>
      </c>
      <c r="L14" s="57">
        <v>4.4999999999999998E-2</v>
      </c>
      <c r="M14" s="57"/>
      <c r="N14" s="57"/>
      <c r="O14" s="57">
        <v>8.8460000000000001</v>
      </c>
      <c r="P14" s="57"/>
      <c r="Q14" s="57"/>
      <c r="R14" s="57">
        <v>21.288</v>
      </c>
      <c r="S14" s="57">
        <v>20.959999999999997</v>
      </c>
      <c r="T14" s="57">
        <v>22.433</v>
      </c>
      <c r="U14" s="57">
        <v>12.243</v>
      </c>
      <c r="V14" s="57">
        <v>13.396999999999998</v>
      </c>
      <c r="W14" s="57">
        <v>17.045999999999999</v>
      </c>
      <c r="X14" s="57">
        <v>15.104999999999999</v>
      </c>
      <c r="Y14" s="57">
        <v>5.633</v>
      </c>
      <c r="Z14" s="58"/>
      <c r="AA14" s="59">
        <f t="shared" si="0"/>
        <v>190.02399999999997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3.4630000000000001</v>
      </c>
      <c r="C16" s="62">
        <f t="shared" ref="C16:Z16" si="1">IF(LEN(C$2)&gt;0,SUM(C10:C15),"")</f>
        <v>3.9089999999999998</v>
      </c>
      <c r="D16" s="62">
        <f t="shared" si="1"/>
        <v>6.1289999999999996</v>
      </c>
      <c r="E16" s="62">
        <f t="shared" si="1"/>
        <v>1.5720000000000001</v>
      </c>
      <c r="F16" s="62">
        <f t="shared" si="1"/>
        <v>0.09</v>
      </c>
      <c r="G16" s="62">
        <f t="shared" si="1"/>
        <v>7.2649999999999988</v>
      </c>
      <c r="H16" s="62">
        <f t="shared" si="1"/>
        <v>10.851000000000001</v>
      </c>
      <c r="I16" s="62">
        <f t="shared" si="1"/>
        <v>2.9670000000000001</v>
      </c>
      <c r="J16" s="62">
        <f t="shared" si="1"/>
        <v>10.553000000000001</v>
      </c>
      <c r="K16" s="62">
        <f t="shared" si="1"/>
        <v>6.2290000000000001</v>
      </c>
      <c r="L16" s="62">
        <f t="shared" si="1"/>
        <v>4.4999999999999998E-2</v>
      </c>
      <c r="M16" s="62">
        <f t="shared" si="1"/>
        <v>0</v>
      </c>
      <c r="N16" s="62">
        <f t="shared" si="1"/>
        <v>0</v>
      </c>
      <c r="O16" s="62">
        <f t="shared" si="1"/>
        <v>8.8460000000000001</v>
      </c>
      <c r="P16" s="62">
        <f t="shared" si="1"/>
        <v>0</v>
      </c>
      <c r="Q16" s="62">
        <f t="shared" si="1"/>
        <v>0</v>
      </c>
      <c r="R16" s="62">
        <f t="shared" si="1"/>
        <v>21.288</v>
      </c>
      <c r="S16" s="62">
        <f t="shared" si="1"/>
        <v>20.959999999999997</v>
      </c>
      <c r="T16" s="62">
        <f t="shared" si="1"/>
        <v>22.433</v>
      </c>
      <c r="U16" s="62">
        <f t="shared" si="1"/>
        <v>12.243</v>
      </c>
      <c r="V16" s="62">
        <f t="shared" si="1"/>
        <v>13.396999999999998</v>
      </c>
      <c r="W16" s="62">
        <f t="shared" si="1"/>
        <v>17.045999999999999</v>
      </c>
      <c r="X16" s="62">
        <f t="shared" si="1"/>
        <v>15.104999999999999</v>
      </c>
      <c r="Y16" s="62">
        <f t="shared" si="1"/>
        <v>5.633</v>
      </c>
      <c r="Z16" s="63" t="str">
        <f t="shared" si="1"/>
        <v/>
      </c>
      <c r="AA16" s="64">
        <f>SUM(AA10:AA15)</f>
        <v>190.02399999999997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6.6289999999999996</v>
      </c>
      <c r="C20" s="77">
        <v>11.525</v>
      </c>
      <c r="D20" s="77">
        <v>10.3</v>
      </c>
      <c r="E20" s="77">
        <v>9.1709999999999994</v>
      </c>
      <c r="F20" s="77">
        <v>2.0369999999999999</v>
      </c>
      <c r="G20" s="77">
        <v>15.708</v>
      </c>
      <c r="H20" s="77">
        <v>12.413</v>
      </c>
      <c r="I20" s="77">
        <v>2.9449999999999998</v>
      </c>
      <c r="J20" s="77">
        <v>7.2729999999999997</v>
      </c>
      <c r="K20" s="77">
        <v>13.202</v>
      </c>
      <c r="L20" s="77">
        <v>13.417999999999999</v>
      </c>
      <c r="M20" s="77">
        <v>1.415</v>
      </c>
      <c r="N20" s="77">
        <v>4.38</v>
      </c>
      <c r="O20" s="77">
        <v>11.930999999999999</v>
      </c>
      <c r="P20" s="77">
        <v>7.6209999999999996</v>
      </c>
      <c r="Q20" s="77"/>
      <c r="R20" s="77">
        <v>12.914</v>
      </c>
      <c r="S20" s="77">
        <v>18.478999999999999</v>
      </c>
      <c r="T20" s="77">
        <v>23.462000000000003</v>
      </c>
      <c r="U20" s="77">
        <v>23.860999999999997</v>
      </c>
      <c r="V20" s="77">
        <v>24.738</v>
      </c>
      <c r="W20" s="77">
        <v>20.973999999999997</v>
      </c>
      <c r="X20" s="77">
        <v>18.352</v>
      </c>
      <c r="Y20" s="77">
        <v>17.475999999999999</v>
      </c>
      <c r="Z20" s="78"/>
      <c r="AA20" s="79">
        <f t="shared" si="2"/>
        <v>290.22399999999993</v>
      </c>
    </row>
    <row r="21" spans="1:27" ht="24.95" customHeight="1" x14ac:dyDescent="0.2">
      <c r="A21" s="75" t="s">
        <v>16</v>
      </c>
      <c r="B21" s="80">
        <v>12.497999999999999</v>
      </c>
      <c r="C21" s="81">
        <v>33.274999999999999</v>
      </c>
      <c r="D21" s="81">
        <v>32.677999999999997</v>
      </c>
      <c r="E21" s="81">
        <v>26.233000000000001</v>
      </c>
      <c r="F21" s="81">
        <v>2.9870000000000001</v>
      </c>
      <c r="G21" s="81">
        <v>35.520000000000003</v>
      </c>
      <c r="H21" s="81">
        <v>27.355</v>
      </c>
      <c r="I21" s="81">
        <v>4.8900000000000006</v>
      </c>
      <c r="J21" s="81">
        <v>12.637</v>
      </c>
      <c r="K21" s="81">
        <v>34.08</v>
      </c>
      <c r="L21" s="81">
        <v>30.064</v>
      </c>
      <c r="M21" s="81">
        <v>7.5119999999999996</v>
      </c>
      <c r="N21" s="81">
        <v>5.3569999999999993</v>
      </c>
      <c r="O21" s="81">
        <v>22.03</v>
      </c>
      <c r="P21" s="81">
        <v>6.7279999999999998</v>
      </c>
      <c r="Q21" s="81">
        <v>2.2759999999999998</v>
      </c>
      <c r="R21" s="81">
        <v>29.274000000000001</v>
      </c>
      <c r="S21" s="81">
        <v>7.2190000000000003</v>
      </c>
      <c r="T21" s="81">
        <v>14.081999999999997</v>
      </c>
      <c r="U21" s="81">
        <v>25.54</v>
      </c>
      <c r="V21" s="81">
        <v>27.875999999999998</v>
      </c>
      <c r="W21" s="81">
        <v>18.173000000000002</v>
      </c>
      <c r="X21" s="81">
        <v>36.118000000000002</v>
      </c>
      <c r="Y21" s="81">
        <v>6.2370000000000001</v>
      </c>
      <c r="Z21" s="78"/>
      <c r="AA21" s="79">
        <f t="shared" si="2"/>
        <v>460.6389999999999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19.126999999999999</v>
      </c>
      <c r="C26" s="88">
        <f t="shared" ref="C26:Z26" si="3">IF(LEN(C$2)&gt;0,SUM(C19:C25),"")</f>
        <v>44.8</v>
      </c>
      <c r="D26" s="88">
        <f t="shared" si="3"/>
        <v>42.977999999999994</v>
      </c>
      <c r="E26" s="88">
        <f t="shared" si="3"/>
        <v>35.403999999999996</v>
      </c>
      <c r="F26" s="88">
        <f t="shared" si="3"/>
        <v>5.024</v>
      </c>
      <c r="G26" s="88">
        <f t="shared" si="3"/>
        <v>51.228000000000002</v>
      </c>
      <c r="H26" s="88">
        <f t="shared" si="3"/>
        <v>39.768000000000001</v>
      </c>
      <c r="I26" s="88">
        <f t="shared" si="3"/>
        <v>7.8350000000000009</v>
      </c>
      <c r="J26" s="88">
        <f t="shared" si="3"/>
        <v>19.91</v>
      </c>
      <c r="K26" s="88">
        <f t="shared" si="3"/>
        <v>47.281999999999996</v>
      </c>
      <c r="L26" s="88">
        <f t="shared" si="3"/>
        <v>43.481999999999999</v>
      </c>
      <c r="M26" s="88">
        <f t="shared" si="3"/>
        <v>8.9269999999999996</v>
      </c>
      <c r="N26" s="88">
        <f t="shared" si="3"/>
        <v>9.7369999999999983</v>
      </c>
      <c r="O26" s="88">
        <f t="shared" si="3"/>
        <v>33.960999999999999</v>
      </c>
      <c r="P26" s="88">
        <f t="shared" si="3"/>
        <v>14.349</v>
      </c>
      <c r="Q26" s="88">
        <f t="shared" si="3"/>
        <v>2.2759999999999998</v>
      </c>
      <c r="R26" s="88">
        <f t="shared" si="3"/>
        <v>42.188000000000002</v>
      </c>
      <c r="S26" s="88">
        <f t="shared" si="3"/>
        <v>25.698</v>
      </c>
      <c r="T26" s="88">
        <f t="shared" si="3"/>
        <v>37.543999999999997</v>
      </c>
      <c r="U26" s="88">
        <f t="shared" si="3"/>
        <v>49.400999999999996</v>
      </c>
      <c r="V26" s="88">
        <f t="shared" si="3"/>
        <v>52.613999999999997</v>
      </c>
      <c r="W26" s="88">
        <f t="shared" si="3"/>
        <v>39.146999999999998</v>
      </c>
      <c r="X26" s="88">
        <f t="shared" si="3"/>
        <v>54.47</v>
      </c>
      <c r="Y26" s="88">
        <f t="shared" si="3"/>
        <v>23.713000000000001</v>
      </c>
      <c r="Z26" s="89" t="str">
        <f t="shared" si="3"/>
        <v/>
      </c>
      <c r="AA26" s="90">
        <f>SUM(AA19:AA25)</f>
        <v>750.86299999999983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22.59</v>
      </c>
      <c r="C30" s="77">
        <v>48.709000000000003</v>
      </c>
      <c r="D30" s="77">
        <v>49.106999999999999</v>
      </c>
      <c r="E30" s="77">
        <v>36.975999999999999</v>
      </c>
      <c r="F30" s="77">
        <v>5.1139999999999999</v>
      </c>
      <c r="G30" s="77">
        <v>58.493000000000002</v>
      </c>
      <c r="H30" s="77">
        <v>50.619</v>
      </c>
      <c r="I30" s="77">
        <v>10.802</v>
      </c>
      <c r="J30" s="77">
        <v>30.463000000000001</v>
      </c>
      <c r="K30" s="77">
        <v>53.511000000000003</v>
      </c>
      <c r="L30" s="77">
        <v>43.527000000000001</v>
      </c>
      <c r="M30" s="77">
        <v>8.9269999999999996</v>
      </c>
      <c r="N30" s="77">
        <v>9.7370000000000001</v>
      </c>
      <c r="O30" s="77">
        <v>42.807000000000002</v>
      </c>
      <c r="P30" s="77">
        <v>14.349</v>
      </c>
      <c r="Q30" s="77">
        <v>2.2759999999999998</v>
      </c>
      <c r="R30" s="77">
        <v>63.475999999999999</v>
      </c>
      <c r="S30" s="77">
        <v>46.658000000000001</v>
      </c>
      <c r="T30" s="77">
        <v>59.976999999999997</v>
      </c>
      <c r="U30" s="77">
        <v>61.643999999999998</v>
      </c>
      <c r="V30" s="77">
        <v>66.010999999999996</v>
      </c>
      <c r="W30" s="77">
        <v>56.192999999999998</v>
      </c>
      <c r="X30" s="77">
        <v>69.575000000000003</v>
      </c>
      <c r="Y30" s="77">
        <v>29.346</v>
      </c>
      <c r="Z30" s="78"/>
      <c r="AA30" s="79">
        <f>SUM(B30:Z30)</f>
        <v>940.88700000000017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22.59</v>
      </c>
      <c r="C32" s="62">
        <f t="shared" ref="C32:Z32" si="4">IF(LEN(C$2)&gt;0,SUM(C29:C31),"")</f>
        <v>48.709000000000003</v>
      </c>
      <c r="D32" s="62">
        <f t="shared" si="4"/>
        <v>49.106999999999999</v>
      </c>
      <c r="E32" s="62">
        <f t="shared" si="4"/>
        <v>36.975999999999999</v>
      </c>
      <c r="F32" s="62">
        <f t="shared" si="4"/>
        <v>5.1139999999999999</v>
      </c>
      <c r="G32" s="62">
        <f t="shared" si="4"/>
        <v>58.493000000000002</v>
      </c>
      <c r="H32" s="62">
        <f t="shared" si="4"/>
        <v>50.619</v>
      </c>
      <c r="I32" s="62">
        <f t="shared" si="4"/>
        <v>10.802</v>
      </c>
      <c r="J32" s="62">
        <f t="shared" si="4"/>
        <v>30.463000000000001</v>
      </c>
      <c r="K32" s="62">
        <f t="shared" si="4"/>
        <v>53.511000000000003</v>
      </c>
      <c r="L32" s="62">
        <f t="shared" si="4"/>
        <v>43.527000000000001</v>
      </c>
      <c r="M32" s="62">
        <f t="shared" si="4"/>
        <v>8.9269999999999996</v>
      </c>
      <c r="N32" s="62">
        <f t="shared" si="4"/>
        <v>9.7370000000000001</v>
      </c>
      <c r="O32" s="62">
        <f t="shared" si="4"/>
        <v>42.807000000000002</v>
      </c>
      <c r="P32" s="62">
        <f t="shared" si="4"/>
        <v>14.349</v>
      </c>
      <c r="Q32" s="62">
        <f t="shared" si="4"/>
        <v>2.2759999999999998</v>
      </c>
      <c r="R32" s="62">
        <f t="shared" si="4"/>
        <v>63.475999999999999</v>
      </c>
      <c r="S32" s="62">
        <f t="shared" si="4"/>
        <v>46.658000000000001</v>
      </c>
      <c r="T32" s="62">
        <f t="shared" si="4"/>
        <v>59.976999999999997</v>
      </c>
      <c r="U32" s="62">
        <f t="shared" si="4"/>
        <v>61.643999999999998</v>
      </c>
      <c r="V32" s="62">
        <f t="shared" si="4"/>
        <v>66.010999999999996</v>
      </c>
      <c r="W32" s="62">
        <f t="shared" si="4"/>
        <v>56.192999999999998</v>
      </c>
      <c r="X32" s="62">
        <f t="shared" si="4"/>
        <v>69.575000000000003</v>
      </c>
      <c r="Y32" s="62">
        <f t="shared" si="4"/>
        <v>29.346</v>
      </c>
      <c r="Z32" s="63" t="str">
        <f t="shared" si="4"/>
        <v/>
      </c>
      <c r="AA32" s="64">
        <f>SUM(AA29:AA31)</f>
        <v>940.88700000000017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13.7</v>
      </c>
      <c r="F39" s="99">
        <v>137.5</v>
      </c>
      <c r="G39" s="99"/>
      <c r="H39" s="99">
        <v>9.6999999999999993</v>
      </c>
      <c r="I39" s="99">
        <v>155.19999999999999</v>
      </c>
      <c r="J39" s="99"/>
      <c r="K39" s="99"/>
      <c r="L39" s="99"/>
      <c r="M39" s="99">
        <v>101.9</v>
      </c>
      <c r="N39" s="99">
        <v>46.7</v>
      </c>
      <c r="O39" s="99"/>
      <c r="P39" s="99">
        <v>52.7</v>
      </c>
      <c r="Q39" s="99">
        <v>105.2</v>
      </c>
      <c r="R39" s="99"/>
      <c r="S39" s="99"/>
      <c r="T39" s="99"/>
      <c r="U39" s="99"/>
      <c r="V39" s="99"/>
      <c r="W39" s="99"/>
      <c r="X39" s="99"/>
      <c r="Y39" s="99">
        <v>27.5</v>
      </c>
      <c r="Z39" s="100"/>
      <c r="AA39" s="79">
        <f t="shared" si="5"/>
        <v>650.1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13.7</v>
      </c>
      <c r="F40" s="88">
        <f t="shared" si="6"/>
        <v>137.5</v>
      </c>
      <c r="G40" s="88">
        <f t="shared" si="6"/>
        <v>0</v>
      </c>
      <c r="H40" s="88">
        <f t="shared" si="6"/>
        <v>9.6999999999999993</v>
      </c>
      <c r="I40" s="88">
        <f t="shared" si="6"/>
        <v>155.19999999999999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101.9</v>
      </c>
      <c r="N40" s="88">
        <f t="shared" si="6"/>
        <v>46.7</v>
      </c>
      <c r="O40" s="88">
        <f t="shared" si="6"/>
        <v>0</v>
      </c>
      <c r="P40" s="88">
        <f t="shared" si="6"/>
        <v>52.7</v>
      </c>
      <c r="Q40" s="88">
        <f t="shared" si="6"/>
        <v>105.2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27.5</v>
      </c>
      <c r="Z40" s="89" t="str">
        <f t="shared" si="6"/>
        <v/>
      </c>
      <c r="AA40" s="90">
        <f t="shared" si="5"/>
        <v>650.1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13.7</v>
      </c>
      <c r="F47" s="99">
        <v>137.5</v>
      </c>
      <c r="G47" s="99"/>
      <c r="H47" s="99">
        <v>9.6999999999999993</v>
      </c>
      <c r="I47" s="99">
        <v>155.19999999999999</v>
      </c>
      <c r="J47" s="99"/>
      <c r="K47" s="99"/>
      <c r="L47" s="99"/>
      <c r="M47" s="99">
        <v>101.9</v>
      </c>
      <c r="N47" s="99">
        <v>46.7</v>
      </c>
      <c r="O47" s="99"/>
      <c r="P47" s="99">
        <v>52.7</v>
      </c>
      <c r="Q47" s="99">
        <v>105.2</v>
      </c>
      <c r="R47" s="99"/>
      <c r="S47" s="99"/>
      <c r="T47" s="99"/>
      <c r="U47" s="99"/>
      <c r="V47" s="99"/>
      <c r="W47" s="99"/>
      <c r="X47" s="99"/>
      <c r="Y47" s="99">
        <v>27.5</v>
      </c>
      <c r="Z47" s="100"/>
      <c r="AA47" s="79">
        <f t="shared" si="7"/>
        <v>650.1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13.7</v>
      </c>
      <c r="F49" s="88">
        <f t="shared" si="8"/>
        <v>137.5</v>
      </c>
      <c r="G49" s="88">
        <f t="shared" si="8"/>
        <v>0</v>
      </c>
      <c r="H49" s="88">
        <f t="shared" si="8"/>
        <v>9.6999999999999993</v>
      </c>
      <c r="I49" s="88">
        <f t="shared" si="8"/>
        <v>155.19999999999999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101.9</v>
      </c>
      <c r="N49" s="88">
        <f t="shared" si="8"/>
        <v>46.7</v>
      </c>
      <c r="O49" s="88">
        <f t="shared" si="8"/>
        <v>0</v>
      </c>
      <c r="P49" s="88">
        <f t="shared" si="8"/>
        <v>52.7</v>
      </c>
      <c r="Q49" s="88">
        <f t="shared" si="8"/>
        <v>105.2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27.5</v>
      </c>
      <c r="Z49" s="89" t="str">
        <f t="shared" si="8"/>
        <v/>
      </c>
      <c r="AA49" s="90">
        <f t="shared" si="7"/>
        <v>650.1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22.59</v>
      </c>
      <c r="C52" s="88">
        <f t="shared" ref="C52:Z52" si="10">IF(LEN(C$2)&gt;0,SUM(C10:C15)+C26+C40,"")</f>
        <v>48.708999999999996</v>
      </c>
      <c r="D52" s="88">
        <f t="shared" si="10"/>
        <v>49.106999999999992</v>
      </c>
      <c r="E52" s="88">
        <f t="shared" si="10"/>
        <v>50.676000000000002</v>
      </c>
      <c r="F52" s="88">
        <f t="shared" si="10"/>
        <v>142.614</v>
      </c>
      <c r="G52" s="88">
        <f t="shared" si="10"/>
        <v>58.493000000000002</v>
      </c>
      <c r="H52" s="88">
        <f t="shared" si="10"/>
        <v>60.319000000000003</v>
      </c>
      <c r="I52" s="88">
        <f t="shared" si="10"/>
        <v>166.00199999999998</v>
      </c>
      <c r="J52" s="88">
        <f t="shared" si="10"/>
        <v>30.463000000000001</v>
      </c>
      <c r="K52" s="88">
        <f t="shared" si="10"/>
        <v>53.510999999999996</v>
      </c>
      <c r="L52" s="88">
        <f t="shared" si="10"/>
        <v>43.527000000000001</v>
      </c>
      <c r="M52" s="88">
        <f t="shared" si="10"/>
        <v>110.827</v>
      </c>
      <c r="N52" s="88">
        <f t="shared" si="10"/>
        <v>56.436999999999998</v>
      </c>
      <c r="O52" s="88">
        <f t="shared" si="10"/>
        <v>42.807000000000002</v>
      </c>
      <c r="P52" s="88">
        <f t="shared" si="10"/>
        <v>67.049000000000007</v>
      </c>
      <c r="Q52" s="88">
        <f t="shared" si="10"/>
        <v>107.476</v>
      </c>
      <c r="R52" s="88">
        <f t="shared" si="10"/>
        <v>63.475999999999999</v>
      </c>
      <c r="S52" s="88">
        <f t="shared" si="10"/>
        <v>46.658000000000001</v>
      </c>
      <c r="T52" s="88">
        <f t="shared" si="10"/>
        <v>59.976999999999997</v>
      </c>
      <c r="U52" s="88">
        <f t="shared" si="10"/>
        <v>61.643999999999998</v>
      </c>
      <c r="V52" s="88">
        <f t="shared" si="10"/>
        <v>66.010999999999996</v>
      </c>
      <c r="W52" s="88">
        <f t="shared" si="10"/>
        <v>56.192999999999998</v>
      </c>
      <c r="X52" s="88">
        <f t="shared" si="10"/>
        <v>69.575000000000003</v>
      </c>
      <c r="Y52" s="88">
        <f t="shared" si="10"/>
        <v>56.846000000000004</v>
      </c>
      <c r="Z52" s="89" t="str">
        <f t="shared" si="10"/>
        <v/>
      </c>
      <c r="AA52" s="104">
        <f>SUM(B52:Z52)</f>
        <v>1590.9870000000001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-27.5</v>
      </c>
      <c r="D4" s="18">
        <v>-49</v>
      </c>
      <c r="E4" s="18">
        <v>13.7</v>
      </c>
      <c r="F4" s="18">
        <v>137.5</v>
      </c>
      <c r="G4" s="18">
        <v>-57.5</v>
      </c>
      <c r="H4" s="18">
        <v>9.6999999999999993</v>
      </c>
      <c r="I4" s="18">
        <v>155.19999999999999</v>
      </c>
      <c r="J4" s="18"/>
      <c r="K4" s="18">
        <v>-49.9</v>
      </c>
      <c r="L4" s="18"/>
      <c r="M4" s="18">
        <v>101.9</v>
      </c>
      <c r="N4" s="18">
        <v>46.7</v>
      </c>
      <c r="O4" s="18">
        <v>-38.299999999999997</v>
      </c>
      <c r="P4" s="18">
        <v>52.7</v>
      </c>
      <c r="Q4" s="18">
        <v>105.2</v>
      </c>
      <c r="R4" s="18"/>
      <c r="S4" s="18">
        <v>-7.2</v>
      </c>
      <c r="T4" s="18"/>
      <c r="U4" s="18"/>
      <c r="V4" s="18"/>
      <c r="W4" s="18"/>
      <c r="X4" s="18"/>
      <c r="Y4" s="18">
        <v>27.5</v>
      </c>
      <c r="Z4" s="19"/>
      <c r="AA4" s="111">
        <f>SUM(B4:Z4)</f>
        <v>420.7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121.33</v>
      </c>
      <c r="C7" s="117">
        <v>102.46</v>
      </c>
      <c r="D7" s="117">
        <v>93.53</v>
      </c>
      <c r="E7" s="117">
        <v>98.59</v>
      </c>
      <c r="F7" s="117">
        <v>104.07</v>
      </c>
      <c r="G7" s="117">
        <v>89.42</v>
      </c>
      <c r="H7" s="117">
        <v>104</v>
      </c>
      <c r="I7" s="117">
        <v>127.61</v>
      </c>
      <c r="J7" s="117">
        <v>120.35</v>
      </c>
      <c r="K7" s="117">
        <v>102</v>
      </c>
      <c r="L7" s="117">
        <v>99.54</v>
      </c>
      <c r="M7" s="117">
        <v>104.81</v>
      </c>
      <c r="N7" s="117">
        <v>99</v>
      </c>
      <c r="O7" s="117">
        <v>99.99</v>
      </c>
      <c r="P7" s="117">
        <v>104.58</v>
      </c>
      <c r="Q7" s="117">
        <v>117.49</v>
      </c>
      <c r="R7" s="117">
        <v>153.08000000000001</v>
      </c>
      <c r="S7" s="117">
        <v>107.54</v>
      </c>
      <c r="T7" s="117">
        <v>131</v>
      </c>
      <c r="U7" s="117">
        <v>350.82</v>
      </c>
      <c r="V7" s="117">
        <v>462</v>
      </c>
      <c r="W7" s="117">
        <v>209.01</v>
      </c>
      <c r="X7" s="117">
        <v>126.2</v>
      </c>
      <c r="Y7" s="117">
        <v>108.58</v>
      </c>
      <c r="Z7" s="118"/>
      <c r="AA7" s="119">
        <f>IF(SUM(B7:Z7)&lt;&gt;0,AVERAGEIF(B7:Z7,"&lt;&gt;"""),"")</f>
        <v>139.04166666666666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27.5</v>
      </c>
      <c r="D15" s="133">
        <v>49</v>
      </c>
      <c r="E15" s="133"/>
      <c r="F15" s="133"/>
      <c r="G15" s="133">
        <v>57.5</v>
      </c>
      <c r="H15" s="133"/>
      <c r="I15" s="133"/>
      <c r="J15" s="133"/>
      <c r="K15" s="133">
        <v>49.9</v>
      </c>
      <c r="L15" s="133"/>
      <c r="M15" s="133"/>
      <c r="N15" s="133"/>
      <c r="O15" s="133">
        <v>38.299999999999997</v>
      </c>
      <c r="P15" s="133"/>
      <c r="Q15" s="133"/>
      <c r="R15" s="133"/>
      <c r="S15" s="133">
        <v>7.2</v>
      </c>
      <c r="T15" s="133"/>
      <c r="U15" s="133"/>
      <c r="V15" s="133"/>
      <c r="W15" s="133"/>
      <c r="X15" s="133"/>
      <c r="Y15" s="133"/>
      <c r="Z15" s="131"/>
      <c r="AA15" s="132">
        <f t="shared" si="0"/>
        <v>229.39999999999998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27.5</v>
      </c>
      <c r="D16" s="135">
        <f t="shared" si="1"/>
        <v>49</v>
      </c>
      <c r="E16" s="135">
        <f t="shared" si="1"/>
        <v>0</v>
      </c>
      <c r="F16" s="135">
        <f t="shared" si="1"/>
        <v>0</v>
      </c>
      <c r="G16" s="135">
        <f t="shared" si="1"/>
        <v>57.5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49.9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38.299999999999997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13.7</v>
      </c>
      <c r="F23" s="133">
        <v>137.5</v>
      </c>
      <c r="G23" s="133"/>
      <c r="H23" s="133">
        <v>9.6999999999999993</v>
      </c>
      <c r="I23" s="133">
        <v>155.19999999999999</v>
      </c>
      <c r="J23" s="133"/>
      <c r="K23" s="133"/>
      <c r="L23" s="133"/>
      <c r="M23" s="133">
        <v>101.9</v>
      </c>
      <c r="N23" s="133">
        <v>46.7</v>
      </c>
      <c r="O23" s="133"/>
      <c r="P23" s="133">
        <v>52.7</v>
      </c>
      <c r="Q23" s="133">
        <v>105.2</v>
      </c>
      <c r="R23" s="133"/>
      <c r="S23" s="133"/>
      <c r="T23" s="133"/>
      <c r="U23" s="133"/>
      <c r="V23" s="133"/>
      <c r="W23" s="133"/>
      <c r="X23" s="133"/>
      <c r="Y23" s="133">
        <v>27.5</v>
      </c>
      <c r="Z23" s="131"/>
      <c r="AA23" s="132">
        <f t="shared" si="2"/>
        <v>650.1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13.7</v>
      </c>
      <c r="F24" s="135">
        <f t="shared" si="3"/>
        <v>137.5</v>
      </c>
      <c r="G24" s="135">
        <f t="shared" si="3"/>
        <v>0</v>
      </c>
      <c r="H24" s="135">
        <f t="shared" si="3"/>
        <v>9.6999999999999993</v>
      </c>
      <c r="I24" s="135">
        <f t="shared" si="3"/>
        <v>155.19999999999999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101.9</v>
      </c>
      <c r="N24" s="135">
        <f t="shared" si="3"/>
        <v>46.7</v>
      </c>
      <c r="O24" s="135">
        <f t="shared" si="3"/>
        <v>0</v>
      </c>
      <c r="P24" s="135">
        <f t="shared" si="3"/>
        <v>52.7</v>
      </c>
      <c r="Q24" s="135">
        <f t="shared" si="3"/>
        <v>105.2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27.5</v>
      </c>
      <c r="Z24" s="136" t="str">
        <f t="shared" si="3"/>
        <v/>
      </c>
      <c r="AA24" s="90">
        <f t="shared" si="2"/>
        <v>650.1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2024-07-22T13:31:01Z</dcterms:created>
  <dcterms:modified xsi:type="dcterms:W3CDTF">2024-07-22T13:31:03Z</dcterms:modified>
</cp:coreProperties>
</file>