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<sst xmlns="http://schemas.openxmlformats.org/spreadsheetml/2006/main" count="119" uniqueCount="54">
  <si>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21/07/2024 16:29:17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</si>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</sst>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555-4D6D-9845-A6A3856544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5">
                  <c:v>70</c:v>
                </c:pt>
                <c:pt idx="6">
                  <c:v>126.268</c:v>
                </c:pt>
                <c:pt idx="7">
                  <c:v>130.52199999999999</c:v>
                </c:pt>
                <c:pt idx="8">
                  <c:v>28</c:v>
                </c:pt>
                <c:pt idx="9">
                  <c:v>28</c:v>
                </c:pt>
                <c:pt idx="15">
                  <c:v>70</c:v>
                </c:pt>
                <c:pt idx="16">
                  <c:v>70</c:v>
                </c:pt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55-4D6D-9845-A6A3856544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2.286</c:v>
                </c:pt>
                <c:pt idx="9">
                  <c:v>2.395</c:v>
                </c:pt>
                <c:pt idx="10">
                  <c:v>5.18</c:v>
                </c:pt>
                <c:pt idx="11">
                  <c:v>3.89</c:v>
                </c:pt>
                <c:pt idx="12">
                  <c:v>1.796</c:v>
                </c:pt>
                <c:pt idx="13">
                  <c:v>0.99</c:v>
                </c:pt>
                <c:pt idx="19">
                  <c:v>15</c:v>
                </c:pt>
                <c:pt idx="2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55-4D6D-9845-A6A3856544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0.16500000000000001</c:v>
                </c:pt>
                <c:pt idx="3">
                  <c:v>9.3919999999999995</c:v>
                </c:pt>
                <c:pt idx="4">
                  <c:v>4.0010000000000003</c:v>
                </c:pt>
                <c:pt idx="5">
                  <c:v>12.956</c:v>
                </c:pt>
                <c:pt idx="8">
                  <c:v>19.367999999999999</c:v>
                </c:pt>
                <c:pt idx="9">
                  <c:v>7.6479999999999997</c:v>
                </c:pt>
                <c:pt idx="10">
                  <c:v>23.85</c:v>
                </c:pt>
                <c:pt idx="11">
                  <c:v>11.766</c:v>
                </c:pt>
                <c:pt idx="12">
                  <c:v>7.5090000000000003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55-4D6D-9845-A6A3856544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555-4D6D-9845-A6A3856544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555-4D6D-9845-A6A3856544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555-4D6D-9845-A6A3856544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555-4D6D-9845-A6A3856544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555-4D6D-9845-A6A3856544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89.765999999999991</c:v>
                </c:pt>
                <c:pt idx="1">
                  <c:v>42.649000000000001</c:v>
                </c:pt>
                <c:pt idx="2">
                  <c:v>53.537999999999997</c:v>
                </c:pt>
                <c:pt idx="3">
                  <c:v>106.952</c:v>
                </c:pt>
                <c:pt idx="4">
                  <c:v>104.932</c:v>
                </c:pt>
                <c:pt idx="5">
                  <c:v>130.285</c:v>
                </c:pt>
                <c:pt idx="6">
                  <c:v>35.853000000000002</c:v>
                </c:pt>
                <c:pt idx="7">
                  <c:v>38.32</c:v>
                </c:pt>
                <c:pt idx="8">
                  <c:v>83.864000000000004</c:v>
                </c:pt>
                <c:pt idx="9">
                  <c:v>88.05</c:v>
                </c:pt>
                <c:pt idx="10">
                  <c:v>107.143</c:v>
                </c:pt>
                <c:pt idx="11">
                  <c:v>90</c:v>
                </c:pt>
                <c:pt idx="12">
                  <c:v>84.956999999999994</c:v>
                </c:pt>
                <c:pt idx="13">
                  <c:v>90</c:v>
                </c:pt>
                <c:pt idx="14">
                  <c:v>60</c:v>
                </c:pt>
                <c:pt idx="15">
                  <c:v>59.521999999999998</c:v>
                </c:pt>
                <c:pt idx="18">
                  <c:v>36.238</c:v>
                </c:pt>
                <c:pt idx="19">
                  <c:v>41</c:v>
                </c:pt>
                <c:pt idx="20">
                  <c:v>36</c:v>
                </c:pt>
                <c:pt idx="21">
                  <c:v>54.036000000000001</c:v>
                </c:pt>
                <c:pt idx="22">
                  <c:v>15.353999999999999</c:v>
                </c:pt>
                <c:pt idx="23">
                  <c:v>9.5969999999999995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555-4D6D-9845-A6A38565441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55-4D6D-9845-A6A3856544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1.002</c:v>
                </c:pt>
                <c:pt idx="6">
                  <c:v>1.121</c:v>
                </c:pt>
                <c:pt idx="7">
                  <c:v>1.694</c:v>
                </c:pt>
                <c:pt idx="8">
                  <c:v>2.5579999999999998</c:v>
                </c:pt>
                <c:pt idx="9">
                  <c:v>3.0779999999999998</c:v>
                </c:pt>
                <c:pt idx="10">
                  <c:v>51.598999999999997</c:v>
                </c:pt>
                <c:pt idx="11">
                  <c:v>4.5229999999999997</c:v>
                </c:pt>
                <c:pt idx="12">
                  <c:v>4.4619999999999997</c:v>
                </c:pt>
                <c:pt idx="13">
                  <c:v>14.244</c:v>
                </c:pt>
                <c:pt idx="14">
                  <c:v>52.396999999999998</c:v>
                </c:pt>
                <c:pt idx="15">
                  <c:v>2.8239999999999998</c:v>
                </c:pt>
                <c:pt idx="16">
                  <c:v>33.217999999999996</c:v>
                </c:pt>
                <c:pt idx="17">
                  <c:v>1.643</c:v>
                </c:pt>
                <c:pt idx="18">
                  <c:v>19.445999999999998</c:v>
                </c:pt>
                <c:pt idx="19">
                  <c:v>19.024000000000001</c:v>
                </c:pt>
                <c:pt idx="20">
                  <c:v>11.411999999999999</c:v>
                </c:pt>
                <c:pt idx="21">
                  <c:v>6.8620000000000001</c:v>
                </c:pt>
                <c:pt idx="22">
                  <c:v>0.88</c:v>
                </c:pt>
                <c:pt idx="23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555-4D6D-9845-A6A3856544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555-4D6D-9845-A6A3856544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100</c:v>
                </c:pt>
                <c:pt idx="2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555-4D6D-9845-A6A385654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107.99</c:v>
                </c:pt>
                <c:pt idx="1">
                  <c:v>100.56</c:v>
                </c:pt>
                <c:pt idx="2">
                  <c:v>96.48</c:v>
                </c:pt>
                <c:pt idx="3">
                  <c:v>97.52</c:v>
                </c:pt>
                <c:pt idx="4">
                  <c:v>97.39</c:v>
                </c:pt>
                <c:pt idx="5">
                  <c:v>104</c:v>
                </c:pt>
                <c:pt idx="6">
                  <c:v>128.88999999999999</c:v>
                </c:pt>
                <c:pt idx="7">
                  <c:v>135.94</c:v>
                </c:pt>
                <c:pt idx="8">
                  <c:v>131.47</c:v>
                </c:pt>
                <c:pt idx="9">
                  <c:v>130.12</c:v>
                </c:pt>
                <c:pt idx="10">
                  <c:v>117.11</c:v>
                </c:pt>
                <c:pt idx="11">
                  <c:v>108.04</c:v>
                </c:pt>
                <c:pt idx="12">
                  <c:v>111.6</c:v>
                </c:pt>
                <c:pt idx="13">
                  <c:v>129.91</c:v>
                </c:pt>
                <c:pt idx="14">
                  <c:v>131.87</c:v>
                </c:pt>
                <c:pt idx="15">
                  <c:v>153.65</c:v>
                </c:pt>
                <c:pt idx="16">
                  <c:v>186.65</c:v>
                </c:pt>
                <c:pt idx="17">
                  <c:v>200.87</c:v>
                </c:pt>
                <c:pt idx="18">
                  <c:v>400.19</c:v>
                </c:pt>
                <c:pt idx="19">
                  <c:v>871.1</c:v>
                </c:pt>
                <c:pt idx="20">
                  <c:v>970</c:v>
                </c:pt>
                <c:pt idx="21">
                  <c:v>694.81</c:v>
                </c:pt>
                <c:pt idx="22">
                  <c:v>140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555-4D6D-9845-A6A385654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9D-4144-B286-B7688AA810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28</c:v>
                </c:pt>
                <c:pt idx="19">
                  <c:v>151.72399999999999</c:v>
                </c:pt>
                <c:pt idx="20">
                  <c:v>140.21199999999999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9D-4144-B286-B7688AA810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</c:v>
                </c:pt>
                <c:pt idx="1">
                  <c:v>3.3</c:v>
                </c:pt>
                <c:pt idx="2">
                  <c:v>32.299999999999997</c:v>
                </c:pt>
                <c:pt idx="3">
                  <c:v>30.216000000000001</c:v>
                </c:pt>
                <c:pt idx="4">
                  <c:v>33.518999999999998</c:v>
                </c:pt>
                <c:pt idx="6">
                  <c:v>117.45500000000001</c:v>
                </c:pt>
                <c:pt idx="7">
                  <c:v>127.87400000000001</c:v>
                </c:pt>
                <c:pt idx="8">
                  <c:v>98.01</c:v>
                </c:pt>
                <c:pt idx="9">
                  <c:v>0.01</c:v>
                </c:pt>
                <c:pt idx="10">
                  <c:v>0.06</c:v>
                </c:pt>
                <c:pt idx="11">
                  <c:v>0.06</c:v>
                </c:pt>
                <c:pt idx="12">
                  <c:v>34.337000000000003</c:v>
                </c:pt>
                <c:pt idx="13">
                  <c:v>0.01</c:v>
                </c:pt>
                <c:pt idx="14">
                  <c:v>0.91300000000000003</c:v>
                </c:pt>
                <c:pt idx="15">
                  <c:v>3.3180000000000001</c:v>
                </c:pt>
                <c:pt idx="16">
                  <c:v>3.1340000000000003</c:v>
                </c:pt>
                <c:pt idx="17">
                  <c:v>1.9530000000000001</c:v>
                </c:pt>
                <c:pt idx="18">
                  <c:v>1.0660000000000001</c:v>
                </c:pt>
                <c:pt idx="19">
                  <c:v>12.4</c:v>
                </c:pt>
                <c:pt idx="20">
                  <c:v>11.7</c:v>
                </c:pt>
                <c:pt idx="22">
                  <c:v>3.13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9D-4144-B286-B7688AA810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19.718</c:v>
                </c:pt>
                <c:pt idx="1">
                  <c:v>17.922999999999998</c:v>
                </c:pt>
                <c:pt idx="2">
                  <c:v>18.902999999999999</c:v>
                </c:pt>
                <c:pt idx="3">
                  <c:v>19.908999999999999</c:v>
                </c:pt>
                <c:pt idx="4">
                  <c:v>23.055999999999997</c:v>
                </c:pt>
                <c:pt idx="5">
                  <c:v>16.194000000000003</c:v>
                </c:pt>
                <c:pt idx="6">
                  <c:v>26.384</c:v>
                </c:pt>
                <c:pt idx="7">
                  <c:v>22.504999999999999</c:v>
                </c:pt>
                <c:pt idx="8">
                  <c:v>18.533000000000001</c:v>
                </c:pt>
                <c:pt idx="9">
                  <c:v>19.41</c:v>
                </c:pt>
                <c:pt idx="10">
                  <c:v>3.6589999999999998</c:v>
                </c:pt>
                <c:pt idx="11">
                  <c:v>19.859000000000002</c:v>
                </c:pt>
                <c:pt idx="12">
                  <c:v>27.222000000000001</c:v>
                </c:pt>
                <c:pt idx="13">
                  <c:v>105.224</c:v>
                </c:pt>
                <c:pt idx="14">
                  <c:v>111.48399999999999</c:v>
                </c:pt>
                <c:pt idx="15">
                  <c:v>115.291</c:v>
                </c:pt>
                <c:pt idx="16">
                  <c:v>100.084</c:v>
                </c:pt>
                <c:pt idx="17">
                  <c:v>9.98</c:v>
                </c:pt>
                <c:pt idx="18">
                  <c:v>54.618000000000002</c:v>
                </c:pt>
                <c:pt idx="19">
                  <c:v>10.9</c:v>
                </c:pt>
                <c:pt idx="20">
                  <c:v>10.5</c:v>
                </c:pt>
                <c:pt idx="21">
                  <c:v>60.898000000000003</c:v>
                </c:pt>
                <c:pt idx="22">
                  <c:v>8.5820000000000007</c:v>
                </c:pt>
                <c:pt idx="23">
                  <c:v>4.657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9D-4144-B286-B7688AA810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9D-4144-B286-B7688AA810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9D-4144-B286-B7688AA810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9D-4144-B286-B7688AA810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19D-4144-B286-B7688AA810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19D-4144-B286-B7688AA810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19D-4144-B286-B7688AA810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35.9</c:v>
                </c:pt>
                <c:pt idx="1">
                  <c:v>19.100000000000001</c:v>
                </c:pt>
                <c:pt idx="2">
                  <c:v>0</c:v>
                </c:pt>
                <c:pt idx="3">
                  <c:v>64.7</c:v>
                </c:pt>
                <c:pt idx="4">
                  <c:v>51.1</c:v>
                </c:pt>
                <c:pt idx="5">
                  <c:v>197.9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84.1</c:v>
                </c:pt>
                <c:pt idx="10">
                  <c:v>184.1</c:v>
                </c:pt>
                <c:pt idx="11">
                  <c:v>89.5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9D-4144-B286-B7688AA810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2.9079999999999999</c:v>
                </c:pt>
                <c:pt idx="1">
                  <c:v>2.423</c:v>
                </c:pt>
                <c:pt idx="2">
                  <c:v>2.6</c:v>
                </c:pt>
                <c:pt idx="3">
                  <c:v>1.619</c:v>
                </c:pt>
                <c:pt idx="4">
                  <c:v>1.3349999999999997</c:v>
                </c:pt>
                <c:pt idx="5">
                  <c:v>0.16600000000000001</c:v>
                </c:pt>
                <c:pt idx="6">
                  <c:v>12.038</c:v>
                </c:pt>
                <c:pt idx="7">
                  <c:v>20.157</c:v>
                </c:pt>
                <c:pt idx="8">
                  <c:v>19.533000000000001</c:v>
                </c:pt>
                <c:pt idx="9">
                  <c:v>25.698</c:v>
                </c:pt>
                <c:pt idx="11">
                  <c:v>0.71099999999999997</c:v>
                </c:pt>
                <c:pt idx="12">
                  <c:v>37.164999999999999</c:v>
                </c:pt>
                <c:pt idx="15">
                  <c:v>13.737</c:v>
                </c:pt>
                <c:pt idx="17">
                  <c:v>9.7099999999999991</c:v>
                </c:pt>
                <c:pt idx="22">
                  <c:v>4.5219999999999994</c:v>
                </c:pt>
                <c:pt idx="23">
                  <c:v>3.8600000000000003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9D-4144-B286-B7688AA810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19D-4144-B286-B7688AA810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6">
                  <c:v>7.3650000000000002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19D-4144-B286-B7688AA81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107.99</c:v>
                </c:pt>
                <c:pt idx="1">
                  <c:v>100.56</c:v>
                </c:pt>
                <c:pt idx="2">
                  <c:v>96.48</c:v>
                </c:pt>
                <c:pt idx="3">
                  <c:v>97.52</c:v>
                </c:pt>
                <c:pt idx="4">
                  <c:v>97.39</c:v>
                </c:pt>
                <c:pt idx="5">
                  <c:v>104</c:v>
                </c:pt>
                <c:pt idx="6">
                  <c:v>128.88999999999999</c:v>
                </c:pt>
                <c:pt idx="7">
                  <c:v>135.94</c:v>
                </c:pt>
                <c:pt idx="8">
                  <c:v>131.47</c:v>
                </c:pt>
                <c:pt idx="9">
                  <c:v>130.12</c:v>
                </c:pt>
                <c:pt idx="10">
                  <c:v>117.11</c:v>
                </c:pt>
                <c:pt idx="11">
                  <c:v>108.04</c:v>
                </c:pt>
                <c:pt idx="12">
                  <c:v>111.6</c:v>
                </c:pt>
                <c:pt idx="13">
                  <c:v>129.91</c:v>
                </c:pt>
                <c:pt idx="14">
                  <c:v>131.87</c:v>
                </c:pt>
                <c:pt idx="15">
                  <c:v>153.65</c:v>
                </c:pt>
                <c:pt idx="16">
                  <c:v>186.65</c:v>
                </c:pt>
                <c:pt idx="17">
                  <c:v>200.87</c:v>
                </c:pt>
                <c:pt idx="18">
                  <c:v>400.19</c:v>
                </c:pt>
                <c:pt idx="19">
                  <c:v>871.1</c:v>
                </c:pt>
                <c:pt idx="20">
                  <c:v>970</c:v>
                </c:pt>
                <c:pt idx="21">
                  <c:v>694.81</c:v>
                </c:pt>
                <c:pt idx="22">
                  <c:v>140</c:v>
                </c:pt>
                <c:pt idx="23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9D-4144-B286-B7688AA81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89.866</v>
      </c>
      <c r="C4" s="18">
        <v>42.748999999999995</v>
      </c>
      <c r="D4" s="18">
        <v>53.802999999999997</v>
      </c>
      <c r="E4" s="18">
        <v>116.44399999999999</v>
      </c>
      <c r="F4" s="18">
        <v>109.033</v>
      </c>
      <c r="G4" s="18">
        <v>214.24299999999999</v>
      </c>
      <c r="H4" s="18">
        <v>163.24199999999999</v>
      </c>
      <c r="I4" s="18">
        <v>170.53599999999997</v>
      </c>
      <c r="J4" s="18">
        <v>136.07599999999999</v>
      </c>
      <c r="K4" s="18">
        <v>129.17099999999999</v>
      </c>
      <c r="L4" s="18">
        <v>187.77199999999999</v>
      </c>
      <c r="M4" s="18">
        <v>110.17899999999999</v>
      </c>
      <c r="N4" s="18">
        <v>98.724000000000004</v>
      </c>
      <c r="O4" s="18">
        <v>105.23399999999999</v>
      </c>
      <c r="P4" s="18">
        <v>112.39700000000001</v>
      </c>
      <c r="Q4" s="18">
        <v>132.346</v>
      </c>
      <c r="R4" s="18">
        <v>103.21799999999999</v>
      </c>
      <c r="S4" s="18">
        <v>21.643000000000001</v>
      </c>
      <c r="T4" s="18">
        <v>55.684000000000005</v>
      </c>
      <c r="U4" s="18">
        <v>175.024</v>
      </c>
      <c r="V4" s="18">
        <v>162.41200000000001</v>
      </c>
      <c r="W4" s="18">
        <v>60.897999999999996</v>
      </c>
      <c r="X4" s="18">
        <v>16.233999999999998</v>
      </c>
      <c r="Y4" s="18">
        <v>10.516999999999999</v>
      </c>
      <c r="Z4" s="19"/>
      <c r="AA4" s="20">
        <f>SUM(B4:Z4)</f>
        <v>2577.4449999999993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107.99</v>
      </c>
      <c r="C7" s="28">
        <v>100.56</v>
      </c>
      <c r="D7" s="28">
        <v>96.48</v>
      </c>
      <c r="E7" s="28">
        <v>97.52</v>
      </c>
      <c r="F7" s="28">
        <v>97.39</v>
      </c>
      <c r="G7" s="28">
        <v>104</v>
      </c>
      <c r="H7" s="28">
        <v>128.88999999999999</v>
      </c>
      <c r="I7" s="28">
        <v>135.94</v>
      </c>
      <c r="J7" s="28">
        <v>131.47</v>
      </c>
      <c r="K7" s="28">
        <v>130.12</v>
      </c>
      <c r="L7" s="28">
        <v>117.11</v>
      </c>
      <c r="M7" s="28">
        <v>108.04</v>
      </c>
      <c r="N7" s="28">
        <v>111.6</v>
      </c>
      <c r="O7" s="28">
        <v>129.91</v>
      </c>
      <c r="P7" s="28">
        <v>131.87</v>
      </c>
      <c r="Q7" s="28">
        <v>153.65</v>
      </c>
      <c r="R7" s="28">
        <v>186.65</v>
      </c>
      <c r="S7" s="28">
        <v>200.87</v>
      </c>
      <c r="T7" s="28">
        <v>400.19</v>
      </c>
      <c r="U7" s="28">
        <v>871.1</v>
      </c>
      <c r="V7" s="28">
        <v>970</v>
      </c>
      <c r="W7" s="28">
        <v>694.81</v>
      </c>
      <c r="X7" s="28">
        <v>140</v>
      </c>
      <c r="Y7" s="28">
        <v>112</v>
      </c>
      <c r="Z7" s="29"/>
      <c r="AA7" s="30">
        <f>IF(SUM(B7:Z7)&lt;&gt;0,AVERAGEIF(B7:Z7,"&lt;&gt;"""),"")</f>
        <v>227.42333333333332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89.765999999999991</v>
      </c>
      <c r="C12" s="52">
        <v>42.649000000000001</v>
      </c>
      <c r="D12" s="52">
        <v>53.537999999999997</v>
      </c>
      <c r="E12" s="52">
        <v>106.952</v>
      </c>
      <c r="F12" s="52">
        <v>104.932</v>
      </c>
      <c r="G12" s="52">
        <v>130.285</v>
      </c>
      <c r="H12" s="52">
        <v>35.853000000000002</v>
      </c>
      <c r="I12" s="52">
        <v>38.32</v>
      </c>
      <c r="J12" s="52">
        <v>83.864000000000004</v>
      </c>
      <c r="K12" s="52">
        <v>88.05</v>
      </c>
      <c r="L12" s="52">
        <v>107.143</v>
      </c>
      <c r="M12" s="52">
        <v>90</v>
      </c>
      <c r="N12" s="52">
        <v>84.956999999999994</v>
      </c>
      <c r="O12" s="52">
        <v>90</v>
      </c>
      <c r="P12" s="52">
        <v>60</v>
      </c>
      <c r="Q12" s="52">
        <v>59.521999999999998</v>
      </c>
      <c r="R12" s="52"/>
      <c r="S12" s="52"/>
      <c r="T12" s="52">
        <v>36.238</v>
      </c>
      <c r="U12" s="52">
        <v>41</v>
      </c>
      <c r="V12" s="52">
        <v>36</v>
      </c>
      <c r="W12" s="52">
        <v>54.036000000000001</v>
      </c>
      <c r="X12" s="52">
        <v>15.353999999999999</v>
      </c>
      <c r="Y12" s="52">
        <v>9.5969999999999995</v>
      </c>
      <c r="Z12" s="53"/>
      <c r="AA12" s="54">
        <f t="shared" si="0"/>
        <v>1458.056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100</v>
      </c>
      <c r="V13" s="52">
        <v>100</v>
      </c>
      <c r="W13" s="52"/>
      <c r="X13" s="52"/>
      <c r="Y13" s="52"/>
      <c r="Z13" s="53"/>
      <c r="AA13" s="54">
        <f t="shared" si="0"/>
        <v>200</v>
      </c>
    </row>
    <row r="14" spans="1:27" ht="24.95" customHeight="1" x14ac:dyDescent="0.2">
      <c r="A14" s="55" t="s">
        <v>10</v>
      </c>
      <c r="B14" s="56">
        <v>0.1</v>
      </c>
      <c r="C14" s="57">
        <v>0.1</v>
      </c>
      <c r="D14" s="57">
        <v>0.1</v>
      </c>
      <c r="E14" s="57">
        <v>0.1</v>
      </c>
      <c r="F14" s="57">
        <v>0.1</v>
      </c>
      <c r="G14" s="57">
        <v>1.002</v>
      </c>
      <c r="H14" s="57">
        <v>1.121</v>
      </c>
      <c r="I14" s="57">
        <v>1.694</v>
      </c>
      <c r="J14" s="57">
        <v>2.5579999999999998</v>
      </c>
      <c r="K14" s="57">
        <v>3.0779999999999998</v>
      </c>
      <c r="L14" s="57">
        <v>51.598999999999997</v>
      </c>
      <c r="M14" s="57">
        <v>4.5229999999999997</v>
      </c>
      <c r="N14" s="57">
        <v>4.4619999999999997</v>
      </c>
      <c r="O14" s="57">
        <v>14.244</v>
      </c>
      <c r="P14" s="57">
        <v>52.396999999999998</v>
      </c>
      <c r="Q14" s="57">
        <v>2.8239999999999998</v>
      </c>
      <c r="R14" s="57">
        <v>33.217999999999996</v>
      </c>
      <c r="S14" s="57">
        <v>1.643</v>
      </c>
      <c r="T14" s="57">
        <v>19.445999999999998</v>
      </c>
      <c r="U14" s="57">
        <v>19.024000000000001</v>
      </c>
      <c r="V14" s="57">
        <v>11.411999999999999</v>
      </c>
      <c r="W14" s="57">
        <v>6.8620000000000001</v>
      </c>
      <c r="X14" s="57">
        <v>0.88</v>
      </c>
      <c r="Y14" s="57">
        <v>0.92</v>
      </c>
      <c r="Z14" s="58"/>
      <c r="AA14" s="59">
        <f t="shared" si="0"/>
        <v>233.40699999999998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89.865999999999985</v>
      </c>
      <c r="C16" s="62">
        <f t="shared" si="1"/>
        <v>42.749000000000002</v>
      </c>
      <c r="D16" s="62">
        <f t="shared" si="1"/>
        <v>53.637999999999998</v>
      </c>
      <c r="E16" s="62">
        <f t="shared" si="1"/>
        <v>107.05199999999999</v>
      </c>
      <c r="F16" s="62">
        <f t="shared" si="1"/>
        <v>105.032</v>
      </c>
      <c r="G16" s="62">
        <f t="shared" si="1"/>
        <v>131.28700000000001</v>
      </c>
      <c r="H16" s="62">
        <f t="shared" si="1"/>
        <v>36.974000000000004</v>
      </c>
      <c r="I16" s="62">
        <f t="shared" si="1"/>
        <v>40.014000000000003</v>
      </c>
      <c r="J16" s="62">
        <f t="shared" si="1"/>
        <v>86.421999999999997</v>
      </c>
      <c r="K16" s="62">
        <f t="shared" si="1"/>
        <v>91.128</v>
      </c>
      <c r="L16" s="62">
        <f t="shared" si="1"/>
        <v>158.74199999999999</v>
      </c>
      <c r="M16" s="62">
        <f t="shared" si="1"/>
        <v>94.522999999999996</v>
      </c>
      <c r="N16" s="62">
        <f t="shared" si="1"/>
        <v>89.418999999999997</v>
      </c>
      <c r="O16" s="62">
        <f t="shared" si="1"/>
        <v>104.244</v>
      </c>
      <c r="P16" s="62">
        <f t="shared" si="1"/>
        <v>112.39699999999999</v>
      </c>
      <c r="Q16" s="62">
        <f t="shared" si="1"/>
        <v>62.345999999999997</v>
      </c>
      <c r="R16" s="62">
        <f t="shared" si="1"/>
        <v>33.217999999999996</v>
      </c>
      <c r="S16" s="62">
        <f t="shared" si="1"/>
        <v>1.643</v>
      </c>
      <c r="T16" s="62">
        <f t="shared" si="1"/>
        <v>55.683999999999997</v>
      </c>
      <c r="U16" s="62">
        <f t="shared" si="1"/>
        <v>160.024</v>
      </c>
      <c r="V16" s="62">
        <f t="shared" si="1"/>
        <v>147.41200000000001</v>
      </c>
      <c r="W16" s="62">
        <f t="shared" si="1"/>
        <v>60.898000000000003</v>
      </c>
      <c r="X16" s="62">
        <f t="shared" si="1"/>
        <v>16.233999999999998</v>
      </c>
      <c r="Y16" s="62">
        <f t="shared" si="1"/>
        <v>10.516999999999999</v>
      </c>
      <c r="Z16" s="63" t="str">
        <f t="shared" si="1"/>
        <v/>
      </c>
      <c r="AA16" s="64">
        <f>SUM(AA10:AA15)</f>
        <v>1891.463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70</v>
      </c>
      <c r="H19" s="72">
        <v>126.268</v>
      </c>
      <c r="I19" s="72">
        <v>130.52199999999999</v>
      </c>
      <c r="J19" s="72">
        <v>28</v>
      </c>
      <c r="K19" s="72">
        <v>28</v>
      </c>
      <c r="L19" s="72"/>
      <c r="M19" s="72"/>
      <c r="N19" s="72"/>
      <c r="O19" s="72"/>
      <c r="P19" s="72"/>
      <c r="Q19" s="72">
        <v>70</v>
      </c>
      <c r="R19" s="72">
        <v>70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542.79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2.286</v>
      </c>
      <c r="K20" s="77">
        <v>2.395</v>
      </c>
      <c r="L20" s="77">
        <v>5.18</v>
      </c>
      <c r="M20" s="77">
        <v>3.89</v>
      </c>
      <c r="N20" s="77">
        <v>1.796</v>
      </c>
      <c r="O20" s="77">
        <v>0.99</v>
      </c>
      <c r="P20" s="77"/>
      <c r="Q20" s="77"/>
      <c r="R20" s="77"/>
      <c r="S20" s="77"/>
      <c r="T20" s="77"/>
      <c r="U20" s="77">
        <v>15</v>
      </c>
      <c r="V20" s="77">
        <v>15</v>
      </c>
      <c r="W20" s="77"/>
      <c r="X20" s="77"/>
      <c r="Y20" s="77"/>
      <c r="Z20" s="78"/>
      <c r="AA20" s="79">
        <f t="shared" si="2"/>
        <v>46.536999999999999</v>
      </c>
    </row>
    <row r="21" spans="1:27" ht="24.95" customHeight="1" x14ac:dyDescent="0.2">
      <c r="A21" s="75" t="s">
        <v>16</v>
      </c>
      <c r="B21" s="80"/>
      <c r="C21" s="81"/>
      <c r="D21" s="81">
        <v>0.16500000000000001</v>
      </c>
      <c r="E21" s="81">
        <v>9.3919999999999995</v>
      </c>
      <c r="F21" s="81">
        <v>4.0010000000000003</v>
      </c>
      <c r="G21" s="81">
        <v>12.956</v>
      </c>
      <c r="H21" s="81"/>
      <c r="I21" s="81"/>
      <c r="J21" s="81">
        <v>19.367999999999999</v>
      </c>
      <c r="K21" s="81">
        <v>7.6479999999999997</v>
      </c>
      <c r="L21" s="81">
        <v>23.85</v>
      </c>
      <c r="M21" s="81">
        <v>11.766</v>
      </c>
      <c r="N21" s="81">
        <v>7.5090000000000003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96.655000000000001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0.16500000000000001</v>
      </c>
      <c r="E26" s="88">
        <f t="shared" si="3"/>
        <v>9.3919999999999995</v>
      </c>
      <c r="F26" s="88">
        <f t="shared" si="3"/>
        <v>4.0010000000000003</v>
      </c>
      <c r="G26" s="88">
        <f t="shared" si="3"/>
        <v>82.956000000000003</v>
      </c>
      <c r="H26" s="88">
        <f t="shared" si="3"/>
        <v>126.268</v>
      </c>
      <c r="I26" s="88">
        <f t="shared" si="3"/>
        <v>130.52199999999999</v>
      </c>
      <c r="J26" s="88">
        <f t="shared" si="3"/>
        <v>49.653999999999996</v>
      </c>
      <c r="K26" s="88">
        <f t="shared" si="3"/>
        <v>38.042999999999999</v>
      </c>
      <c r="L26" s="88">
        <f t="shared" si="3"/>
        <v>29.03</v>
      </c>
      <c r="M26" s="88">
        <f t="shared" si="3"/>
        <v>15.656000000000001</v>
      </c>
      <c r="N26" s="88">
        <f t="shared" si="3"/>
        <v>9.3049999999999997</v>
      </c>
      <c r="O26" s="88">
        <f t="shared" si="3"/>
        <v>0.99</v>
      </c>
      <c r="P26" s="88">
        <f t="shared" si="3"/>
        <v>0</v>
      </c>
      <c r="Q26" s="88">
        <f t="shared" si="3"/>
        <v>70</v>
      </c>
      <c r="R26" s="88">
        <f t="shared" si="3"/>
        <v>70</v>
      </c>
      <c r="S26" s="88">
        <f t="shared" si="3"/>
        <v>20</v>
      </c>
      <c r="T26" s="88">
        <f t="shared" si="3"/>
        <v>0</v>
      </c>
      <c r="U26" s="88">
        <f t="shared" si="3"/>
        <v>15</v>
      </c>
      <c r="V26" s="88">
        <f t="shared" si="3"/>
        <v>15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685.98199999999997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89.866</v>
      </c>
      <c r="C30" s="77">
        <v>42.749000000000002</v>
      </c>
      <c r="D30" s="77">
        <v>53.802999999999997</v>
      </c>
      <c r="E30" s="77">
        <v>116.444</v>
      </c>
      <c r="F30" s="77">
        <v>109.033</v>
      </c>
      <c r="G30" s="77">
        <v>214.24299999999999</v>
      </c>
      <c r="H30" s="77">
        <v>163.24199999999999</v>
      </c>
      <c r="I30" s="77">
        <v>170.536</v>
      </c>
      <c r="J30" s="77">
        <v>136.07599999999999</v>
      </c>
      <c r="K30" s="77">
        <v>129.17099999999999</v>
      </c>
      <c r="L30" s="77">
        <v>187.77199999999999</v>
      </c>
      <c r="M30" s="77">
        <v>110.179</v>
      </c>
      <c r="N30" s="77">
        <v>98.724000000000004</v>
      </c>
      <c r="O30" s="77">
        <v>105.23399999999999</v>
      </c>
      <c r="P30" s="77">
        <v>112.39700000000001</v>
      </c>
      <c r="Q30" s="77">
        <v>132.346</v>
      </c>
      <c r="R30" s="77">
        <v>103.218</v>
      </c>
      <c r="S30" s="77">
        <v>21.643000000000001</v>
      </c>
      <c r="T30" s="77">
        <v>55.683999999999997</v>
      </c>
      <c r="U30" s="77">
        <v>175.024</v>
      </c>
      <c r="V30" s="77">
        <v>162.41200000000001</v>
      </c>
      <c r="W30" s="77">
        <v>60.898000000000003</v>
      </c>
      <c r="X30" s="77">
        <v>16.234000000000002</v>
      </c>
      <c r="Y30" s="77">
        <v>10.516999999999999</v>
      </c>
      <c r="Z30" s="78"/>
      <c r="AA30" s="79">
        <f>SUM(B30:Z30)</f>
        <v>2577.4449999999997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89.866</v>
      </c>
      <c r="C32" s="62">
        <f t="shared" ref="C32:Z32" si="4">IF(LEN(C$2)&gt;0,SUM(C29:C31),"")</f>
        <v>42.749000000000002</v>
      </c>
      <c r="D32" s="62">
        <f t="shared" si="4"/>
        <v>53.802999999999997</v>
      </c>
      <c r="E32" s="62">
        <f t="shared" si="4"/>
        <v>116.444</v>
      </c>
      <c r="F32" s="62">
        <f t="shared" si="4"/>
        <v>109.033</v>
      </c>
      <c r="G32" s="62">
        <f t="shared" si="4"/>
        <v>214.24299999999999</v>
      </c>
      <c r="H32" s="62">
        <f t="shared" si="4"/>
        <v>163.24199999999999</v>
      </c>
      <c r="I32" s="62">
        <f t="shared" si="4"/>
        <v>170.536</v>
      </c>
      <c r="J32" s="62">
        <f t="shared" si="4"/>
        <v>136.07599999999999</v>
      </c>
      <c r="K32" s="62">
        <f t="shared" si="4"/>
        <v>129.17099999999999</v>
      </c>
      <c r="L32" s="62">
        <f t="shared" si="4"/>
        <v>187.77199999999999</v>
      </c>
      <c r="M32" s="62">
        <f t="shared" si="4"/>
        <v>110.179</v>
      </c>
      <c r="N32" s="62">
        <f t="shared" si="4"/>
        <v>98.724000000000004</v>
      </c>
      <c r="O32" s="62">
        <f t="shared" si="4"/>
        <v>105.23399999999999</v>
      </c>
      <c r="P32" s="62">
        <f t="shared" si="4"/>
        <v>112.39700000000001</v>
      </c>
      <c r="Q32" s="62">
        <f t="shared" si="4"/>
        <v>132.346</v>
      </c>
      <c r="R32" s="62">
        <f t="shared" si="4"/>
        <v>103.218</v>
      </c>
      <c r="S32" s="62">
        <f t="shared" si="4"/>
        <v>21.643000000000001</v>
      </c>
      <c r="T32" s="62">
        <f t="shared" si="4"/>
        <v>55.683999999999997</v>
      </c>
      <c r="U32" s="62">
        <f t="shared" si="4"/>
        <v>175.024</v>
      </c>
      <c r="V32" s="62">
        <f t="shared" si="4"/>
        <v>162.41200000000001</v>
      </c>
      <c r="W32" s="62">
        <f t="shared" si="4"/>
        <v>60.898000000000003</v>
      </c>
      <c r="X32" s="62">
        <f t="shared" si="4"/>
        <v>16.234000000000002</v>
      </c>
      <c r="Y32" s="62">
        <f t="shared" si="4"/>
        <v>10.516999999999999</v>
      </c>
      <c r="Z32" s="63" t="str">
        <f t="shared" si="4"/>
        <v/>
      </c>
      <c r="AA32" s="64">
        <f>SUM(AA29:AA31)</f>
        <v>2577.4449999999997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89.865999999999985</v>
      </c>
      <c r="C52" s="88">
        <f t="shared" si="10"/>
        <v>42.749000000000002</v>
      </c>
      <c r="D52" s="88">
        <f t="shared" si="10"/>
        <v>53.802999999999997</v>
      </c>
      <c r="E52" s="88">
        <f t="shared" si="10"/>
        <v>116.44399999999999</v>
      </c>
      <c r="F52" s="88">
        <f t="shared" si="10"/>
        <v>109.033</v>
      </c>
      <c r="G52" s="88">
        <f t="shared" si="10"/>
        <v>214.24299999999999</v>
      </c>
      <c r="H52" s="88">
        <f t="shared" si="10"/>
        <v>163.24200000000002</v>
      </c>
      <c r="I52" s="88">
        <f t="shared" si="10"/>
        <v>170.536</v>
      </c>
      <c r="J52" s="88">
        <f t="shared" si="10"/>
        <v>136.07599999999999</v>
      </c>
      <c r="K52" s="88">
        <f t="shared" si="10"/>
        <v>129.17099999999999</v>
      </c>
      <c r="L52" s="88">
        <f t="shared" si="10"/>
        <v>187.77199999999999</v>
      </c>
      <c r="M52" s="88">
        <f t="shared" si="10"/>
        <v>110.179</v>
      </c>
      <c r="N52" s="88">
        <f t="shared" si="10"/>
        <v>98.72399999999999</v>
      </c>
      <c r="O52" s="88">
        <f t="shared" si="10"/>
        <v>105.23399999999999</v>
      </c>
      <c r="P52" s="88">
        <f t="shared" si="10"/>
        <v>112.39699999999999</v>
      </c>
      <c r="Q52" s="88">
        <f t="shared" si="10"/>
        <v>132.346</v>
      </c>
      <c r="R52" s="88">
        <f t="shared" si="10"/>
        <v>103.21799999999999</v>
      </c>
      <c r="S52" s="88">
        <f t="shared" si="10"/>
        <v>21.643000000000001</v>
      </c>
      <c r="T52" s="88">
        <f t="shared" si="10"/>
        <v>55.683999999999997</v>
      </c>
      <c r="U52" s="88">
        <f t="shared" si="10"/>
        <v>175.024</v>
      </c>
      <c r="V52" s="88">
        <f t="shared" si="10"/>
        <v>162.41200000000001</v>
      </c>
      <c r="W52" s="88">
        <f t="shared" si="10"/>
        <v>60.898000000000003</v>
      </c>
      <c r="X52" s="88">
        <f t="shared" si="10"/>
        <v>16.233999999999998</v>
      </c>
      <c r="Y52" s="88">
        <f t="shared" si="10"/>
        <v>10.516999999999999</v>
      </c>
      <c r="Z52" s="89" t="str">
        <f t="shared" si="10"/>
        <v/>
      </c>
      <c r="AA52" s="104">
        <f>SUM(B52:Z52)</f>
        <v>2577.4449999999997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89.826000000000008</v>
      </c>
      <c r="C4" s="18">
        <v>42.746000000000002</v>
      </c>
      <c r="D4" s="18">
        <v>53.802999999999997</v>
      </c>
      <c r="E4" s="18">
        <v>116.44399999999999</v>
      </c>
      <c r="F4" s="18">
        <v>109.01</v>
      </c>
      <c r="G4" s="18">
        <v>214.26</v>
      </c>
      <c r="H4" s="18">
        <v>163.24200000000002</v>
      </c>
      <c r="I4" s="18">
        <v>170.536</v>
      </c>
      <c r="J4" s="18">
        <v>136.07599999999999</v>
      </c>
      <c r="K4" s="18">
        <v>129.21800000000002</v>
      </c>
      <c r="L4" s="18">
        <v>187.81899999999999</v>
      </c>
      <c r="M4" s="18">
        <v>110.13000000000001</v>
      </c>
      <c r="N4" s="18">
        <v>98.724000000000004</v>
      </c>
      <c r="O4" s="18">
        <v>105.23400000000001</v>
      </c>
      <c r="P4" s="18">
        <v>112.39699999999999</v>
      </c>
      <c r="Q4" s="18">
        <v>132.346</v>
      </c>
      <c r="R4" s="18">
        <v>103.218</v>
      </c>
      <c r="S4" s="18">
        <v>21.642999999999997</v>
      </c>
      <c r="T4" s="18">
        <v>55.684000000000005</v>
      </c>
      <c r="U4" s="18">
        <v>175.024</v>
      </c>
      <c r="V4" s="18">
        <v>162.41199999999998</v>
      </c>
      <c r="W4" s="18">
        <v>60.898000000000003</v>
      </c>
      <c r="X4" s="18">
        <v>16.233999999999998</v>
      </c>
      <c r="Y4" s="18">
        <v>10.516999999999999</v>
      </c>
      <c r="Z4" s="19"/>
      <c r="AA4" s="20">
        <f>SUM(B4:Z4)</f>
        <v>2577.4409999999998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107.99</v>
      </c>
      <c r="C7" s="28">
        <v>100.56</v>
      </c>
      <c r="D7" s="28">
        <v>96.48</v>
      </c>
      <c r="E7" s="28">
        <v>97.52</v>
      </c>
      <c r="F7" s="28">
        <v>97.39</v>
      </c>
      <c r="G7" s="28">
        <v>104</v>
      </c>
      <c r="H7" s="28">
        <v>128.88999999999999</v>
      </c>
      <c r="I7" s="28">
        <v>135.94</v>
      </c>
      <c r="J7" s="28">
        <v>131.47</v>
      </c>
      <c r="K7" s="28">
        <v>130.12</v>
      </c>
      <c r="L7" s="28">
        <v>117.11</v>
      </c>
      <c r="M7" s="28">
        <v>108.04</v>
      </c>
      <c r="N7" s="28">
        <v>111.6</v>
      </c>
      <c r="O7" s="28">
        <v>129.91</v>
      </c>
      <c r="P7" s="28">
        <v>131.87</v>
      </c>
      <c r="Q7" s="28">
        <v>153.65</v>
      </c>
      <c r="R7" s="28">
        <v>186.65</v>
      </c>
      <c r="S7" s="28">
        <v>200.87</v>
      </c>
      <c r="T7" s="28">
        <v>400.19</v>
      </c>
      <c r="U7" s="28">
        <v>871.1</v>
      </c>
      <c r="V7" s="28">
        <v>970</v>
      </c>
      <c r="W7" s="28">
        <v>694.81</v>
      </c>
      <c r="X7" s="28">
        <v>140</v>
      </c>
      <c r="Y7" s="28">
        <v>112</v>
      </c>
      <c r="Z7" s="29"/>
      <c r="AA7" s="30">
        <f>IF(SUM(B7:Z7)&lt;&gt;0,AVERAGEIF(B7:Z7,"&lt;&gt;"""),"")</f>
        <v>227.42333333333332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7.3650000000000002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7.3650000000000002</v>
      </c>
    </row>
    <row r="14" spans="1:27" ht="24.95" customHeight="1" x14ac:dyDescent="0.2">
      <c r="A14" s="55" t="s">
        <v>10</v>
      </c>
      <c r="B14" s="56">
        <v>2.9079999999999999</v>
      </c>
      <c r="C14" s="57">
        <v>2.423</v>
      </c>
      <c r="D14" s="57">
        <v>2.6</v>
      </c>
      <c r="E14" s="57">
        <v>1.619</v>
      </c>
      <c r="F14" s="57">
        <v>1.3349999999999997</v>
      </c>
      <c r="G14" s="57">
        <v>0.16600000000000001</v>
      </c>
      <c r="H14" s="57">
        <v>12.038</v>
      </c>
      <c r="I14" s="57">
        <v>20.157</v>
      </c>
      <c r="J14" s="57">
        <v>19.533000000000001</v>
      </c>
      <c r="K14" s="57">
        <v>25.698</v>
      </c>
      <c r="L14" s="57"/>
      <c r="M14" s="57">
        <v>0.71099999999999997</v>
      </c>
      <c r="N14" s="57">
        <v>37.164999999999999</v>
      </c>
      <c r="O14" s="57"/>
      <c r="P14" s="57"/>
      <c r="Q14" s="57">
        <v>13.737</v>
      </c>
      <c r="R14" s="57"/>
      <c r="S14" s="57">
        <v>9.7099999999999991</v>
      </c>
      <c r="T14" s="57"/>
      <c r="U14" s="57"/>
      <c r="V14" s="57"/>
      <c r="W14" s="57"/>
      <c r="X14" s="57">
        <v>4.5219999999999994</v>
      </c>
      <c r="Y14" s="57">
        <v>3.8600000000000003</v>
      </c>
      <c r="Z14" s="58"/>
      <c r="AA14" s="59">
        <f t="shared" si="0"/>
        <v>158.18200000000002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2.9079999999999999</v>
      </c>
      <c r="C16" s="62">
        <f t="shared" ref="C16:Z16" si="1">IF(LEN(C$2)&gt;0,SUM(C10:C15),"")</f>
        <v>2.423</v>
      </c>
      <c r="D16" s="62">
        <f t="shared" si="1"/>
        <v>2.6</v>
      </c>
      <c r="E16" s="62">
        <f t="shared" si="1"/>
        <v>1.619</v>
      </c>
      <c r="F16" s="62">
        <f t="shared" si="1"/>
        <v>1.3349999999999997</v>
      </c>
      <c r="G16" s="62">
        <f t="shared" si="1"/>
        <v>0.16600000000000001</v>
      </c>
      <c r="H16" s="62">
        <f t="shared" si="1"/>
        <v>19.402999999999999</v>
      </c>
      <c r="I16" s="62">
        <f t="shared" si="1"/>
        <v>20.157</v>
      </c>
      <c r="J16" s="62">
        <f t="shared" si="1"/>
        <v>19.533000000000001</v>
      </c>
      <c r="K16" s="62">
        <f t="shared" si="1"/>
        <v>25.698</v>
      </c>
      <c r="L16" s="62">
        <f t="shared" si="1"/>
        <v>0</v>
      </c>
      <c r="M16" s="62">
        <f t="shared" si="1"/>
        <v>0.71099999999999997</v>
      </c>
      <c r="N16" s="62">
        <f t="shared" si="1"/>
        <v>37.164999999999999</v>
      </c>
      <c r="O16" s="62">
        <f t="shared" si="1"/>
        <v>0</v>
      </c>
      <c r="P16" s="62">
        <f t="shared" si="1"/>
        <v>0</v>
      </c>
      <c r="Q16" s="62">
        <f t="shared" si="1"/>
        <v>13.737</v>
      </c>
      <c r="R16" s="62">
        <f t="shared" si="1"/>
        <v>0</v>
      </c>
      <c r="S16" s="62">
        <f t="shared" si="1"/>
        <v>9.7099999999999991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4.5219999999999994</v>
      </c>
      <c r="Y16" s="62">
        <f t="shared" si="1"/>
        <v>3.8600000000000003</v>
      </c>
      <c r="Z16" s="63" t="str">
        <f t="shared" si="1"/>
        <v/>
      </c>
      <c r="AA16" s="64">
        <f>SUM(AA10:AA15)</f>
        <v>165.54700000000003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151.72399999999999</v>
      </c>
      <c r="V19" s="72">
        <v>140.21199999999999</v>
      </c>
      <c r="W19" s="72"/>
      <c r="X19" s="72"/>
      <c r="Y19" s="72"/>
      <c r="Z19" s="73"/>
      <c r="AA19" s="74">
        <f t="shared" ref="AA19:AA25" si="2">SUM(B19:Z19)</f>
        <v>319.93599999999998</v>
      </c>
    </row>
    <row r="20" spans="1:27" ht="24.95" customHeight="1" x14ac:dyDescent="0.2">
      <c r="A20" s="75" t="s">
        <v>15</v>
      </c>
      <c r="B20" s="76">
        <v>3.3</v>
      </c>
      <c r="C20" s="77">
        <v>3.3</v>
      </c>
      <c r="D20" s="77">
        <v>32.299999999999997</v>
      </c>
      <c r="E20" s="77">
        <v>30.216000000000001</v>
      </c>
      <c r="F20" s="77">
        <v>33.518999999999998</v>
      </c>
      <c r="G20" s="77"/>
      <c r="H20" s="77">
        <v>117.45500000000001</v>
      </c>
      <c r="I20" s="77">
        <v>127.87400000000001</v>
      </c>
      <c r="J20" s="77">
        <v>98.01</v>
      </c>
      <c r="K20" s="77">
        <v>0.01</v>
      </c>
      <c r="L20" s="77">
        <v>0.06</v>
      </c>
      <c r="M20" s="77">
        <v>0.06</v>
      </c>
      <c r="N20" s="77">
        <v>34.337000000000003</v>
      </c>
      <c r="O20" s="77">
        <v>0.01</v>
      </c>
      <c r="P20" s="77">
        <v>0.91300000000000003</v>
      </c>
      <c r="Q20" s="77">
        <v>3.3180000000000001</v>
      </c>
      <c r="R20" s="77">
        <v>3.1340000000000003</v>
      </c>
      <c r="S20" s="77">
        <v>1.9530000000000001</v>
      </c>
      <c r="T20" s="77">
        <v>1.0660000000000001</v>
      </c>
      <c r="U20" s="77">
        <v>12.4</v>
      </c>
      <c r="V20" s="77">
        <v>11.7</v>
      </c>
      <c r="W20" s="77"/>
      <c r="X20" s="77">
        <v>3.13</v>
      </c>
      <c r="Y20" s="77">
        <v>2</v>
      </c>
      <c r="Z20" s="78"/>
      <c r="AA20" s="79">
        <f t="shared" si="2"/>
        <v>520.06499999999994</v>
      </c>
    </row>
    <row r="21" spans="1:27" ht="24.95" customHeight="1" x14ac:dyDescent="0.2">
      <c r="A21" s="75" t="s">
        <v>16</v>
      </c>
      <c r="B21" s="80">
        <v>19.718</v>
      </c>
      <c r="C21" s="81">
        <v>17.922999999999998</v>
      </c>
      <c r="D21" s="81">
        <v>18.902999999999999</v>
      </c>
      <c r="E21" s="81">
        <v>19.908999999999999</v>
      </c>
      <c r="F21" s="81">
        <v>23.055999999999997</v>
      </c>
      <c r="G21" s="81">
        <v>16.194000000000003</v>
      </c>
      <c r="H21" s="81">
        <v>26.384</v>
      </c>
      <c r="I21" s="81">
        <v>22.504999999999999</v>
      </c>
      <c r="J21" s="81">
        <v>18.533000000000001</v>
      </c>
      <c r="K21" s="81">
        <v>19.41</v>
      </c>
      <c r="L21" s="81">
        <v>3.6589999999999998</v>
      </c>
      <c r="M21" s="81">
        <v>19.859000000000002</v>
      </c>
      <c r="N21" s="81">
        <v>27.222000000000001</v>
      </c>
      <c r="O21" s="81">
        <v>105.224</v>
      </c>
      <c r="P21" s="81">
        <v>111.48399999999999</v>
      </c>
      <c r="Q21" s="81">
        <v>115.291</v>
      </c>
      <c r="R21" s="81">
        <v>100.084</v>
      </c>
      <c r="S21" s="81">
        <v>9.98</v>
      </c>
      <c r="T21" s="81">
        <v>54.618000000000002</v>
      </c>
      <c r="U21" s="81">
        <v>10.9</v>
      </c>
      <c r="V21" s="81">
        <v>10.5</v>
      </c>
      <c r="W21" s="81">
        <v>60.898000000000003</v>
      </c>
      <c r="X21" s="81">
        <v>8.5820000000000007</v>
      </c>
      <c r="Y21" s="81">
        <v>4.657</v>
      </c>
      <c r="Z21" s="78"/>
      <c r="AA21" s="79">
        <f t="shared" si="2"/>
        <v>845.49300000000005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51.018000000000001</v>
      </c>
      <c r="C26" s="88">
        <f t="shared" ref="C26:Z26" si="3">IF(LEN(C$2)&gt;0,SUM(C19:C25),"")</f>
        <v>21.222999999999999</v>
      </c>
      <c r="D26" s="88">
        <f t="shared" si="3"/>
        <v>51.202999999999996</v>
      </c>
      <c r="E26" s="88">
        <f t="shared" si="3"/>
        <v>50.125</v>
      </c>
      <c r="F26" s="88">
        <f t="shared" si="3"/>
        <v>56.574999999999996</v>
      </c>
      <c r="G26" s="88">
        <f t="shared" si="3"/>
        <v>16.194000000000003</v>
      </c>
      <c r="H26" s="88">
        <f t="shared" si="3"/>
        <v>143.839</v>
      </c>
      <c r="I26" s="88">
        <f t="shared" si="3"/>
        <v>150.37900000000002</v>
      </c>
      <c r="J26" s="88">
        <f t="shared" si="3"/>
        <v>116.54300000000001</v>
      </c>
      <c r="K26" s="88">
        <f t="shared" si="3"/>
        <v>19.420000000000002</v>
      </c>
      <c r="L26" s="88">
        <f t="shared" si="3"/>
        <v>3.7189999999999999</v>
      </c>
      <c r="M26" s="88">
        <f t="shared" si="3"/>
        <v>19.919</v>
      </c>
      <c r="N26" s="88">
        <f t="shared" si="3"/>
        <v>61.559000000000005</v>
      </c>
      <c r="O26" s="88">
        <f t="shared" si="3"/>
        <v>105.23400000000001</v>
      </c>
      <c r="P26" s="88">
        <f t="shared" si="3"/>
        <v>112.39699999999999</v>
      </c>
      <c r="Q26" s="88">
        <f t="shared" si="3"/>
        <v>118.60899999999999</v>
      </c>
      <c r="R26" s="88">
        <f t="shared" si="3"/>
        <v>103.218</v>
      </c>
      <c r="S26" s="88">
        <f t="shared" si="3"/>
        <v>11.933</v>
      </c>
      <c r="T26" s="88">
        <f t="shared" si="3"/>
        <v>55.684000000000005</v>
      </c>
      <c r="U26" s="88">
        <f t="shared" si="3"/>
        <v>175.024</v>
      </c>
      <c r="V26" s="88">
        <f t="shared" si="3"/>
        <v>162.41199999999998</v>
      </c>
      <c r="W26" s="88">
        <f t="shared" si="3"/>
        <v>60.898000000000003</v>
      </c>
      <c r="X26" s="88">
        <f t="shared" si="3"/>
        <v>11.712</v>
      </c>
      <c r="Y26" s="88">
        <f t="shared" si="3"/>
        <v>6.657</v>
      </c>
      <c r="Z26" s="89" t="str">
        <f t="shared" si="3"/>
        <v/>
      </c>
      <c r="AA26" s="90">
        <f>SUM(AA19:AA25)</f>
        <v>1685.4940000000001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53.926000000000002</v>
      </c>
      <c r="C30" s="77">
        <v>23.646000000000001</v>
      </c>
      <c r="D30" s="77">
        <v>53.802999999999997</v>
      </c>
      <c r="E30" s="77">
        <v>51.744</v>
      </c>
      <c r="F30" s="77">
        <v>57.91</v>
      </c>
      <c r="G30" s="77">
        <v>16.36</v>
      </c>
      <c r="H30" s="77">
        <v>163.24199999999999</v>
      </c>
      <c r="I30" s="77">
        <v>170.536</v>
      </c>
      <c r="J30" s="77">
        <v>136.07599999999999</v>
      </c>
      <c r="K30" s="77">
        <v>45.118000000000002</v>
      </c>
      <c r="L30" s="77">
        <v>3.7189999999999999</v>
      </c>
      <c r="M30" s="77">
        <v>20.63</v>
      </c>
      <c r="N30" s="77">
        <v>98.724000000000004</v>
      </c>
      <c r="O30" s="77">
        <v>105.23399999999999</v>
      </c>
      <c r="P30" s="77">
        <v>112.39700000000001</v>
      </c>
      <c r="Q30" s="77">
        <v>132.346</v>
      </c>
      <c r="R30" s="77">
        <v>103.218</v>
      </c>
      <c r="S30" s="77">
        <v>21.643000000000001</v>
      </c>
      <c r="T30" s="77">
        <v>55.683999999999997</v>
      </c>
      <c r="U30" s="77">
        <v>175.024</v>
      </c>
      <c r="V30" s="77">
        <v>162.41200000000001</v>
      </c>
      <c r="W30" s="77">
        <v>60.898000000000003</v>
      </c>
      <c r="X30" s="77">
        <v>16.234000000000002</v>
      </c>
      <c r="Y30" s="77">
        <v>10.516999999999999</v>
      </c>
      <c r="Z30" s="78"/>
      <c r="AA30" s="79">
        <f>SUM(B30:Z30)</f>
        <v>1851.0409999999999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53.926000000000002</v>
      </c>
      <c r="C32" s="62">
        <f t="shared" ref="C32:Z32" si="4">IF(LEN(C$2)&gt;0,SUM(C29:C31),"")</f>
        <v>23.646000000000001</v>
      </c>
      <c r="D32" s="62">
        <f t="shared" si="4"/>
        <v>53.802999999999997</v>
      </c>
      <c r="E32" s="62">
        <f t="shared" si="4"/>
        <v>51.744</v>
      </c>
      <c r="F32" s="62">
        <f t="shared" si="4"/>
        <v>57.91</v>
      </c>
      <c r="G32" s="62">
        <f t="shared" si="4"/>
        <v>16.36</v>
      </c>
      <c r="H32" s="62">
        <f t="shared" si="4"/>
        <v>163.24199999999999</v>
      </c>
      <c r="I32" s="62">
        <f t="shared" si="4"/>
        <v>170.536</v>
      </c>
      <c r="J32" s="62">
        <f t="shared" si="4"/>
        <v>136.07599999999999</v>
      </c>
      <c r="K32" s="62">
        <f t="shared" si="4"/>
        <v>45.118000000000002</v>
      </c>
      <c r="L32" s="62">
        <f t="shared" si="4"/>
        <v>3.7189999999999999</v>
      </c>
      <c r="M32" s="62">
        <f t="shared" si="4"/>
        <v>20.63</v>
      </c>
      <c r="N32" s="62">
        <f t="shared" si="4"/>
        <v>98.724000000000004</v>
      </c>
      <c r="O32" s="62">
        <f t="shared" si="4"/>
        <v>105.23399999999999</v>
      </c>
      <c r="P32" s="62">
        <f t="shared" si="4"/>
        <v>112.39700000000001</v>
      </c>
      <c r="Q32" s="62">
        <f t="shared" si="4"/>
        <v>132.346</v>
      </c>
      <c r="R32" s="62">
        <f t="shared" si="4"/>
        <v>103.218</v>
      </c>
      <c r="S32" s="62">
        <f t="shared" si="4"/>
        <v>21.643000000000001</v>
      </c>
      <c r="T32" s="62">
        <f t="shared" si="4"/>
        <v>55.683999999999997</v>
      </c>
      <c r="U32" s="62">
        <f t="shared" si="4"/>
        <v>175.024</v>
      </c>
      <c r="V32" s="62">
        <f t="shared" si="4"/>
        <v>162.41200000000001</v>
      </c>
      <c r="W32" s="62">
        <f t="shared" si="4"/>
        <v>60.898000000000003</v>
      </c>
      <c r="X32" s="62">
        <f t="shared" si="4"/>
        <v>16.234000000000002</v>
      </c>
      <c r="Y32" s="62">
        <f t="shared" si="4"/>
        <v>10.516999999999999</v>
      </c>
      <c r="Z32" s="63" t="str">
        <f t="shared" si="4"/>
        <v/>
      </c>
      <c r="AA32" s="64">
        <f>SUM(AA29:AA31)</f>
        <v>1851.0409999999999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35.9</v>
      </c>
      <c r="C39" s="99">
        <v>19.100000000000001</v>
      </c>
      <c r="D39" s="99"/>
      <c r="E39" s="99">
        <v>64.7</v>
      </c>
      <c r="F39" s="99">
        <v>51.1</v>
      </c>
      <c r="G39" s="99">
        <v>197.9</v>
      </c>
      <c r="H39" s="99"/>
      <c r="I39" s="99"/>
      <c r="J39" s="99"/>
      <c r="K39" s="99">
        <v>84.1</v>
      </c>
      <c r="L39" s="99">
        <v>184.1</v>
      </c>
      <c r="M39" s="99">
        <v>89.5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726.40000000000009</v>
      </c>
    </row>
    <row r="40" spans="1:27" ht="30" customHeight="1" thickBot="1" x14ac:dyDescent="0.25">
      <c r="A40" s="86" t="s">
        <v>46</v>
      </c>
      <c r="B40" s="87">
        <f>IF(LEN(B$2)&gt;0,SUM(B35:B39),"")</f>
        <v>35.9</v>
      </c>
      <c r="C40" s="88">
        <f t="shared" ref="C40:Z40" si="6">IF(LEN(C$2)&gt;0,SUM(C35:C39),"")</f>
        <v>19.100000000000001</v>
      </c>
      <c r="D40" s="88">
        <f t="shared" si="6"/>
        <v>0</v>
      </c>
      <c r="E40" s="88">
        <f t="shared" si="6"/>
        <v>64.7</v>
      </c>
      <c r="F40" s="88">
        <f t="shared" si="6"/>
        <v>51.1</v>
      </c>
      <c r="G40" s="88">
        <f t="shared" si="6"/>
        <v>197.9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84.1</v>
      </c>
      <c r="L40" s="88">
        <f t="shared" si="6"/>
        <v>184.1</v>
      </c>
      <c r="M40" s="88">
        <f t="shared" si="6"/>
        <v>89.5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726.40000000000009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35.9</v>
      </c>
      <c r="C47" s="99">
        <v>19.100000000000001</v>
      </c>
      <c r="D47" s="99"/>
      <c r="E47" s="99">
        <v>64.7</v>
      </c>
      <c r="F47" s="99">
        <v>51.1</v>
      </c>
      <c r="G47" s="99">
        <v>197.9</v>
      </c>
      <c r="H47" s="99"/>
      <c r="I47" s="99"/>
      <c r="J47" s="99"/>
      <c r="K47" s="99">
        <v>84.1</v>
      </c>
      <c r="L47" s="99">
        <v>184.1</v>
      </c>
      <c r="M47" s="99">
        <v>89.5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726.40000000000009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35.9</v>
      </c>
      <c r="C49" s="88">
        <f t="shared" ref="C49:Z49" si="8">IF(LEN(C$2)&gt;0,SUM(C43:C48),"")</f>
        <v>19.100000000000001</v>
      </c>
      <c r="D49" s="88">
        <f t="shared" si="8"/>
        <v>0</v>
      </c>
      <c r="E49" s="88">
        <f t="shared" si="8"/>
        <v>64.7</v>
      </c>
      <c r="F49" s="88">
        <f t="shared" si="8"/>
        <v>51.1</v>
      </c>
      <c r="G49" s="88">
        <f t="shared" si="8"/>
        <v>197.9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84.1</v>
      </c>
      <c r="L49" s="88">
        <f t="shared" si="8"/>
        <v>184.1</v>
      </c>
      <c r="M49" s="88">
        <f t="shared" si="8"/>
        <v>89.5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726.40000000000009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89.825999999999993</v>
      </c>
      <c r="C52" s="88">
        <f t="shared" ref="C52:Z52" si="10">IF(LEN(C$2)&gt;0,SUM(C10:C15)+C26+C40,"")</f>
        <v>42.746000000000002</v>
      </c>
      <c r="D52" s="88">
        <f t="shared" si="10"/>
        <v>53.802999999999997</v>
      </c>
      <c r="E52" s="88">
        <f t="shared" si="10"/>
        <v>116.444</v>
      </c>
      <c r="F52" s="88">
        <f t="shared" si="10"/>
        <v>109.00999999999999</v>
      </c>
      <c r="G52" s="88">
        <f t="shared" si="10"/>
        <v>214.26000000000002</v>
      </c>
      <c r="H52" s="88">
        <f t="shared" si="10"/>
        <v>163.24199999999999</v>
      </c>
      <c r="I52" s="88">
        <f t="shared" si="10"/>
        <v>170.53600000000003</v>
      </c>
      <c r="J52" s="88">
        <f t="shared" si="10"/>
        <v>136.07600000000002</v>
      </c>
      <c r="K52" s="88">
        <f t="shared" si="10"/>
        <v>129.21799999999999</v>
      </c>
      <c r="L52" s="88">
        <f t="shared" si="10"/>
        <v>187.81899999999999</v>
      </c>
      <c r="M52" s="88">
        <f t="shared" si="10"/>
        <v>110.13</v>
      </c>
      <c r="N52" s="88">
        <f t="shared" si="10"/>
        <v>98.724000000000004</v>
      </c>
      <c r="O52" s="88">
        <f t="shared" si="10"/>
        <v>105.23400000000001</v>
      </c>
      <c r="P52" s="88">
        <f t="shared" si="10"/>
        <v>112.39699999999999</v>
      </c>
      <c r="Q52" s="88">
        <f t="shared" si="10"/>
        <v>132.346</v>
      </c>
      <c r="R52" s="88">
        <f t="shared" si="10"/>
        <v>103.218</v>
      </c>
      <c r="S52" s="88">
        <f t="shared" si="10"/>
        <v>21.643000000000001</v>
      </c>
      <c r="T52" s="88">
        <f t="shared" si="10"/>
        <v>55.684000000000005</v>
      </c>
      <c r="U52" s="88">
        <f t="shared" si="10"/>
        <v>175.024</v>
      </c>
      <c r="V52" s="88">
        <f t="shared" si="10"/>
        <v>162.41199999999998</v>
      </c>
      <c r="W52" s="88">
        <f t="shared" si="10"/>
        <v>60.898000000000003</v>
      </c>
      <c r="X52" s="88">
        <f t="shared" si="10"/>
        <v>16.233999999999998</v>
      </c>
      <c r="Y52" s="88">
        <f t="shared" si="10"/>
        <v>10.516999999999999</v>
      </c>
      <c r="Z52" s="89" t="str">
        <f t="shared" si="10"/>
        <v/>
      </c>
      <c r="AA52" s="104">
        <f>SUM(B52:Z52)</f>
        <v>2577.4409999999998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35.9</v>
      </c>
      <c r="C4" s="18">
        <v>19.100000000000001</v>
      </c>
      <c r="D4" s="18"/>
      <c r="E4" s="18">
        <v>64.7</v>
      </c>
      <c r="F4" s="18">
        <v>51.1</v>
      </c>
      <c r="G4" s="18">
        <v>197.9</v>
      </c>
      <c r="H4" s="18"/>
      <c r="I4" s="18"/>
      <c r="J4" s="18"/>
      <c r="K4" s="18">
        <v>84.1</v>
      </c>
      <c r="L4" s="18">
        <v>184.1</v>
      </c>
      <c r="M4" s="18">
        <v>89.5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726.40000000000009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107.99</v>
      </c>
      <c r="C7" s="117">
        <v>100.56</v>
      </c>
      <c r="D7" s="117">
        <v>96.48</v>
      </c>
      <c r="E7" s="117">
        <v>97.52</v>
      </c>
      <c r="F7" s="117">
        <v>97.39</v>
      </c>
      <c r="G7" s="117">
        <v>104</v>
      </c>
      <c r="H7" s="117">
        <v>128.88999999999999</v>
      </c>
      <c r="I7" s="117">
        <v>135.94</v>
      </c>
      <c r="J7" s="117">
        <v>131.47</v>
      </c>
      <c r="K7" s="117">
        <v>130.12</v>
      </c>
      <c r="L7" s="117">
        <v>117.11</v>
      </c>
      <c r="M7" s="117">
        <v>108.04</v>
      </c>
      <c r="N7" s="117">
        <v>111.6</v>
      </c>
      <c r="O7" s="117">
        <v>129.91</v>
      </c>
      <c r="P7" s="117">
        <v>131.87</v>
      </c>
      <c r="Q7" s="117">
        <v>153.65</v>
      </c>
      <c r="R7" s="117">
        <v>186.65</v>
      </c>
      <c r="S7" s="117">
        <v>200.87</v>
      </c>
      <c r="T7" s="117">
        <v>400.19</v>
      </c>
      <c r="U7" s="117">
        <v>871.1</v>
      </c>
      <c r="V7" s="117">
        <v>970</v>
      </c>
      <c r="W7" s="117">
        <v>694.81</v>
      </c>
      <c r="X7" s="117">
        <v>140</v>
      </c>
      <c r="Y7" s="117">
        <v>112</v>
      </c>
      <c r="Z7" s="118"/>
      <c r="AA7" s="119">
        <f>IF(SUM(B7:Z7)&lt;&gt;0,AVERAGEIF(B7:Z7,"&lt;&gt;"""),"")</f>
        <v>227.42333333333332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35.9</v>
      </c>
      <c r="C23" s="133">
        <v>19.100000000000001</v>
      </c>
      <c r="D23" s="133"/>
      <c r="E23" s="133">
        <v>64.7</v>
      </c>
      <c r="F23" s="133">
        <v>51.1</v>
      </c>
      <c r="G23" s="133">
        <v>197.9</v>
      </c>
      <c r="H23" s="133"/>
      <c r="I23" s="133"/>
      <c r="J23" s="133"/>
      <c r="K23" s="133">
        <v>84.1</v>
      </c>
      <c r="L23" s="133">
        <v>184.1</v>
      </c>
      <c r="M23" s="133">
        <v>89.5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726.40000000000009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35.9</v>
      </c>
      <c r="C24" s="135">
        <f t="shared" si="3"/>
        <v>19.100000000000001</v>
      </c>
      <c r="D24" s="135">
        <f t="shared" si="3"/>
        <v>0</v>
      </c>
      <c r="E24" s="135">
        <f t="shared" si="3"/>
        <v>64.7</v>
      </c>
      <c r="F24" s="135">
        <f t="shared" si="3"/>
        <v>51.1</v>
      </c>
      <c r="G24" s="135">
        <f t="shared" si="3"/>
        <v>197.9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84.1</v>
      </c>
      <c r="L24" s="135">
        <f t="shared" si="3"/>
        <v>184.1</v>
      </c>
      <c r="M24" s="135">
        <f t="shared" si="3"/>
        <v>89.5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726.40000000000009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2024-07-21T13:29:17Z</dcterms:created>
  <dcterms:modified xsi:type="dcterms:W3CDTF">2024-07-21T13:29:19Z</dcterms:modified>
</cp:coreProperties>
</file>