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<sst xmlns="http://schemas.openxmlformats.org/spreadsheetml/2006/main" count="119" uniqueCount="54">
  <si>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20/07/2024 16:32:10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</si>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</sst>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050-428C-B562-A808AA1E6ED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0">
                  <c:v>132.643</c:v>
                </c:pt>
                <c:pt idx="1">
                  <c:v>116.91</c:v>
                </c:pt>
                <c:pt idx="2">
                  <c:v>105.78100000000001</c:v>
                </c:pt>
                <c:pt idx="3">
                  <c:v>173</c:v>
                </c:pt>
                <c:pt idx="4">
                  <c:v>28</c:v>
                </c:pt>
                <c:pt idx="5">
                  <c:v>28</c:v>
                </c:pt>
                <c:pt idx="19">
                  <c:v>44.914999999999999</c:v>
                </c:pt>
                <c:pt idx="21">
                  <c:v>28</c:v>
                </c:pt>
                <c:pt idx="22">
                  <c:v>63.844999999999999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50-428C-B562-A808AA1E6ED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7">
                  <c:v>5.5979999999999999</c:v>
                </c:pt>
                <c:pt idx="8">
                  <c:v>7.1999999999999995E-2</c:v>
                </c:pt>
                <c:pt idx="12">
                  <c:v>0.92300000000000004</c:v>
                </c:pt>
                <c:pt idx="13">
                  <c:v>4.8570000000000002</c:v>
                </c:pt>
                <c:pt idx="14">
                  <c:v>2.6280000000000001</c:v>
                </c:pt>
                <c:pt idx="15">
                  <c:v>2.0699999999999998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50-428C-B562-A808AA1E6ED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27.545999999999999</c:v>
                </c:pt>
                <c:pt idx="10">
                  <c:v>0.53800000000000003</c:v>
                </c:pt>
                <c:pt idx="13">
                  <c:v>21.062999999999999</c:v>
                </c:pt>
                <c:pt idx="14">
                  <c:v>7.1749999999999998</c:v>
                </c:pt>
                <c:pt idx="15">
                  <c:v>7.95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50-428C-B562-A808AA1E6ED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050-428C-B562-A808AA1E6ED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050-428C-B562-A808AA1E6ED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050-428C-B562-A808AA1E6ED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23</c:v>
                </c:pt>
                <c:pt idx="17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050-428C-B562-A808AA1E6ED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050-428C-B562-A808AA1E6ED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15.444000000000001</c:v>
                </c:pt>
                <c:pt idx="4">
                  <c:v>102.63</c:v>
                </c:pt>
                <c:pt idx="5">
                  <c:v>54.313000000000002</c:v>
                </c:pt>
                <c:pt idx="6">
                  <c:v>22.966000000000001</c:v>
                </c:pt>
                <c:pt idx="7">
                  <c:v>60.655999999999999</c:v>
                </c:pt>
                <c:pt idx="8">
                  <c:v>89.043000000000006</c:v>
                </c:pt>
                <c:pt idx="10">
                  <c:v>20.600999999999999</c:v>
                </c:pt>
                <c:pt idx="13">
                  <c:v>67.733000000000004</c:v>
                </c:pt>
                <c:pt idx="14">
                  <c:v>30.5</c:v>
                </c:pt>
                <c:pt idx="15">
                  <c:v>48</c:v>
                </c:pt>
                <c:pt idx="16">
                  <c:v>34.667000000000002</c:v>
                </c:pt>
                <c:pt idx="17">
                  <c:v>39.847999999999999</c:v>
                </c:pt>
                <c:pt idx="18">
                  <c:v>36.285000000000004</c:v>
                </c:pt>
                <c:pt idx="20">
                  <c:v>39.423999999999999</c:v>
                </c:pt>
                <c:pt idx="21">
                  <c:v>29.244</c:v>
                </c:pt>
                <c:pt idx="23">
                  <c:v>46.625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050-428C-B562-A808AA1E6ED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18.399999999999999</c:v>
                </c:pt>
                <c:pt idx="6">
                  <c:v>80.400000000000006</c:v>
                </c:pt>
                <c:pt idx="7">
                  <c:v>0</c:v>
                </c:pt>
                <c:pt idx="8">
                  <c:v>18.8</c:v>
                </c:pt>
                <c:pt idx="9">
                  <c:v>116.3</c:v>
                </c:pt>
                <c:pt idx="10">
                  <c:v>71.8</c:v>
                </c:pt>
                <c:pt idx="11">
                  <c:v>95</c:v>
                </c:pt>
                <c:pt idx="12">
                  <c:v>90</c:v>
                </c:pt>
                <c:pt idx="13">
                  <c:v>0</c:v>
                </c:pt>
                <c:pt idx="14">
                  <c:v>48.9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050-428C-B562-A808AA1E6ED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0.01</c:v>
                </c:pt>
                <c:pt idx="8">
                  <c:v>4.7E-2</c:v>
                </c:pt>
                <c:pt idx="13">
                  <c:v>3.4059999999999997</c:v>
                </c:pt>
                <c:pt idx="14">
                  <c:v>0.433</c:v>
                </c:pt>
                <c:pt idx="15">
                  <c:v>44.284999999999997</c:v>
                </c:pt>
                <c:pt idx="16">
                  <c:v>1.1779999999999999</c:v>
                </c:pt>
                <c:pt idx="17">
                  <c:v>0.755</c:v>
                </c:pt>
                <c:pt idx="18">
                  <c:v>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050-428C-B562-A808AA1E6ED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050-428C-B562-A808AA1E6ED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050-428C-B562-A808AA1E6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150.75</c:v>
                </c:pt>
                <c:pt idx="1">
                  <c:v>158.53</c:v>
                </c:pt>
                <c:pt idx="2">
                  <c:v>140.13999999999999</c:v>
                </c:pt>
                <c:pt idx="3">
                  <c:v>124.88</c:v>
                </c:pt>
                <c:pt idx="4">
                  <c:v>114.17</c:v>
                </c:pt>
                <c:pt idx="5">
                  <c:v>101.13</c:v>
                </c:pt>
                <c:pt idx="6">
                  <c:v>99.49</c:v>
                </c:pt>
                <c:pt idx="7">
                  <c:v>97.8</c:v>
                </c:pt>
                <c:pt idx="8">
                  <c:v>96.35</c:v>
                </c:pt>
                <c:pt idx="9">
                  <c:v>90</c:v>
                </c:pt>
                <c:pt idx="10">
                  <c:v>80</c:v>
                </c:pt>
                <c:pt idx="11">
                  <c:v>68.400000000000006</c:v>
                </c:pt>
                <c:pt idx="12">
                  <c:v>76.94</c:v>
                </c:pt>
                <c:pt idx="13">
                  <c:v>85.41</c:v>
                </c:pt>
                <c:pt idx="14">
                  <c:v>85.5</c:v>
                </c:pt>
                <c:pt idx="15">
                  <c:v>84</c:v>
                </c:pt>
                <c:pt idx="16">
                  <c:v>89</c:v>
                </c:pt>
                <c:pt idx="17">
                  <c:v>96.22</c:v>
                </c:pt>
                <c:pt idx="18">
                  <c:v>112.12</c:v>
                </c:pt>
                <c:pt idx="19">
                  <c:v>159.28</c:v>
                </c:pt>
                <c:pt idx="20">
                  <c:v>265.54000000000002</c:v>
                </c:pt>
                <c:pt idx="21">
                  <c:v>199.55</c:v>
                </c:pt>
                <c:pt idx="22">
                  <c:v>113.79</c:v>
                </c:pt>
                <c:pt idx="23">
                  <c:v>113.68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050-428C-B562-A808AA1E6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790-4B03-8471-E5D660064C0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790-4B03-8471-E5D660064C0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76.313999999999993</c:v>
                </c:pt>
                <c:pt idx="1">
                  <c:v>78.989999999999995</c:v>
                </c:pt>
                <c:pt idx="2">
                  <c:v>75.111000000000004</c:v>
                </c:pt>
                <c:pt idx="3">
                  <c:v>74.094999999999999</c:v>
                </c:pt>
                <c:pt idx="4">
                  <c:v>72.988</c:v>
                </c:pt>
                <c:pt idx="5">
                  <c:v>67.114999999999995</c:v>
                </c:pt>
                <c:pt idx="6">
                  <c:v>68.484999999999999</c:v>
                </c:pt>
                <c:pt idx="7">
                  <c:v>61.551000000000002</c:v>
                </c:pt>
                <c:pt idx="8">
                  <c:v>65.105999999999995</c:v>
                </c:pt>
                <c:pt idx="9">
                  <c:v>61.112000000000002</c:v>
                </c:pt>
                <c:pt idx="10">
                  <c:v>36.209000000000003</c:v>
                </c:pt>
                <c:pt idx="11">
                  <c:v>25.855999999999998</c:v>
                </c:pt>
                <c:pt idx="12">
                  <c:v>25.26</c:v>
                </c:pt>
                <c:pt idx="13">
                  <c:v>5.03</c:v>
                </c:pt>
                <c:pt idx="14">
                  <c:v>35.825000000000003</c:v>
                </c:pt>
                <c:pt idx="16">
                  <c:v>6.181</c:v>
                </c:pt>
                <c:pt idx="17">
                  <c:v>7.4469999999999992</c:v>
                </c:pt>
                <c:pt idx="18">
                  <c:v>9.6980000000000004</c:v>
                </c:pt>
                <c:pt idx="19">
                  <c:v>6.9359999999999999</c:v>
                </c:pt>
                <c:pt idx="20">
                  <c:v>7.82</c:v>
                </c:pt>
                <c:pt idx="21">
                  <c:v>9.5060000000000002</c:v>
                </c:pt>
                <c:pt idx="22">
                  <c:v>8.4380000000000006</c:v>
                </c:pt>
                <c:pt idx="23">
                  <c:v>7.298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90-4B03-8471-E5D660064C0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113.26499999999999</c:v>
                </c:pt>
                <c:pt idx="1">
                  <c:v>119.84700000000001</c:v>
                </c:pt>
                <c:pt idx="2">
                  <c:v>113.31299999999999</c:v>
                </c:pt>
                <c:pt idx="3">
                  <c:v>97.049999999999983</c:v>
                </c:pt>
                <c:pt idx="4">
                  <c:v>27.024999999999999</c:v>
                </c:pt>
                <c:pt idx="5">
                  <c:v>27.484000000000002</c:v>
                </c:pt>
                <c:pt idx="6">
                  <c:v>24.202999999999999</c:v>
                </c:pt>
                <c:pt idx="7">
                  <c:v>20.548999999999999</c:v>
                </c:pt>
                <c:pt idx="8">
                  <c:v>20.805</c:v>
                </c:pt>
                <c:pt idx="9">
                  <c:v>23.343</c:v>
                </c:pt>
                <c:pt idx="10">
                  <c:v>20.151</c:v>
                </c:pt>
                <c:pt idx="11">
                  <c:v>25.408000000000001</c:v>
                </c:pt>
                <c:pt idx="12">
                  <c:v>26.601999999999997</c:v>
                </c:pt>
                <c:pt idx="13">
                  <c:v>14.042</c:v>
                </c:pt>
                <c:pt idx="14">
                  <c:v>23.471000000000004</c:v>
                </c:pt>
                <c:pt idx="15">
                  <c:v>9.6159999999999997</c:v>
                </c:pt>
                <c:pt idx="16">
                  <c:v>20.265000000000001</c:v>
                </c:pt>
                <c:pt idx="17">
                  <c:v>17.876999999999999</c:v>
                </c:pt>
                <c:pt idx="18">
                  <c:v>16.527999999999999</c:v>
                </c:pt>
                <c:pt idx="19">
                  <c:v>17.265999999999998</c:v>
                </c:pt>
                <c:pt idx="20">
                  <c:v>23.05</c:v>
                </c:pt>
                <c:pt idx="21">
                  <c:v>34.044999999999995</c:v>
                </c:pt>
                <c:pt idx="22">
                  <c:v>40.446000000000005</c:v>
                </c:pt>
                <c:pt idx="23">
                  <c:v>35.743000000000002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90-4B03-8471-E5D660064C0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790-4B03-8471-E5D660064C0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790-4B03-8471-E5D660064C0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790-4B03-8471-E5D660064C0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790-4B03-8471-E5D660064C0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790-4B03-8471-E5D660064C0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9">
                  <c:v>3</c:v>
                </c:pt>
                <c:pt idx="20">
                  <c:v>5</c:v>
                </c:pt>
                <c:pt idx="2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790-4B03-8471-E5D660064C0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17.100000000000001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77</c:v>
                </c:pt>
                <c:pt idx="14">
                  <c:v>0</c:v>
                </c:pt>
                <c:pt idx="15">
                  <c:v>92.7</c:v>
                </c:pt>
                <c:pt idx="16">
                  <c:v>29.9</c:v>
                </c:pt>
                <c:pt idx="17">
                  <c:v>32.6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90-4B03-8471-E5D660064C0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19.681000000000001</c:v>
                </c:pt>
                <c:pt idx="1">
                  <c:v>18.073</c:v>
                </c:pt>
                <c:pt idx="2">
                  <c:v>17.356999999999999</c:v>
                </c:pt>
                <c:pt idx="3">
                  <c:v>17.298999999999999</c:v>
                </c:pt>
                <c:pt idx="4">
                  <c:v>13.507</c:v>
                </c:pt>
                <c:pt idx="5">
                  <c:v>6.1390000000000002</c:v>
                </c:pt>
                <c:pt idx="6">
                  <c:v>10.725</c:v>
                </c:pt>
                <c:pt idx="7">
                  <c:v>11.71</c:v>
                </c:pt>
                <c:pt idx="8">
                  <c:v>22.033000000000001</c:v>
                </c:pt>
                <c:pt idx="9">
                  <c:v>31.868999999999996</c:v>
                </c:pt>
                <c:pt idx="10">
                  <c:v>36.528999999999996</c:v>
                </c:pt>
                <c:pt idx="11">
                  <c:v>43.752000000000002</c:v>
                </c:pt>
                <c:pt idx="12">
                  <c:v>39.076999999999998</c:v>
                </c:pt>
                <c:pt idx="13">
                  <c:v>0.96099999999999997</c:v>
                </c:pt>
                <c:pt idx="14">
                  <c:v>30.309000000000001</c:v>
                </c:pt>
                <c:pt idx="16">
                  <c:v>2.492</c:v>
                </c:pt>
                <c:pt idx="17">
                  <c:v>5.6800000000000006</c:v>
                </c:pt>
                <c:pt idx="18">
                  <c:v>10.061</c:v>
                </c:pt>
                <c:pt idx="19">
                  <c:v>17.712999999999997</c:v>
                </c:pt>
                <c:pt idx="20">
                  <c:v>3.5539999999999994</c:v>
                </c:pt>
                <c:pt idx="21">
                  <c:v>7.6930000000000014</c:v>
                </c:pt>
                <c:pt idx="22">
                  <c:v>14.961000000000002</c:v>
                </c:pt>
                <c:pt idx="23">
                  <c:v>3.5840000000000001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790-4B03-8471-E5D660064C0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790-4B03-8471-E5D660064C0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0">
                  <c:v>23.382999999999999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790-4B03-8471-E5D660064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150.75</c:v>
                </c:pt>
                <c:pt idx="1">
                  <c:v>158.53</c:v>
                </c:pt>
                <c:pt idx="2">
                  <c:v>140.13999999999999</c:v>
                </c:pt>
                <c:pt idx="3">
                  <c:v>124.88</c:v>
                </c:pt>
                <c:pt idx="4">
                  <c:v>114.17</c:v>
                </c:pt>
                <c:pt idx="5">
                  <c:v>101.13</c:v>
                </c:pt>
                <c:pt idx="6">
                  <c:v>99.49</c:v>
                </c:pt>
                <c:pt idx="7">
                  <c:v>97.8</c:v>
                </c:pt>
                <c:pt idx="8">
                  <c:v>96.35</c:v>
                </c:pt>
                <c:pt idx="9">
                  <c:v>90</c:v>
                </c:pt>
                <c:pt idx="10">
                  <c:v>80</c:v>
                </c:pt>
                <c:pt idx="11">
                  <c:v>68.400000000000006</c:v>
                </c:pt>
                <c:pt idx="12">
                  <c:v>76.94</c:v>
                </c:pt>
                <c:pt idx="13">
                  <c:v>85.41</c:v>
                </c:pt>
                <c:pt idx="14">
                  <c:v>85.5</c:v>
                </c:pt>
                <c:pt idx="15">
                  <c:v>84</c:v>
                </c:pt>
                <c:pt idx="16">
                  <c:v>89</c:v>
                </c:pt>
                <c:pt idx="17">
                  <c:v>96.22</c:v>
                </c:pt>
                <c:pt idx="18">
                  <c:v>112.12</c:v>
                </c:pt>
                <c:pt idx="19">
                  <c:v>159.28</c:v>
                </c:pt>
                <c:pt idx="20">
                  <c:v>265.54000000000002</c:v>
                </c:pt>
                <c:pt idx="21">
                  <c:v>199.55</c:v>
                </c:pt>
                <c:pt idx="22">
                  <c:v>113.79</c:v>
                </c:pt>
                <c:pt idx="23">
                  <c:v>113.68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790-4B03-8471-E5D660064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232.643</v>
      </c>
      <c r="C4" s="18">
        <v>216.91</v>
      </c>
      <c r="D4" s="18">
        <v>205.78100000000001</v>
      </c>
      <c r="E4" s="18">
        <v>188.44399999999999</v>
      </c>
      <c r="F4" s="18">
        <v>130.63</v>
      </c>
      <c r="G4" s="18">
        <v>100.71299999999999</v>
      </c>
      <c r="H4" s="18">
        <v>103.36600000000001</v>
      </c>
      <c r="I4" s="18">
        <v>93.809999999999988</v>
      </c>
      <c r="J4" s="18">
        <v>107.962</v>
      </c>
      <c r="K4" s="18">
        <v>116.3</v>
      </c>
      <c r="L4" s="18">
        <v>92.938999999999993</v>
      </c>
      <c r="M4" s="18">
        <v>95</v>
      </c>
      <c r="N4" s="18">
        <v>90.923000000000002</v>
      </c>
      <c r="O4" s="18">
        <v>97.058999999999997</v>
      </c>
      <c r="P4" s="18">
        <v>89.63600000000001</v>
      </c>
      <c r="Q4" s="18">
        <v>102.30499999999999</v>
      </c>
      <c r="R4" s="18">
        <v>58.845000000000006</v>
      </c>
      <c r="S4" s="18">
        <v>63.603000000000002</v>
      </c>
      <c r="T4" s="18">
        <v>36.286999999999999</v>
      </c>
      <c r="U4" s="18">
        <v>44.914999999999999</v>
      </c>
      <c r="V4" s="18">
        <v>39.423999999999999</v>
      </c>
      <c r="W4" s="18">
        <v>57.244</v>
      </c>
      <c r="X4" s="18">
        <v>63.844999999999999</v>
      </c>
      <c r="Y4" s="18">
        <v>46.625</v>
      </c>
      <c r="Z4" s="19"/>
      <c r="AA4" s="20">
        <f>SUM(B4:Z4)</f>
        <v>2475.2089999999994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150.75</v>
      </c>
      <c r="C7" s="28">
        <v>158.53</v>
      </c>
      <c r="D7" s="28">
        <v>140.13999999999999</v>
      </c>
      <c r="E7" s="28">
        <v>124.88</v>
      </c>
      <c r="F7" s="28">
        <v>114.17</v>
      </c>
      <c r="G7" s="28">
        <v>101.13</v>
      </c>
      <c r="H7" s="28">
        <v>99.49</v>
      </c>
      <c r="I7" s="28">
        <v>97.8</v>
      </c>
      <c r="J7" s="28">
        <v>96.35</v>
      </c>
      <c r="K7" s="28">
        <v>90</v>
      </c>
      <c r="L7" s="28">
        <v>80</v>
      </c>
      <c r="M7" s="28">
        <v>68.400000000000006</v>
      </c>
      <c r="N7" s="28">
        <v>76.94</v>
      </c>
      <c r="O7" s="28">
        <v>85.41</v>
      </c>
      <c r="P7" s="28">
        <v>85.5</v>
      </c>
      <c r="Q7" s="28">
        <v>84</v>
      </c>
      <c r="R7" s="28">
        <v>89</v>
      </c>
      <c r="S7" s="28">
        <v>96.22</v>
      </c>
      <c r="T7" s="28">
        <v>112.12</v>
      </c>
      <c r="U7" s="28">
        <v>159.28</v>
      </c>
      <c r="V7" s="28">
        <v>265.54000000000002</v>
      </c>
      <c r="W7" s="28">
        <v>199.55</v>
      </c>
      <c r="X7" s="28">
        <v>113.79</v>
      </c>
      <c r="Y7" s="28">
        <v>113.68</v>
      </c>
      <c r="Z7" s="29"/>
      <c r="AA7" s="30">
        <f>IF(SUM(B7:Z7)&lt;&gt;0,AVERAGEIF(B7:Z7,"&lt;&gt;"""),"")</f>
        <v>116.77791666666667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23</v>
      </c>
      <c r="S10" s="42">
        <v>23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100</v>
      </c>
      <c r="C12" s="52">
        <v>100</v>
      </c>
      <c r="D12" s="52">
        <v>100</v>
      </c>
      <c r="E12" s="52">
        <v>15.444000000000001</v>
      </c>
      <c r="F12" s="52">
        <v>102.63</v>
      </c>
      <c r="G12" s="52">
        <v>54.313000000000002</v>
      </c>
      <c r="H12" s="52">
        <v>22.966000000000001</v>
      </c>
      <c r="I12" s="52">
        <v>60.655999999999999</v>
      </c>
      <c r="J12" s="52">
        <v>89.043000000000006</v>
      </c>
      <c r="K12" s="52"/>
      <c r="L12" s="52">
        <v>20.600999999999999</v>
      </c>
      <c r="M12" s="52"/>
      <c r="N12" s="52"/>
      <c r="O12" s="52">
        <v>67.733000000000004</v>
      </c>
      <c r="P12" s="52">
        <v>30.5</v>
      </c>
      <c r="Q12" s="52">
        <v>48</v>
      </c>
      <c r="R12" s="52">
        <v>34.667000000000002</v>
      </c>
      <c r="S12" s="52">
        <v>39.847999999999999</v>
      </c>
      <c r="T12" s="52">
        <v>36.285000000000004</v>
      </c>
      <c r="U12" s="52"/>
      <c r="V12" s="52">
        <v>39.423999999999999</v>
      </c>
      <c r="W12" s="52">
        <v>29.244</v>
      </c>
      <c r="X12" s="52"/>
      <c r="Y12" s="52">
        <v>46.625</v>
      </c>
      <c r="Z12" s="53"/>
      <c r="AA12" s="54">
        <f t="shared" si="0"/>
        <v>1037.9789999999998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0.01</v>
      </c>
      <c r="J14" s="57">
        <v>4.7E-2</v>
      </c>
      <c r="K14" s="57"/>
      <c r="L14" s="57"/>
      <c r="M14" s="57"/>
      <c r="N14" s="57"/>
      <c r="O14" s="57">
        <v>3.4059999999999997</v>
      </c>
      <c r="P14" s="57">
        <v>0.433</v>
      </c>
      <c r="Q14" s="57">
        <v>44.284999999999997</v>
      </c>
      <c r="R14" s="57">
        <v>1.1779999999999999</v>
      </c>
      <c r="S14" s="57">
        <v>0.755</v>
      </c>
      <c r="T14" s="57">
        <v>2E-3</v>
      </c>
      <c r="U14" s="57"/>
      <c r="V14" s="57"/>
      <c r="W14" s="57"/>
      <c r="X14" s="57"/>
      <c r="Y14" s="57"/>
      <c r="Z14" s="58"/>
      <c r="AA14" s="59">
        <f t="shared" si="0"/>
        <v>50.116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100</v>
      </c>
      <c r="C16" s="62">
        <f t="shared" si="1"/>
        <v>100</v>
      </c>
      <c r="D16" s="62">
        <f t="shared" si="1"/>
        <v>100</v>
      </c>
      <c r="E16" s="62">
        <f t="shared" si="1"/>
        <v>15.444000000000001</v>
      </c>
      <c r="F16" s="62">
        <f t="shared" si="1"/>
        <v>102.63</v>
      </c>
      <c r="G16" s="62">
        <f t="shared" si="1"/>
        <v>54.313000000000002</v>
      </c>
      <c r="H16" s="62">
        <f t="shared" si="1"/>
        <v>22.966000000000001</v>
      </c>
      <c r="I16" s="62">
        <f t="shared" si="1"/>
        <v>60.665999999999997</v>
      </c>
      <c r="J16" s="62">
        <f t="shared" si="1"/>
        <v>89.09</v>
      </c>
      <c r="K16" s="62">
        <f t="shared" si="1"/>
        <v>0</v>
      </c>
      <c r="L16" s="62">
        <f t="shared" si="1"/>
        <v>20.600999999999999</v>
      </c>
      <c r="M16" s="62">
        <f t="shared" si="1"/>
        <v>0</v>
      </c>
      <c r="N16" s="62">
        <f t="shared" si="1"/>
        <v>0</v>
      </c>
      <c r="O16" s="62">
        <f t="shared" si="1"/>
        <v>71.13900000000001</v>
      </c>
      <c r="P16" s="62">
        <f t="shared" si="1"/>
        <v>30.933</v>
      </c>
      <c r="Q16" s="62">
        <f t="shared" si="1"/>
        <v>92.284999999999997</v>
      </c>
      <c r="R16" s="62">
        <f t="shared" si="1"/>
        <v>58.844999999999999</v>
      </c>
      <c r="S16" s="62">
        <f t="shared" si="1"/>
        <v>63.603000000000002</v>
      </c>
      <c r="T16" s="62">
        <f t="shared" si="1"/>
        <v>36.287000000000006</v>
      </c>
      <c r="U16" s="62">
        <f t="shared" si="1"/>
        <v>0</v>
      </c>
      <c r="V16" s="62">
        <f t="shared" si="1"/>
        <v>39.423999999999999</v>
      </c>
      <c r="W16" s="62">
        <f t="shared" si="1"/>
        <v>29.244</v>
      </c>
      <c r="X16" s="62">
        <f t="shared" si="1"/>
        <v>0</v>
      </c>
      <c r="Y16" s="62">
        <f t="shared" si="1"/>
        <v>46.625</v>
      </c>
      <c r="Z16" s="63" t="str">
        <f t="shared" si="1"/>
        <v/>
      </c>
      <c r="AA16" s="64">
        <f>SUM(AA10:AA15)</f>
        <v>1134.0949999999998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132.643</v>
      </c>
      <c r="C19" s="72">
        <v>116.91</v>
      </c>
      <c r="D19" s="72">
        <v>105.78100000000001</v>
      </c>
      <c r="E19" s="72">
        <v>173</v>
      </c>
      <c r="F19" s="72">
        <v>28</v>
      </c>
      <c r="G19" s="72">
        <v>28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44.914999999999999</v>
      </c>
      <c r="V19" s="72"/>
      <c r="W19" s="72">
        <v>28</v>
      </c>
      <c r="X19" s="72">
        <v>63.844999999999999</v>
      </c>
      <c r="Y19" s="72"/>
      <c r="Z19" s="73"/>
      <c r="AA19" s="74">
        <f t="shared" ref="AA19:AA25" si="2">SUM(B19:Z19)</f>
        <v>721.09400000000005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5.5979999999999999</v>
      </c>
      <c r="J20" s="77">
        <v>7.1999999999999995E-2</v>
      </c>
      <c r="K20" s="77"/>
      <c r="L20" s="77"/>
      <c r="M20" s="77"/>
      <c r="N20" s="77">
        <v>0.92300000000000004</v>
      </c>
      <c r="O20" s="77">
        <v>4.8570000000000002</v>
      </c>
      <c r="P20" s="77">
        <v>2.6280000000000001</v>
      </c>
      <c r="Q20" s="77">
        <v>2.0699999999999998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16.148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27.545999999999999</v>
      </c>
      <c r="J21" s="81"/>
      <c r="K21" s="81"/>
      <c r="L21" s="81">
        <v>0.53800000000000003</v>
      </c>
      <c r="M21" s="81"/>
      <c r="N21" s="81"/>
      <c r="O21" s="81">
        <v>21.062999999999999</v>
      </c>
      <c r="P21" s="81">
        <v>7.1749999999999998</v>
      </c>
      <c r="Q21" s="81">
        <v>7.95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64.271999999999991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132.643</v>
      </c>
      <c r="C26" s="88">
        <f t="shared" si="3"/>
        <v>116.91</v>
      </c>
      <c r="D26" s="88">
        <f t="shared" si="3"/>
        <v>105.78100000000001</v>
      </c>
      <c r="E26" s="88">
        <f t="shared" si="3"/>
        <v>173</v>
      </c>
      <c r="F26" s="88">
        <f t="shared" si="3"/>
        <v>28</v>
      </c>
      <c r="G26" s="88">
        <f t="shared" si="3"/>
        <v>28</v>
      </c>
      <c r="H26" s="88">
        <f t="shared" si="3"/>
        <v>0</v>
      </c>
      <c r="I26" s="88">
        <f t="shared" si="3"/>
        <v>33.143999999999998</v>
      </c>
      <c r="J26" s="88">
        <f t="shared" si="3"/>
        <v>7.1999999999999995E-2</v>
      </c>
      <c r="K26" s="88">
        <f t="shared" si="3"/>
        <v>0</v>
      </c>
      <c r="L26" s="88">
        <f t="shared" si="3"/>
        <v>0.53800000000000003</v>
      </c>
      <c r="M26" s="88">
        <f t="shared" si="3"/>
        <v>0</v>
      </c>
      <c r="N26" s="88">
        <f t="shared" si="3"/>
        <v>0.92300000000000004</v>
      </c>
      <c r="O26" s="88">
        <f t="shared" si="3"/>
        <v>25.919999999999998</v>
      </c>
      <c r="P26" s="88">
        <f t="shared" si="3"/>
        <v>9.8030000000000008</v>
      </c>
      <c r="Q26" s="88">
        <f t="shared" si="3"/>
        <v>10.02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44.914999999999999</v>
      </c>
      <c r="V26" s="88">
        <f t="shared" si="3"/>
        <v>0</v>
      </c>
      <c r="W26" s="88">
        <f t="shared" si="3"/>
        <v>28</v>
      </c>
      <c r="X26" s="88">
        <f t="shared" si="3"/>
        <v>63.844999999999999</v>
      </c>
      <c r="Y26" s="88">
        <f t="shared" si="3"/>
        <v>0</v>
      </c>
      <c r="Z26" s="89" t="str">
        <f t="shared" si="3"/>
        <v/>
      </c>
      <c r="AA26" s="90">
        <f>SUM(AA19:AA25)</f>
        <v>801.51400000000012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232.643</v>
      </c>
      <c r="C30" s="77">
        <v>216.91</v>
      </c>
      <c r="D30" s="77">
        <v>205.78100000000001</v>
      </c>
      <c r="E30" s="77">
        <v>188.44399999999999</v>
      </c>
      <c r="F30" s="77">
        <v>130.63</v>
      </c>
      <c r="G30" s="77">
        <v>82.313000000000002</v>
      </c>
      <c r="H30" s="77">
        <v>22.966000000000001</v>
      </c>
      <c r="I30" s="77">
        <v>93.81</v>
      </c>
      <c r="J30" s="77">
        <v>89.162000000000006</v>
      </c>
      <c r="K30" s="77"/>
      <c r="L30" s="77">
        <v>21.138999999999999</v>
      </c>
      <c r="M30" s="77"/>
      <c r="N30" s="77">
        <v>0.92300000000000004</v>
      </c>
      <c r="O30" s="77">
        <v>97.058999999999997</v>
      </c>
      <c r="P30" s="77">
        <v>40.735999999999997</v>
      </c>
      <c r="Q30" s="77">
        <v>102.30500000000001</v>
      </c>
      <c r="R30" s="77">
        <v>58.844999999999999</v>
      </c>
      <c r="S30" s="77">
        <v>63.603000000000002</v>
      </c>
      <c r="T30" s="77">
        <v>36.286999999999999</v>
      </c>
      <c r="U30" s="77">
        <v>44.914999999999999</v>
      </c>
      <c r="V30" s="77">
        <v>39.423999999999999</v>
      </c>
      <c r="W30" s="77">
        <v>57.244</v>
      </c>
      <c r="X30" s="77">
        <v>63.844999999999999</v>
      </c>
      <c r="Y30" s="77">
        <v>46.625</v>
      </c>
      <c r="Z30" s="78"/>
      <c r="AA30" s="79">
        <f>SUM(B30:Z30)</f>
        <v>1935.6089999999999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232.643</v>
      </c>
      <c r="C32" s="62">
        <f t="shared" ref="C32:Z32" si="4">IF(LEN(C$2)&gt;0,SUM(C29:C31),"")</f>
        <v>216.91</v>
      </c>
      <c r="D32" s="62">
        <f t="shared" si="4"/>
        <v>205.78100000000001</v>
      </c>
      <c r="E32" s="62">
        <f t="shared" si="4"/>
        <v>188.44399999999999</v>
      </c>
      <c r="F32" s="62">
        <f t="shared" si="4"/>
        <v>130.63</v>
      </c>
      <c r="G32" s="62">
        <f t="shared" si="4"/>
        <v>82.313000000000002</v>
      </c>
      <c r="H32" s="62">
        <f t="shared" si="4"/>
        <v>22.966000000000001</v>
      </c>
      <c r="I32" s="62">
        <f t="shared" si="4"/>
        <v>93.81</v>
      </c>
      <c r="J32" s="62">
        <f t="shared" si="4"/>
        <v>89.162000000000006</v>
      </c>
      <c r="K32" s="62">
        <f t="shared" si="4"/>
        <v>0</v>
      </c>
      <c r="L32" s="62">
        <f t="shared" si="4"/>
        <v>21.138999999999999</v>
      </c>
      <c r="M32" s="62">
        <f t="shared" si="4"/>
        <v>0</v>
      </c>
      <c r="N32" s="62">
        <f t="shared" si="4"/>
        <v>0.92300000000000004</v>
      </c>
      <c r="O32" s="62">
        <f t="shared" si="4"/>
        <v>97.058999999999997</v>
      </c>
      <c r="P32" s="62">
        <f t="shared" si="4"/>
        <v>40.735999999999997</v>
      </c>
      <c r="Q32" s="62">
        <f t="shared" si="4"/>
        <v>102.30500000000001</v>
      </c>
      <c r="R32" s="62">
        <f t="shared" si="4"/>
        <v>58.844999999999999</v>
      </c>
      <c r="S32" s="62">
        <f t="shared" si="4"/>
        <v>63.603000000000002</v>
      </c>
      <c r="T32" s="62">
        <f t="shared" si="4"/>
        <v>36.286999999999999</v>
      </c>
      <c r="U32" s="62">
        <f t="shared" si="4"/>
        <v>44.914999999999999</v>
      </c>
      <c r="V32" s="62">
        <f t="shared" si="4"/>
        <v>39.423999999999999</v>
      </c>
      <c r="W32" s="62">
        <f t="shared" si="4"/>
        <v>57.244</v>
      </c>
      <c r="X32" s="62">
        <f t="shared" si="4"/>
        <v>63.844999999999999</v>
      </c>
      <c r="Y32" s="62">
        <f t="shared" si="4"/>
        <v>46.625</v>
      </c>
      <c r="Z32" s="63" t="str">
        <f t="shared" si="4"/>
        <v/>
      </c>
      <c r="AA32" s="64">
        <f>SUM(AA29:AA31)</f>
        <v>1935.6089999999999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18.399999999999999</v>
      </c>
      <c r="H39" s="99">
        <v>80.400000000000006</v>
      </c>
      <c r="I39" s="99"/>
      <c r="J39" s="99">
        <v>18.8</v>
      </c>
      <c r="K39" s="99">
        <v>116.3</v>
      </c>
      <c r="L39" s="99">
        <v>71.8</v>
      </c>
      <c r="M39" s="99">
        <v>95</v>
      </c>
      <c r="N39" s="99">
        <v>90</v>
      </c>
      <c r="O39" s="99"/>
      <c r="P39" s="99">
        <v>48.9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539.6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18.399999999999999</v>
      </c>
      <c r="H40" s="88">
        <f t="shared" si="6"/>
        <v>80.400000000000006</v>
      </c>
      <c r="I40" s="88">
        <f t="shared" si="6"/>
        <v>0</v>
      </c>
      <c r="J40" s="88">
        <f t="shared" si="6"/>
        <v>18.8</v>
      </c>
      <c r="K40" s="88">
        <f t="shared" si="6"/>
        <v>116.3</v>
      </c>
      <c r="L40" s="88">
        <f t="shared" si="6"/>
        <v>71.8</v>
      </c>
      <c r="M40" s="88">
        <f t="shared" si="6"/>
        <v>95</v>
      </c>
      <c r="N40" s="88">
        <f t="shared" si="6"/>
        <v>90</v>
      </c>
      <c r="O40" s="88">
        <f t="shared" si="6"/>
        <v>0</v>
      </c>
      <c r="P40" s="88">
        <f t="shared" si="6"/>
        <v>48.9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539.6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18.399999999999999</v>
      </c>
      <c r="H47" s="99">
        <v>80.400000000000006</v>
      </c>
      <c r="I47" s="99"/>
      <c r="J47" s="99">
        <v>18.8</v>
      </c>
      <c r="K47" s="99">
        <v>116.3</v>
      </c>
      <c r="L47" s="99">
        <v>71.8</v>
      </c>
      <c r="M47" s="99">
        <v>95</v>
      </c>
      <c r="N47" s="99">
        <v>90</v>
      </c>
      <c r="O47" s="99"/>
      <c r="P47" s="99">
        <v>48.9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539.6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18.399999999999999</v>
      </c>
      <c r="H49" s="88">
        <f t="shared" si="8"/>
        <v>80.400000000000006</v>
      </c>
      <c r="I49" s="88">
        <f t="shared" si="8"/>
        <v>0</v>
      </c>
      <c r="J49" s="88">
        <f t="shared" si="8"/>
        <v>18.8</v>
      </c>
      <c r="K49" s="88">
        <f t="shared" si="8"/>
        <v>116.3</v>
      </c>
      <c r="L49" s="88">
        <f t="shared" si="8"/>
        <v>71.8</v>
      </c>
      <c r="M49" s="88">
        <f t="shared" si="8"/>
        <v>95</v>
      </c>
      <c r="N49" s="88">
        <f t="shared" si="8"/>
        <v>90</v>
      </c>
      <c r="O49" s="88">
        <f t="shared" si="8"/>
        <v>0</v>
      </c>
      <c r="P49" s="88">
        <f t="shared" si="8"/>
        <v>48.9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539.6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232.643</v>
      </c>
      <c r="C52" s="88">
        <f t="shared" si="10"/>
        <v>216.91</v>
      </c>
      <c r="D52" s="88">
        <f t="shared" si="10"/>
        <v>205.78100000000001</v>
      </c>
      <c r="E52" s="88">
        <f t="shared" si="10"/>
        <v>188.44399999999999</v>
      </c>
      <c r="F52" s="88">
        <f t="shared" si="10"/>
        <v>130.63</v>
      </c>
      <c r="G52" s="88">
        <f t="shared" si="10"/>
        <v>100.71299999999999</v>
      </c>
      <c r="H52" s="88">
        <f t="shared" si="10"/>
        <v>103.36600000000001</v>
      </c>
      <c r="I52" s="88">
        <f t="shared" si="10"/>
        <v>93.81</v>
      </c>
      <c r="J52" s="88">
        <f t="shared" si="10"/>
        <v>107.962</v>
      </c>
      <c r="K52" s="88">
        <f t="shared" si="10"/>
        <v>116.3</v>
      </c>
      <c r="L52" s="88">
        <f t="shared" si="10"/>
        <v>92.938999999999993</v>
      </c>
      <c r="M52" s="88">
        <f t="shared" si="10"/>
        <v>95</v>
      </c>
      <c r="N52" s="88">
        <f t="shared" si="10"/>
        <v>90.923000000000002</v>
      </c>
      <c r="O52" s="88">
        <f t="shared" si="10"/>
        <v>97.059000000000012</v>
      </c>
      <c r="P52" s="88">
        <f t="shared" si="10"/>
        <v>89.635999999999996</v>
      </c>
      <c r="Q52" s="88">
        <f t="shared" si="10"/>
        <v>102.30499999999999</v>
      </c>
      <c r="R52" s="88">
        <f t="shared" si="10"/>
        <v>58.844999999999999</v>
      </c>
      <c r="S52" s="88">
        <f t="shared" si="10"/>
        <v>63.603000000000002</v>
      </c>
      <c r="T52" s="88">
        <f t="shared" si="10"/>
        <v>36.287000000000006</v>
      </c>
      <c r="U52" s="88">
        <f t="shared" si="10"/>
        <v>44.914999999999999</v>
      </c>
      <c r="V52" s="88">
        <f t="shared" si="10"/>
        <v>39.423999999999999</v>
      </c>
      <c r="W52" s="88">
        <f t="shared" si="10"/>
        <v>57.244</v>
      </c>
      <c r="X52" s="88">
        <f t="shared" si="10"/>
        <v>63.844999999999999</v>
      </c>
      <c r="Y52" s="88">
        <f t="shared" si="10"/>
        <v>46.625</v>
      </c>
      <c r="Z52" s="89" t="str">
        <f t="shared" si="10"/>
        <v/>
      </c>
      <c r="AA52" s="104">
        <f>SUM(B52:Z52)</f>
        <v>2475.2089999999994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232.64299999999997</v>
      </c>
      <c r="C4" s="18">
        <v>216.91</v>
      </c>
      <c r="D4" s="18">
        <v>205.78100000000001</v>
      </c>
      <c r="E4" s="18">
        <v>188.44399999999999</v>
      </c>
      <c r="F4" s="18">
        <v>130.61999999999998</v>
      </c>
      <c r="G4" s="18">
        <v>100.73799999999997</v>
      </c>
      <c r="H4" s="18">
        <v>103.41300000000001</v>
      </c>
      <c r="I4" s="18">
        <v>93.810000000000031</v>
      </c>
      <c r="J4" s="18">
        <v>107.944</v>
      </c>
      <c r="K4" s="18">
        <v>116.32399999999998</v>
      </c>
      <c r="L4" s="18">
        <v>92.88900000000001</v>
      </c>
      <c r="M4" s="18">
        <v>95.01600000000002</v>
      </c>
      <c r="N4" s="18">
        <v>90.938999999999993</v>
      </c>
      <c r="O4" s="18">
        <v>97.033000000000001</v>
      </c>
      <c r="P4" s="18">
        <v>89.605000000000004</v>
      </c>
      <c r="Q4" s="18">
        <v>102.316</v>
      </c>
      <c r="R4" s="18">
        <v>58.837999999999994</v>
      </c>
      <c r="S4" s="18">
        <v>63.604000000000006</v>
      </c>
      <c r="T4" s="18">
        <v>36.286999999999992</v>
      </c>
      <c r="U4" s="18">
        <v>44.914999999999999</v>
      </c>
      <c r="V4" s="18">
        <v>39.423999999999999</v>
      </c>
      <c r="W4" s="18">
        <v>57.244</v>
      </c>
      <c r="X4" s="18">
        <v>63.844999999999999</v>
      </c>
      <c r="Y4" s="18">
        <v>46.625</v>
      </c>
      <c r="Z4" s="19"/>
      <c r="AA4" s="20">
        <f>SUM(B4:Z4)</f>
        <v>2475.2069999999999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150.75</v>
      </c>
      <c r="C7" s="28">
        <v>158.53</v>
      </c>
      <c r="D7" s="28">
        <v>140.13999999999999</v>
      </c>
      <c r="E7" s="28">
        <v>124.88</v>
      </c>
      <c r="F7" s="28">
        <v>114.17</v>
      </c>
      <c r="G7" s="28">
        <v>101.13</v>
      </c>
      <c r="H7" s="28">
        <v>99.49</v>
      </c>
      <c r="I7" s="28">
        <v>97.8</v>
      </c>
      <c r="J7" s="28">
        <v>96.35</v>
      </c>
      <c r="K7" s="28">
        <v>90</v>
      </c>
      <c r="L7" s="28">
        <v>80</v>
      </c>
      <c r="M7" s="28">
        <v>68.400000000000006</v>
      </c>
      <c r="N7" s="28">
        <v>76.94</v>
      </c>
      <c r="O7" s="28">
        <v>85.41</v>
      </c>
      <c r="P7" s="28">
        <v>85.5</v>
      </c>
      <c r="Q7" s="28">
        <v>84</v>
      </c>
      <c r="R7" s="28">
        <v>89</v>
      </c>
      <c r="S7" s="28">
        <v>96.22</v>
      </c>
      <c r="T7" s="28">
        <v>112.12</v>
      </c>
      <c r="U7" s="28">
        <v>159.28</v>
      </c>
      <c r="V7" s="28">
        <v>265.54000000000002</v>
      </c>
      <c r="W7" s="28">
        <v>199.55</v>
      </c>
      <c r="X7" s="28">
        <v>113.79</v>
      </c>
      <c r="Y7" s="28">
        <v>113.68</v>
      </c>
      <c r="Z7" s="29"/>
      <c r="AA7" s="30">
        <f>IF(SUM(B7:Z7)&lt;&gt;0,AVERAGEIF(B7:Z7,"&lt;&gt;"""),"")</f>
        <v>116.77791666666667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3</v>
      </c>
      <c r="V12" s="52">
        <v>5</v>
      </c>
      <c r="W12" s="52">
        <v>6</v>
      </c>
      <c r="X12" s="52"/>
      <c r="Y12" s="52"/>
      <c r="Z12" s="53"/>
      <c r="AA12" s="54">
        <f t="shared" si="0"/>
        <v>14</v>
      </c>
    </row>
    <row r="13" spans="1:27" ht="24.95" customHeight="1" x14ac:dyDescent="0.2">
      <c r="A13" s="50" t="s">
        <v>9</v>
      </c>
      <c r="B13" s="51">
        <v>23.382999999999999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23.382999999999999</v>
      </c>
    </row>
    <row r="14" spans="1:27" ht="24.95" customHeight="1" x14ac:dyDescent="0.2">
      <c r="A14" s="55" t="s">
        <v>10</v>
      </c>
      <c r="B14" s="56">
        <v>19.681000000000001</v>
      </c>
      <c r="C14" s="57">
        <v>18.073</v>
      </c>
      <c r="D14" s="57">
        <v>17.356999999999999</v>
      </c>
      <c r="E14" s="57">
        <v>17.298999999999999</v>
      </c>
      <c r="F14" s="57">
        <v>13.507</v>
      </c>
      <c r="G14" s="57">
        <v>6.1390000000000002</v>
      </c>
      <c r="H14" s="57">
        <v>10.725</v>
      </c>
      <c r="I14" s="57">
        <v>11.71</v>
      </c>
      <c r="J14" s="57">
        <v>22.033000000000001</v>
      </c>
      <c r="K14" s="57">
        <v>31.868999999999996</v>
      </c>
      <c r="L14" s="57">
        <v>36.528999999999996</v>
      </c>
      <c r="M14" s="57">
        <v>43.752000000000002</v>
      </c>
      <c r="N14" s="57">
        <v>39.076999999999998</v>
      </c>
      <c r="O14" s="57">
        <v>0.96099999999999997</v>
      </c>
      <c r="P14" s="57">
        <v>30.309000000000001</v>
      </c>
      <c r="Q14" s="57"/>
      <c r="R14" s="57">
        <v>2.492</v>
      </c>
      <c r="S14" s="57">
        <v>5.6800000000000006</v>
      </c>
      <c r="T14" s="57">
        <v>10.061</v>
      </c>
      <c r="U14" s="57">
        <v>17.712999999999997</v>
      </c>
      <c r="V14" s="57">
        <v>3.5539999999999994</v>
      </c>
      <c r="W14" s="57">
        <v>7.6930000000000014</v>
      </c>
      <c r="X14" s="57">
        <v>14.961000000000002</v>
      </c>
      <c r="Y14" s="57">
        <v>3.5840000000000001</v>
      </c>
      <c r="Z14" s="58"/>
      <c r="AA14" s="59">
        <f t="shared" si="0"/>
        <v>384.75900000000001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43.064</v>
      </c>
      <c r="C16" s="62">
        <f t="shared" ref="C16:Z16" si="1">IF(LEN(C$2)&gt;0,SUM(C10:C15),"")</f>
        <v>18.073</v>
      </c>
      <c r="D16" s="62">
        <f t="shared" si="1"/>
        <v>17.356999999999999</v>
      </c>
      <c r="E16" s="62">
        <f t="shared" si="1"/>
        <v>17.298999999999999</v>
      </c>
      <c r="F16" s="62">
        <f t="shared" si="1"/>
        <v>13.507</v>
      </c>
      <c r="G16" s="62">
        <f t="shared" si="1"/>
        <v>6.1390000000000002</v>
      </c>
      <c r="H16" s="62">
        <f t="shared" si="1"/>
        <v>10.725</v>
      </c>
      <c r="I16" s="62">
        <f t="shared" si="1"/>
        <v>11.71</v>
      </c>
      <c r="J16" s="62">
        <f t="shared" si="1"/>
        <v>22.033000000000001</v>
      </c>
      <c r="K16" s="62">
        <f t="shared" si="1"/>
        <v>31.868999999999996</v>
      </c>
      <c r="L16" s="62">
        <f t="shared" si="1"/>
        <v>36.528999999999996</v>
      </c>
      <c r="M16" s="62">
        <f t="shared" si="1"/>
        <v>43.752000000000002</v>
      </c>
      <c r="N16" s="62">
        <f t="shared" si="1"/>
        <v>39.076999999999998</v>
      </c>
      <c r="O16" s="62">
        <f t="shared" si="1"/>
        <v>0.96099999999999997</v>
      </c>
      <c r="P16" s="62">
        <f t="shared" si="1"/>
        <v>30.309000000000001</v>
      </c>
      <c r="Q16" s="62">
        <f t="shared" si="1"/>
        <v>0</v>
      </c>
      <c r="R16" s="62">
        <f t="shared" si="1"/>
        <v>2.492</v>
      </c>
      <c r="S16" s="62">
        <f t="shared" si="1"/>
        <v>5.6800000000000006</v>
      </c>
      <c r="T16" s="62">
        <f t="shared" si="1"/>
        <v>10.061</v>
      </c>
      <c r="U16" s="62">
        <f t="shared" si="1"/>
        <v>20.712999999999997</v>
      </c>
      <c r="V16" s="62">
        <f t="shared" si="1"/>
        <v>8.5539999999999985</v>
      </c>
      <c r="W16" s="62">
        <f t="shared" si="1"/>
        <v>13.693000000000001</v>
      </c>
      <c r="X16" s="62">
        <f t="shared" si="1"/>
        <v>14.961000000000002</v>
      </c>
      <c r="Y16" s="62">
        <f t="shared" si="1"/>
        <v>3.5840000000000001</v>
      </c>
      <c r="Z16" s="63" t="str">
        <f t="shared" si="1"/>
        <v/>
      </c>
      <c r="AA16" s="64">
        <f>SUM(AA10:AA15)</f>
        <v>422.142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76.313999999999993</v>
      </c>
      <c r="C20" s="77">
        <v>78.989999999999995</v>
      </c>
      <c r="D20" s="77">
        <v>75.111000000000004</v>
      </c>
      <c r="E20" s="77">
        <v>74.094999999999999</v>
      </c>
      <c r="F20" s="77">
        <v>72.988</v>
      </c>
      <c r="G20" s="77">
        <v>67.114999999999995</v>
      </c>
      <c r="H20" s="77">
        <v>68.484999999999999</v>
      </c>
      <c r="I20" s="77">
        <v>61.551000000000002</v>
      </c>
      <c r="J20" s="77">
        <v>65.105999999999995</v>
      </c>
      <c r="K20" s="77">
        <v>61.112000000000002</v>
      </c>
      <c r="L20" s="77">
        <v>36.209000000000003</v>
      </c>
      <c r="M20" s="77">
        <v>25.855999999999998</v>
      </c>
      <c r="N20" s="77">
        <v>25.26</v>
      </c>
      <c r="O20" s="77">
        <v>5.03</v>
      </c>
      <c r="P20" s="77">
        <v>35.825000000000003</v>
      </c>
      <c r="Q20" s="77"/>
      <c r="R20" s="77">
        <v>6.181</v>
      </c>
      <c r="S20" s="77">
        <v>7.4469999999999992</v>
      </c>
      <c r="T20" s="77">
        <v>9.6980000000000004</v>
      </c>
      <c r="U20" s="77">
        <v>6.9359999999999999</v>
      </c>
      <c r="V20" s="77">
        <v>7.82</v>
      </c>
      <c r="W20" s="77">
        <v>9.5060000000000002</v>
      </c>
      <c r="X20" s="77">
        <v>8.4380000000000006</v>
      </c>
      <c r="Y20" s="77">
        <v>7.298</v>
      </c>
      <c r="Z20" s="78"/>
      <c r="AA20" s="79">
        <f t="shared" si="2"/>
        <v>892.37100000000009</v>
      </c>
    </row>
    <row r="21" spans="1:27" ht="24.95" customHeight="1" x14ac:dyDescent="0.2">
      <c r="A21" s="75" t="s">
        <v>16</v>
      </c>
      <c r="B21" s="80">
        <v>113.26499999999999</v>
      </c>
      <c r="C21" s="81">
        <v>119.84700000000001</v>
      </c>
      <c r="D21" s="81">
        <v>113.31299999999999</v>
      </c>
      <c r="E21" s="81">
        <v>97.049999999999983</v>
      </c>
      <c r="F21" s="81">
        <v>27.024999999999999</v>
      </c>
      <c r="G21" s="81">
        <v>27.484000000000002</v>
      </c>
      <c r="H21" s="81">
        <v>24.202999999999999</v>
      </c>
      <c r="I21" s="81">
        <v>20.548999999999999</v>
      </c>
      <c r="J21" s="81">
        <v>20.805</v>
      </c>
      <c r="K21" s="81">
        <v>23.343</v>
      </c>
      <c r="L21" s="81">
        <v>20.151</v>
      </c>
      <c r="M21" s="81">
        <v>25.408000000000001</v>
      </c>
      <c r="N21" s="81">
        <v>26.601999999999997</v>
      </c>
      <c r="O21" s="81">
        <v>14.042</v>
      </c>
      <c r="P21" s="81">
        <v>23.471000000000004</v>
      </c>
      <c r="Q21" s="81">
        <v>9.6159999999999997</v>
      </c>
      <c r="R21" s="81">
        <v>20.265000000000001</v>
      </c>
      <c r="S21" s="81">
        <v>17.876999999999999</v>
      </c>
      <c r="T21" s="81">
        <v>16.527999999999999</v>
      </c>
      <c r="U21" s="81">
        <v>17.265999999999998</v>
      </c>
      <c r="V21" s="81">
        <v>23.05</v>
      </c>
      <c r="W21" s="81">
        <v>34.044999999999995</v>
      </c>
      <c r="X21" s="81">
        <v>40.446000000000005</v>
      </c>
      <c r="Y21" s="81">
        <v>35.743000000000002</v>
      </c>
      <c r="Z21" s="78"/>
      <c r="AA21" s="79">
        <f t="shared" si="2"/>
        <v>911.39399999999966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189.57899999999998</v>
      </c>
      <c r="C26" s="88">
        <f t="shared" ref="C26:Z26" si="3">IF(LEN(C$2)&gt;0,SUM(C19:C25),"")</f>
        <v>198.83699999999999</v>
      </c>
      <c r="D26" s="88">
        <f t="shared" si="3"/>
        <v>188.42399999999998</v>
      </c>
      <c r="E26" s="88">
        <f t="shared" si="3"/>
        <v>171.14499999999998</v>
      </c>
      <c r="F26" s="88">
        <f t="shared" si="3"/>
        <v>100.01300000000001</v>
      </c>
      <c r="G26" s="88">
        <f t="shared" si="3"/>
        <v>94.59899999999999</v>
      </c>
      <c r="H26" s="88">
        <f t="shared" si="3"/>
        <v>92.688000000000002</v>
      </c>
      <c r="I26" s="88">
        <f t="shared" si="3"/>
        <v>82.1</v>
      </c>
      <c r="J26" s="88">
        <f t="shared" si="3"/>
        <v>85.911000000000001</v>
      </c>
      <c r="K26" s="88">
        <f t="shared" si="3"/>
        <v>84.454999999999998</v>
      </c>
      <c r="L26" s="88">
        <f t="shared" si="3"/>
        <v>56.36</v>
      </c>
      <c r="M26" s="88">
        <f t="shared" si="3"/>
        <v>51.263999999999996</v>
      </c>
      <c r="N26" s="88">
        <f t="shared" si="3"/>
        <v>51.861999999999995</v>
      </c>
      <c r="O26" s="88">
        <f t="shared" si="3"/>
        <v>19.071999999999999</v>
      </c>
      <c r="P26" s="88">
        <f t="shared" si="3"/>
        <v>59.296000000000006</v>
      </c>
      <c r="Q26" s="88">
        <f t="shared" si="3"/>
        <v>9.6159999999999997</v>
      </c>
      <c r="R26" s="88">
        <f t="shared" si="3"/>
        <v>26.446000000000002</v>
      </c>
      <c r="S26" s="88">
        <f t="shared" si="3"/>
        <v>25.323999999999998</v>
      </c>
      <c r="T26" s="88">
        <f t="shared" si="3"/>
        <v>26.225999999999999</v>
      </c>
      <c r="U26" s="88">
        <f t="shared" si="3"/>
        <v>24.201999999999998</v>
      </c>
      <c r="V26" s="88">
        <f t="shared" si="3"/>
        <v>30.87</v>
      </c>
      <c r="W26" s="88">
        <f t="shared" si="3"/>
        <v>43.550999999999995</v>
      </c>
      <c r="X26" s="88">
        <f t="shared" si="3"/>
        <v>48.884000000000007</v>
      </c>
      <c r="Y26" s="88">
        <f t="shared" si="3"/>
        <v>43.041000000000004</v>
      </c>
      <c r="Z26" s="89" t="str">
        <f t="shared" si="3"/>
        <v/>
      </c>
      <c r="AA26" s="90">
        <f>SUM(AA19:AA25)</f>
        <v>1803.7649999999999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232.643</v>
      </c>
      <c r="C30" s="77">
        <v>216.91</v>
      </c>
      <c r="D30" s="77">
        <v>205.78100000000001</v>
      </c>
      <c r="E30" s="77">
        <v>188.44399999999999</v>
      </c>
      <c r="F30" s="77">
        <v>113.52</v>
      </c>
      <c r="G30" s="77">
        <v>100.738</v>
      </c>
      <c r="H30" s="77">
        <v>103.413</v>
      </c>
      <c r="I30" s="77">
        <v>93.81</v>
      </c>
      <c r="J30" s="77">
        <v>107.944</v>
      </c>
      <c r="K30" s="77">
        <v>116.324</v>
      </c>
      <c r="L30" s="77">
        <v>92.888999999999996</v>
      </c>
      <c r="M30" s="77">
        <v>95.016000000000005</v>
      </c>
      <c r="N30" s="77">
        <v>90.938999999999993</v>
      </c>
      <c r="O30" s="77">
        <v>20.033000000000001</v>
      </c>
      <c r="P30" s="77">
        <v>89.605000000000004</v>
      </c>
      <c r="Q30" s="77">
        <v>9.6159999999999997</v>
      </c>
      <c r="R30" s="77">
        <v>28.937999999999999</v>
      </c>
      <c r="S30" s="77">
        <v>31.004000000000001</v>
      </c>
      <c r="T30" s="77">
        <v>36.286999999999999</v>
      </c>
      <c r="U30" s="77">
        <v>44.914999999999999</v>
      </c>
      <c r="V30" s="77">
        <v>39.423999999999999</v>
      </c>
      <c r="W30" s="77">
        <v>57.244</v>
      </c>
      <c r="X30" s="77">
        <v>63.844999999999999</v>
      </c>
      <c r="Y30" s="77">
        <v>46.625</v>
      </c>
      <c r="Z30" s="78"/>
      <c r="AA30" s="79">
        <f>SUM(B30:Z30)</f>
        <v>2225.9070000000002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232.643</v>
      </c>
      <c r="C32" s="62">
        <f t="shared" ref="C32:Z32" si="4">IF(LEN(C$2)&gt;0,SUM(C29:C31),"")</f>
        <v>216.91</v>
      </c>
      <c r="D32" s="62">
        <f t="shared" si="4"/>
        <v>205.78100000000001</v>
      </c>
      <c r="E32" s="62">
        <f t="shared" si="4"/>
        <v>188.44399999999999</v>
      </c>
      <c r="F32" s="62">
        <f t="shared" si="4"/>
        <v>113.52</v>
      </c>
      <c r="G32" s="62">
        <f t="shared" si="4"/>
        <v>100.738</v>
      </c>
      <c r="H32" s="62">
        <f t="shared" si="4"/>
        <v>103.413</v>
      </c>
      <c r="I32" s="62">
        <f t="shared" si="4"/>
        <v>93.81</v>
      </c>
      <c r="J32" s="62">
        <f t="shared" si="4"/>
        <v>107.944</v>
      </c>
      <c r="K32" s="62">
        <f t="shared" si="4"/>
        <v>116.324</v>
      </c>
      <c r="L32" s="62">
        <f t="shared" si="4"/>
        <v>92.888999999999996</v>
      </c>
      <c r="M32" s="62">
        <f t="shared" si="4"/>
        <v>95.016000000000005</v>
      </c>
      <c r="N32" s="62">
        <f t="shared" si="4"/>
        <v>90.938999999999993</v>
      </c>
      <c r="O32" s="62">
        <f t="shared" si="4"/>
        <v>20.033000000000001</v>
      </c>
      <c r="P32" s="62">
        <f t="shared" si="4"/>
        <v>89.605000000000004</v>
      </c>
      <c r="Q32" s="62">
        <f t="shared" si="4"/>
        <v>9.6159999999999997</v>
      </c>
      <c r="R32" s="62">
        <f t="shared" si="4"/>
        <v>28.937999999999999</v>
      </c>
      <c r="S32" s="62">
        <f t="shared" si="4"/>
        <v>31.004000000000001</v>
      </c>
      <c r="T32" s="62">
        <f t="shared" si="4"/>
        <v>36.286999999999999</v>
      </c>
      <c r="U32" s="62">
        <f t="shared" si="4"/>
        <v>44.914999999999999</v>
      </c>
      <c r="V32" s="62">
        <f t="shared" si="4"/>
        <v>39.423999999999999</v>
      </c>
      <c r="W32" s="62">
        <f t="shared" si="4"/>
        <v>57.244</v>
      </c>
      <c r="X32" s="62">
        <f t="shared" si="4"/>
        <v>63.844999999999999</v>
      </c>
      <c r="Y32" s="62">
        <f t="shared" si="4"/>
        <v>46.625</v>
      </c>
      <c r="Z32" s="63" t="str">
        <f t="shared" si="4"/>
        <v/>
      </c>
      <c r="AA32" s="64">
        <f>SUM(AA29:AA31)</f>
        <v>2225.9070000000002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>
        <v>17.100000000000001</v>
      </c>
      <c r="G39" s="99"/>
      <c r="H39" s="99"/>
      <c r="I39" s="99"/>
      <c r="J39" s="99"/>
      <c r="K39" s="99"/>
      <c r="L39" s="99"/>
      <c r="M39" s="99"/>
      <c r="N39" s="99"/>
      <c r="O39" s="99">
        <v>77</v>
      </c>
      <c r="P39" s="99"/>
      <c r="Q39" s="99">
        <v>92.7</v>
      </c>
      <c r="R39" s="99">
        <v>29.9</v>
      </c>
      <c r="S39" s="99">
        <v>32.6</v>
      </c>
      <c r="T39" s="99"/>
      <c r="U39" s="99"/>
      <c r="V39" s="99"/>
      <c r="W39" s="99"/>
      <c r="X39" s="99"/>
      <c r="Y39" s="99"/>
      <c r="Z39" s="100"/>
      <c r="AA39" s="79">
        <f t="shared" si="5"/>
        <v>249.3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17.100000000000001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77</v>
      </c>
      <c r="P40" s="88">
        <f t="shared" si="6"/>
        <v>0</v>
      </c>
      <c r="Q40" s="88">
        <f t="shared" si="6"/>
        <v>92.7</v>
      </c>
      <c r="R40" s="88">
        <f t="shared" si="6"/>
        <v>29.9</v>
      </c>
      <c r="S40" s="88">
        <f t="shared" si="6"/>
        <v>32.6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249.3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>
        <v>17.100000000000001</v>
      </c>
      <c r="G47" s="99"/>
      <c r="H47" s="99"/>
      <c r="I47" s="99"/>
      <c r="J47" s="99"/>
      <c r="K47" s="99"/>
      <c r="L47" s="99"/>
      <c r="M47" s="99"/>
      <c r="N47" s="99"/>
      <c r="O47" s="99">
        <v>77</v>
      </c>
      <c r="P47" s="99"/>
      <c r="Q47" s="99">
        <v>92.7</v>
      </c>
      <c r="R47" s="99">
        <v>29.9</v>
      </c>
      <c r="S47" s="99">
        <v>32.6</v>
      </c>
      <c r="T47" s="99"/>
      <c r="U47" s="99"/>
      <c r="V47" s="99"/>
      <c r="W47" s="99"/>
      <c r="X47" s="99"/>
      <c r="Y47" s="99"/>
      <c r="Z47" s="100"/>
      <c r="AA47" s="79">
        <f t="shared" si="7"/>
        <v>249.3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17.100000000000001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77</v>
      </c>
      <c r="P49" s="88">
        <f t="shared" si="8"/>
        <v>0</v>
      </c>
      <c r="Q49" s="88">
        <f t="shared" si="8"/>
        <v>92.7</v>
      </c>
      <c r="R49" s="88">
        <f t="shared" si="8"/>
        <v>29.9</v>
      </c>
      <c r="S49" s="88">
        <f t="shared" si="8"/>
        <v>32.6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249.3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232.64299999999997</v>
      </c>
      <c r="C52" s="88">
        <f t="shared" ref="C52:Z52" si="10">IF(LEN(C$2)&gt;0,SUM(C10:C15)+C26+C40,"")</f>
        <v>216.91</v>
      </c>
      <c r="D52" s="88">
        <f t="shared" si="10"/>
        <v>205.78099999999998</v>
      </c>
      <c r="E52" s="88">
        <f t="shared" si="10"/>
        <v>188.44399999999999</v>
      </c>
      <c r="F52" s="88">
        <f t="shared" si="10"/>
        <v>130.62</v>
      </c>
      <c r="G52" s="88">
        <f t="shared" si="10"/>
        <v>100.73799999999999</v>
      </c>
      <c r="H52" s="88">
        <f t="shared" si="10"/>
        <v>103.413</v>
      </c>
      <c r="I52" s="88">
        <f t="shared" si="10"/>
        <v>93.81</v>
      </c>
      <c r="J52" s="88">
        <f t="shared" si="10"/>
        <v>107.944</v>
      </c>
      <c r="K52" s="88">
        <f t="shared" si="10"/>
        <v>116.324</v>
      </c>
      <c r="L52" s="88">
        <f t="shared" si="10"/>
        <v>92.888999999999996</v>
      </c>
      <c r="M52" s="88">
        <f t="shared" si="10"/>
        <v>95.015999999999991</v>
      </c>
      <c r="N52" s="88">
        <f t="shared" si="10"/>
        <v>90.938999999999993</v>
      </c>
      <c r="O52" s="88">
        <f t="shared" si="10"/>
        <v>97.033000000000001</v>
      </c>
      <c r="P52" s="88">
        <f t="shared" si="10"/>
        <v>89.605000000000004</v>
      </c>
      <c r="Q52" s="88">
        <f t="shared" si="10"/>
        <v>102.316</v>
      </c>
      <c r="R52" s="88">
        <f t="shared" si="10"/>
        <v>58.838000000000001</v>
      </c>
      <c r="S52" s="88">
        <f t="shared" si="10"/>
        <v>63.603999999999999</v>
      </c>
      <c r="T52" s="88">
        <f t="shared" si="10"/>
        <v>36.286999999999999</v>
      </c>
      <c r="U52" s="88">
        <f t="shared" si="10"/>
        <v>44.914999999999992</v>
      </c>
      <c r="V52" s="88">
        <f t="shared" si="10"/>
        <v>39.423999999999999</v>
      </c>
      <c r="W52" s="88">
        <f t="shared" si="10"/>
        <v>57.244</v>
      </c>
      <c r="X52" s="88">
        <f t="shared" si="10"/>
        <v>63.845000000000013</v>
      </c>
      <c r="Y52" s="88">
        <f t="shared" si="10"/>
        <v>46.625000000000007</v>
      </c>
      <c r="Z52" s="89" t="str">
        <f t="shared" si="10"/>
        <v/>
      </c>
      <c r="AA52" s="104">
        <f>SUM(B52:Z52)</f>
        <v>2475.2069999999994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17.100000000000001</v>
      </c>
      <c r="G4" s="18">
        <v>-18.399999999999999</v>
      </c>
      <c r="H4" s="18">
        <v>-80.400000000000006</v>
      </c>
      <c r="I4" s="18"/>
      <c r="J4" s="18">
        <v>-18.8</v>
      </c>
      <c r="K4" s="18">
        <v>-116.3</v>
      </c>
      <c r="L4" s="18">
        <v>-71.8</v>
      </c>
      <c r="M4" s="18">
        <v>-95</v>
      </c>
      <c r="N4" s="18">
        <v>-90</v>
      </c>
      <c r="O4" s="18">
        <v>77</v>
      </c>
      <c r="P4" s="18">
        <v>-48.9</v>
      </c>
      <c r="Q4" s="18">
        <v>92.7</v>
      </c>
      <c r="R4" s="18">
        <v>29.9</v>
      </c>
      <c r="S4" s="18">
        <v>32.6</v>
      </c>
      <c r="T4" s="18"/>
      <c r="U4" s="18"/>
      <c r="V4" s="18"/>
      <c r="W4" s="18"/>
      <c r="X4" s="18"/>
      <c r="Y4" s="18"/>
      <c r="Z4" s="19"/>
      <c r="AA4" s="111">
        <f>SUM(B4:Z4)</f>
        <v>-290.3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150.75</v>
      </c>
      <c r="C7" s="117">
        <v>158.53</v>
      </c>
      <c r="D7" s="117">
        <v>140.13999999999999</v>
      </c>
      <c r="E7" s="117">
        <v>124.88</v>
      </c>
      <c r="F7" s="117">
        <v>114.17</v>
      </c>
      <c r="G7" s="117">
        <v>101.13</v>
      </c>
      <c r="H7" s="117">
        <v>99.49</v>
      </c>
      <c r="I7" s="117">
        <v>97.8</v>
      </c>
      <c r="J7" s="117">
        <v>96.35</v>
      </c>
      <c r="K7" s="117">
        <v>90</v>
      </c>
      <c r="L7" s="117">
        <v>80</v>
      </c>
      <c r="M7" s="117">
        <v>68.400000000000006</v>
      </c>
      <c r="N7" s="117">
        <v>76.94</v>
      </c>
      <c r="O7" s="117">
        <v>85.41</v>
      </c>
      <c r="P7" s="117">
        <v>85.5</v>
      </c>
      <c r="Q7" s="117">
        <v>84</v>
      </c>
      <c r="R7" s="117">
        <v>89</v>
      </c>
      <c r="S7" s="117">
        <v>96.22</v>
      </c>
      <c r="T7" s="117">
        <v>112.12</v>
      </c>
      <c r="U7" s="117">
        <v>159.28</v>
      </c>
      <c r="V7" s="117">
        <v>265.54000000000002</v>
      </c>
      <c r="W7" s="117">
        <v>199.55</v>
      </c>
      <c r="X7" s="117">
        <v>113.79</v>
      </c>
      <c r="Y7" s="117">
        <v>113.68</v>
      </c>
      <c r="Z7" s="118"/>
      <c r="AA7" s="119">
        <f>IF(SUM(B7:Z7)&lt;&gt;0,AVERAGEIF(B7:Z7,"&lt;&gt;"""),"")</f>
        <v>116.77791666666667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18.399999999999999</v>
      </c>
      <c r="H15" s="133">
        <v>80.400000000000006</v>
      </c>
      <c r="I15" s="133"/>
      <c r="J15" s="133">
        <v>18.8</v>
      </c>
      <c r="K15" s="133">
        <v>116.3</v>
      </c>
      <c r="L15" s="133">
        <v>71.8</v>
      </c>
      <c r="M15" s="133">
        <v>95</v>
      </c>
      <c r="N15" s="133">
        <v>90</v>
      </c>
      <c r="O15" s="133"/>
      <c r="P15" s="133">
        <v>48.9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539.6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18.399999999999999</v>
      </c>
      <c r="H16" s="135">
        <f t="shared" si="1"/>
        <v>80.400000000000006</v>
      </c>
      <c r="I16" s="135">
        <f t="shared" si="1"/>
        <v>0</v>
      </c>
      <c r="J16" s="135">
        <f t="shared" si="1"/>
        <v>18.8</v>
      </c>
      <c r="K16" s="135">
        <f t="shared" si="1"/>
        <v>116.3</v>
      </c>
      <c r="L16" s="135">
        <f t="shared" si="1"/>
        <v>71.8</v>
      </c>
      <c r="M16" s="135">
        <f t="shared" si="1"/>
        <v>95</v>
      </c>
      <c r="N16" s="135">
        <f t="shared" si="1"/>
        <v>90</v>
      </c>
      <c r="O16" s="135">
        <f t="shared" si="1"/>
        <v>0</v>
      </c>
      <c r="P16" s="135">
        <f t="shared" si="1"/>
        <v>48.9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539.6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>
        <v>17.100000000000001</v>
      </c>
      <c r="G23" s="133"/>
      <c r="H23" s="133"/>
      <c r="I23" s="133"/>
      <c r="J23" s="133"/>
      <c r="K23" s="133"/>
      <c r="L23" s="133"/>
      <c r="M23" s="133"/>
      <c r="N23" s="133"/>
      <c r="O23" s="133">
        <v>77</v>
      </c>
      <c r="P23" s="133"/>
      <c r="Q23" s="133">
        <v>92.7</v>
      </c>
      <c r="R23" s="133">
        <v>29.9</v>
      </c>
      <c r="S23" s="133">
        <v>32.6</v>
      </c>
      <c r="T23" s="133"/>
      <c r="U23" s="133"/>
      <c r="V23" s="133"/>
      <c r="W23" s="133"/>
      <c r="X23" s="133"/>
      <c r="Y23" s="133"/>
      <c r="Z23" s="131"/>
      <c r="AA23" s="132">
        <f t="shared" si="2"/>
        <v>249.3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17.100000000000001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77</v>
      </c>
      <c r="P24" s="135">
        <f t="shared" si="3"/>
        <v>0</v>
      </c>
      <c r="Q24" s="135">
        <f t="shared" si="3"/>
        <v>92.7</v>
      </c>
      <c r="R24" s="135">
        <f t="shared" si="3"/>
        <v>29.9</v>
      </c>
      <c r="S24" s="135">
        <f t="shared" si="3"/>
        <v>32.6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249.3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2024-07-20T13:32:10Z</dcterms:created>
  <dcterms:modified xsi:type="dcterms:W3CDTF">2024-07-20T13:32:12Z</dcterms:modified>
</cp:coreProperties>
</file>