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<sst xmlns="http://schemas.openxmlformats.org/spreadsheetml/2006/main" count="119" uniqueCount="54">
  <si>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19/07/2024 16:51:22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</si>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</sst>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7E-4D65-9D66-4281E455EC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75</c:v>
                </c:pt>
                <c:pt idx="18">
                  <c:v>91.894999999999996</c:v>
                </c:pt>
                <c:pt idx="19">
                  <c:v>137.977</c:v>
                </c:pt>
                <c:pt idx="20">
                  <c:v>28</c:v>
                </c:pt>
                <c:pt idx="21">
                  <c:v>48</c:v>
                </c:pt>
                <c:pt idx="22">
                  <c:v>74.632000000000005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7E-4D65-9D66-4281E455EC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2.0739999999999998</c:v>
                </c:pt>
                <c:pt idx="12">
                  <c:v>2.0230000000000001</c:v>
                </c:pt>
                <c:pt idx="13">
                  <c:v>1</c:v>
                </c:pt>
                <c:pt idx="14">
                  <c:v>1.0089999999999999</c:v>
                </c:pt>
                <c:pt idx="16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7E-4D65-9D66-4281E455EC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2.222</c:v>
                </c:pt>
                <c:pt idx="10">
                  <c:v>0.64400000000000002</c:v>
                </c:pt>
                <c:pt idx="11">
                  <c:v>2.512</c:v>
                </c:pt>
                <c:pt idx="12">
                  <c:v>4.7689999999999992</c:v>
                </c:pt>
                <c:pt idx="13">
                  <c:v>3.456</c:v>
                </c:pt>
                <c:pt idx="14">
                  <c:v>2.0139999999999998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7E-4D65-9D66-4281E455EC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7E-4D65-9D66-4281E455EC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7E-4D65-9D66-4281E455EC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7E-4D65-9D66-4281E455EC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07E-4D65-9D66-4281E455EC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7E-4D65-9D66-4281E455EC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193.05200000000002</c:v>
                </c:pt>
                <c:pt idx="1">
                  <c:v>98.064999999999998</c:v>
                </c:pt>
                <c:pt idx="2">
                  <c:v>256.303</c:v>
                </c:pt>
                <c:pt idx="3">
                  <c:v>204.52799999999999</c:v>
                </c:pt>
                <c:pt idx="4">
                  <c:v>170</c:v>
                </c:pt>
                <c:pt idx="5">
                  <c:v>129.45499999999998</c:v>
                </c:pt>
                <c:pt idx="6">
                  <c:v>50</c:v>
                </c:pt>
                <c:pt idx="7">
                  <c:v>43.332999999999998</c:v>
                </c:pt>
                <c:pt idx="16">
                  <c:v>15</c:v>
                </c:pt>
                <c:pt idx="20">
                  <c:v>35</c:v>
                </c:pt>
                <c:pt idx="21">
                  <c:v>52.2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7E-4D65-9D66-4281E455EC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128.30000000000001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7E-4D65-9D66-4281E455EC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1.0449999999999999</c:v>
                </c:pt>
                <c:pt idx="1">
                  <c:v>0.96499999999999997</c:v>
                </c:pt>
                <c:pt idx="2">
                  <c:v>1.016</c:v>
                </c:pt>
                <c:pt idx="3">
                  <c:v>0.98599999999999999</c:v>
                </c:pt>
                <c:pt idx="4">
                  <c:v>0.90800000000000003</c:v>
                </c:pt>
                <c:pt idx="5">
                  <c:v>0.996</c:v>
                </c:pt>
                <c:pt idx="6">
                  <c:v>3.8840000000000003</c:v>
                </c:pt>
                <c:pt idx="7">
                  <c:v>2.6680000000000001</c:v>
                </c:pt>
                <c:pt idx="8">
                  <c:v>29.661999999999999</c:v>
                </c:pt>
                <c:pt idx="9">
                  <c:v>31.884</c:v>
                </c:pt>
                <c:pt idx="10">
                  <c:v>15.754999999999999</c:v>
                </c:pt>
                <c:pt idx="11">
                  <c:v>37.286000000000001</c:v>
                </c:pt>
                <c:pt idx="12">
                  <c:v>37.087999999999994</c:v>
                </c:pt>
                <c:pt idx="13">
                  <c:v>35.862999999999992</c:v>
                </c:pt>
                <c:pt idx="14">
                  <c:v>39.936999999999998</c:v>
                </c:pt>
                <c:pt idx="15">
                  <c:v>4.7690000000000001</c:v>
                </c:pt>
                <c:pt idx="16">
                  <c:v>23.816000000000003</c:v>
                </c:pt>
                <c:pt idx="17">
                  <c:v>1.665</c:v>
                </c:pt>
                <c:pt idx="18">
                  <c:v>0.95899999999999996</c:v>
                </c:pt>
                <c:pt idx="19">
                  <c:v>0.78100000000000003</c:v>
                </c:pt>
                <c:pt idx="20">
                  <c:v>0.81699999999999995</c:v>
                </c:pt>
                <c:pt idx="21">
                  <c:v>1.4300000000000002</c:v>
                </c:pt>
                <c:pt idx="22">
                  <c:v>0.80900000000000005</c:v>
                </c:pt>
                <c:pt idx="23">
                  <c:v>0.82899999999999996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7E-4D65-9D66-4281E455EC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7E-4D65-9D66-4281E455EC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7E-4D65-9D66-4281E455E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123.13</c:v>
                </c:pt>
                <c:pt idx="1">
                  <c:v>128.47999999999999</c:v>
                </c:pt>
                <c:pt idx="2">
                  <c:v>107.8</c:v>
                </c:pt>
                <c:pt idx="3">
                  <c:v>104.33</c:v>
                </c:pt>
                <c:pt idx="4">
                  <c:v>105.79</c:v>
                </c:pt>
                <c:pt idx="5">
                  <c:v>96.74</c:v>
                </c:pt>
                <c:pt idx="6">
                  <c:v>95</c:v>
                </c:pt>
                <c:pt idx="7">
                  <c:v>85.8</c:v>
                </c:pt>
                <c:pt idx="8">
                  <c:v>69.150000000000006</c:v>
                </c:pt>
                <c:pt idx="9">
                  <c:v>53.91</c:v>
                </c:pt>
                <c:pt idx="10">
                  <c:v>47.99</c:v>
                </c:pt>
                <c:pt idx="11">
                  <c:v>52.03</c:v>
                </c:pt>
                <c:pt idx="12">
                  <c:v>88</c:v>
                </c:pt>
                <c:pt idx="13">
                  <c:v>91.05</c:v>
                </c:pt>
                <c:pt idx="14">
                  <c:v>85.61</c:v>
                </c:pt>
                <c:pt idx="15">
                  <c:v>91</c:v>
                </c:pt>
                <c:pt idx="16">
                  <c:v>113.91</c:v>
                </c:pt>
                <c:pt idx="17">
                  <c:v>127.45</c:v>
                </c:pt>
                <c:pt idx="18">
                  <c:v>193.95</c:v>
                </c:pt>
                <c:pt idx="19">
                  <c:v>362.19</c:v>
                </c:pt>
                <c:pt idx="20">
                  <c:v>528.88</c:v>
                </c:pt>
                <c:pt idx="21">
                  <c:v>392.44</c:v>
                </c:pt>
                <c:pt idx="22">
                  <c:v>174.99</c:v>
                </c:pt>
                <c:pt idx="23">
                  <c:v>117.22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7E-4D65-9D66-4281E455E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89-40BC-9B70-E437A5F952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89-40BC-9B70-E437A5F952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9.1419999999999995</c:v>
                </c:pt>
                <c:pt idx="1">
                  <c:v>28.569000000000003</c:v>
                </c:pt>
                <c:pt idx="2">
                  <c:v>73.870999999999995</c:v>
                </c:pt>
                <c:pt idx="3">
                  <c:v>72.963000000000008</c:v>
                </c:pt>
                <c:pt idx="4">
                  <c:v>5.5010000000000003</c:v>
                </c:pt>
                <c:pt idx="5">
                  <c:v>66.537999999999997</c:v>
                </c:pt>
                <c:pt idx="6">
                  <c:v>9.8320000000000007</c:v>
                </c:pt>
                <c:pt idx="7">
                  <c:v>6.1239999999999997</c:v>
                </c:pt>
                <c:pt idx="8">
                  <c:v>7.915</c:v>
                </c:pt>
                <c:pt idx="9">
                  <c:v>7.6360000000000001</c:v>
                </c:pt>
                <c:pt idx="11">
                  <c:v>5.9279999999999999</c:v>
                </c:pt>
                <c:pt idx="12">
                  <c:v>5.9980000000000002</c:v>
                </c:pt>
                <c:pt idx="13">
                  <c:v>5.8259999999999996</c:v>
                </c:pt>
                <c:pt idx="14">
                  <c:v>5.7670000000000003</c:v>
                </c:pt>
                <c:pt idx="15">
                  <c:v>63.648000000000003</c:v>
                </c:pt>
                <c:pt idx="16">
                  <c:v>6.4600000000000009</c:v>
                </c:pt>
                <c:pt idx="17">
                  <c:v>9.4130000000000003</c:v>
                </c:pt>
                <c:pt idx="18">
                  <c:v>10.462</c:v>
                </c:pt>
                <c:pt idx="19">
                  <c:v>16.577999999999999</c:v>
                </c:pt>
                <c:pt idx="20">
                  <c:v>10.114000000000001</c:v>
                </c:pt>
                <c:pt idx="21">
                  <c:v>3.6789999999999998</c:v>
                </c:pt>
                <c:pt idx="22">
                  <c:v>9.3000000000000007</c:v>
                </c:pt>
                <c:pt idx="23">
                  <c:v>12.238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89-40BC-9B70-E437A5F952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39.182999999999993</c:v>
                </c:pt>
                <c:pt idx="1">
                  <c:v>46.728999999999999</c:v>
                </c:pt>
                <c:pt idx="2">
                  <c:v>35.649000000000001</c:v>
                </c:pt>
                <c:pt idx="3">
                  <c:v>34.793999999999997</c:v>
                </c:pt>
                <c:pt idx="4">
                  <c:v>28.474</c:v>
                </c:pt>
                <c:pt idx="5">
                  <c:v>49.045999999999992</c:v>
                </c:pt>
                <c:pt idx="6">
                  <c:v>35.254999999999995</c:v>
                </c:pt>
                <c:pt idx="7">
                  <c:v>29.768000000000001</c:v>
                </c:pt>
                <c:pt idx="8">
                  <c:v>23.969000000000001</c:v>
                </c:pt>
                <c:pt idx="9">
                  <c:v>21.948</c:v>
                </c:pt>
                <c:pt idx="10">
                  <c:v>14.298999999999999</c:v>
                </c:pt>
                <c:pt idx="11">
                  <c:v>33.844000000000001</c:v>
                </c:pt>
                <c:pt idx="12">
                  <c:v>33.082000000000001</c:v>
                </c:pt>
                <c:pt idx="13">
                  <c:v>34.492999999999995</c:v>
                </c:pt>
                <c:pt idx="14">
                  <c:v>37.192999999999998</c:v>
                </c:pt>
                <c:pt idx="15">
                  <c:v>46.581000000000003</c:v>
                </c:pt>
                <c:pt idx="16">
                  <c:v>30.366</c:v>
                </c:pt>
                <c:pt idx="17">
                  <c:v>42.865000000000002</c:v>
                </c:pt>
                <c:pt idx="18">
                  <c:v>56.543000000000006</c:v>
                </c:pt>
                <c:pt idx="19">
                  <c:v>100.309</c:v>
                </c:pt>
                <c:pt idx="20">
                  <c:v>53.703000000000003</c:v>
                </c:pt>
                <c:pt idx="21">
                  <c:v>97.950999999999993</c:v>
                </c:pt>
                <c:pt idx="22">
                  <c:v>48.076999999999998</c:v>
                </c:pt>
                <c:pt idx="23">
                  <c:v>47.713999999999999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89-40BC-9B70-E437A5F952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89-40BC-9B70-E437A5F952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89-40BC-9B70-E437A5F952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89-40BC-9B70-E437A5F952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89-40BC-9B70-E437A5F952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89-40BC-9B70-E437A5F952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689-40BC-9B70-E437A5F952E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134.1</c:v>
                </c:pt>
                <c:pt idx="1">
                  <c:v>0</c:v>
                </c:pt>
                <c:pt idx="2">
                  <c:v>130</c:v>
                </c:pt>
                <c:pt idx="3">
                  <c:v>80.900000000000006</c:v>
                </c:pt>
                <c:pt idx="4">
                  <c:v>124.4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89-40BC-9B70-E437A5F952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11.635</c:v>
                </c:pt>
                <c:pt idx="1">
                  <c:v>23.731999999999999</c:v>
                </c:pt>
                <c:pt idx="2">
                  <c:v>17.765999999999998</c:v>
                </c:pt>
                <c:pt idx="3">
                  <c:v>16.902000000000001</c:v>
                </c:pt>
                <c:pt idx="4">
                  <c:v>12.484</c:v>
                </c:pt>
                <c:pt idx="5">
                  <c:v>14.866999999999999</c:v>
                </c:pt>
                <c:pt idx="6">
                  <c:v>8.7970000000000006</c:v>
                </c:pt>
                <c:pt idx="7">
                  <c:v>10.109</c:v>
                </c:pt>
                <c:pt idx="15">
                  <c:v>22.872</c:v>
                </c:pt>
                <c:pt idx="16">
                  <c:v>2</c:v>
                </c:pt>
                <c:pt idx="17">
                  <c:v>24.387</c:v>
                </c:pt>
                <c:pt idx="18">
                  <c:v>25.849000000000004</c:v>
                </c:pt>
                <c:pt idx="19">
                  <c:v>21.870999999999999</c:v>
                </c:pt>
                <c:pt idx="22">
                  <c:v>18.064</c:v>
                </c:pt>
                <c:pt idx="23">
                  <c:v>15.876999999999999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89-40BC-9B70-E437A5F952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89-40BC-9B70-E437A5F952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89-40BC-9B70-E437A5F95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123.13</c:v>
                </c:pt>
                <c:pt idx="1">
                  <c:v>128.47999999999999</c:v>
                </c:pt>
                <c:pt idx="2">
                  <c:v>107.8</c:v>
                </c:pt>
                <c:pt idx="3">
                  <c:v>104.33</c:v>
                </c:pt>
                <c:pt idx="4">
                  <c:v>105.79</c:v>
                </c:pt>
                <c:pt idx="5">
                  <c:v>96.74</c:v>
                </c:pt>
                <c:pt idx="6">
                  <c:v>95</c:v>
                </c:pt>
                <c:pt idx="7">
                  <c:v>85.8</c:v>
                </c:pt>
                <c:pt idx="8">
                  <c:v>69.150000000000006</c:v>
                </c:pt>
                <c:pt idx="9">
                  <c:v>53.91</c:v>
                </c:pt>
                <c:pt idx="10">
                  <c:v>47.99</c:v>
                </c:pt>
                <c:pt idx="11">
                  <c:v>52.03</c:v>
                </c:pt>
                <c:pt idx="12">
                  <c:v>88</c:v>
                </c:pt>
                <c:pt idx="13">
                  <c:v>91.05</c:v>
                </c:pt>
                <c:pt idx="14">
                  <c:v>85.61</c:v>
                </c:pt>
                <c:pt idx="15">
                  <c:v>91</c:v>
                </c:pt>
                <c:pt idx="16">
                  <c:v>113.91</c:v>
                </c:pt>
                <c:pt idx="17">
                  <c:v>127.45</c:v>
                </c:pt>
                <c:pt idx="18">
                  <c:v>193.95</c:v>
                </c:pt>
                <c:pt idx="19">
                  <c:v>362.19</c:v>
                </c:pt>
                <c:pt idx="20">
                  <c:v>528.88</c:v>
                </c:pt>
                <c:pt idx="21">
                  <c:v>392.44</c:v>
                </c:pt>
                <c:pt idx="22">
                  <c:v>174.99</c:v>
                </c:pt>
                <c:pt idx="23">
                  <c:v>117.22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89-40BC-9B70-E437A5F95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I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194.09700000000001</v>
      </c>
      <c r="C4" s="18">
        <v>99.03</v>
      </c>
      <c r="D4" s="18">
        <v>257.31900000000002</v>
      </c>
      <c r="E4" s="18">
        <v>205.51400000000001</v>
      </c>
      <c r="F4" s="18">
        <v>170.90800000000002</v>
      </c>
      <c r="G4" s="18">
        <v>130.45099999999999</v>
      </c>
      <c r="H4" s="18">
        <v>53.884</v>
      </c>
      <c r="I4" s="18">
        <v>46.000999999999998</v>
      </c>
      <c r="J4" s="18">
        <v>31.884</v>
      </c>
      <c r="K4" s="18">
        <v>31.884</v>
      </c>
      <c r="L4" s="18">
        <v>16.398999999999997</v>
      </c>
      <c r="M4" s="18">
        <v>41.872</v>
      </c>
      <c r="N4" s="18">
        <v>43.879999999999995</v>
      </c>
      <c r="O4" s="18">
        <v>40.318999999999996</v>
      </c>
      <c r="P4" s="18">
        <v>42.96</v>
      </c>
      <c r="Q4" s="18">
        <v>133.06900000000002</v>
      </c>
      <c r="R4" s="18">
        <v>38.826000000000008</v>
      </c>
      <c r="S4" s="18">
        <v>76.665000000000006</v>
      </c>
      <c r="T4" s="18">
        <v>92.853999999999999</v>
      </c>
      <c r="U4" s="18">
        <v>138.75800000000001</v>
      </c>
      <c r="V4" s="18">
        <v>63.817</v>
      </c>
      <c r="W4" s="18">
        <v>101.63</v>
      </c>
      <c r="X4" s="18">
        <v>75.441000000000003</v>
      </c>
      <c r="Y4" s="18">
        <v>75.828999999999994</v>
      </c>
      <c r="Z4" s="19"/>
      <c r="AA4" s="20">
        <f>SUM(B4:Z4)</f>
        <v>2203.2910000000002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123.13</v>
      </c>
      <c r="C7" s="28">
        <v>128.47999999999999</v>
      </c>
      <c r="D7" s="28">
        <v>107.8</v>
      </c>
      <c r="E7" s="28">
        <v>104.33</v>
      </c>
      <c r="F7" s="28">
        <v>105.79</v>
      </c>
      <c r="G7" s="28">
        <v>96.74</v>
      </c>
      <c r="H7" s="28">
        <v>95</v>
      </c>
      <c r="I7" s="28">
        <v>85.8</v>
      </c>
      <c r="J7" s="28">
        <v>69.150000000000006</v>
      </c>
      <c r="K7" s="28">
        <v>53.91</v>
      </c>
      <c r="L7" s="28">
        <v>47.99</v>
      </c>
      <c r="M7" s="28">
        <v>52.03</v>
      </c>
      <c r="N7" s="28">
        <v>88</v>
      </c>
      <c r="O7" s="28">
        <v>91.05</v>
      </c>
      <c r="P7" s="28">
        <v>85.61</v>
      </c>
      <c r="Q7" s="28">
        <v>91</v>
      </c>
      <c r="R7" s="28">
        <v>113.91</v>
      </c>
      <c r="S7" s="28">
        <v>127.45</v>
      </c>
      <c r="T7" s="28">
        <v>193.95</v>
      </c>
      <c r="U7" s="28">
        <v>362.19</v>
      </c>
      <c r="V7" s="28">
        <v>528.88</v>
      </c>
      <c r="W7" s="28">
        <v>392.44</v>
      </c>
      <c r="X7" s="28">
        <v>174.99</v>
      </c>
      <c r="Y7" s="28">
        <v>117.22</v>
      </c>
      <c r="Z7" s="29"/>
      <c r="AA7" s="30">
        <f>IF(SUM(B7:Z7)&lt;&gt;0,AVERAGEIF(B7:Z7,"&lt;&gt;"""),"")</f>
        <v>143.20166666666665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193.05200000000002</v>
      </c>
      <c r="C12" s="52">
        <v>98.064999999999998</v>
      </c>
      <c r="D12" s="52">
        <v>256.303</v>
      </c>
      <c r="E12" s="52">
        <v>204.52799999999999</v>
      </c>
      <c r="F12" s="52">
        <v>170</v>
      </c>
      <c r="G12" s="52">
        <v>129.45499999999998</v>
      </c>
      <c r="H12" s="52">
        <v>50</v>
      </c>
      <c r="I12" s="52">
        <v>43.332999999999998</v>
      </c>
      <c r="J12" s="52"/>
      <c r="K12" s="52"/>
      <c r="L12" s="52"/>
      <c r="M12" s="52"/>
      <c r="N12" s="52"/>
      <c r="O12" s="52"/>
      <c r="P12" s="52"/>
      <c r="Q12" s="52"/>
      <c r="R12" s="52">
        <v>15</v>
      </c>
      <c r="S12" s="52"/>
      <c r="T12" s="52"/>
      <c r="U12" s="52"/>
      <c r="V12" s="52">
        <v>35</v>
      </c>
      <c r="W12" s="52">
        <v>52.2</v>
      </c>
      <c r="X12" s="52"/>
      <c r="Y12" s="52"/>
      <c r="Z12" s="53"/>
      <c r="AA12" s="54">
        <f t="shared" si="0"/>
        <v>1246.9360000000001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1.0449999999999999</v>
      </c>
      <c r="C14" s="57">
        <v>0.96499999999999997</v>
      </c>
      <c r="D14" s="57">
        <v>1.016</v>
      </c>
      <c r="E14" s="57">
        <v>0.98599999999999999</v>
      </c>
      <c r="F14" s="57">
        <v>0.90800000000000003</v>
      </c>
      <c r="G14" s="57">
        <v>0.996</v>
      </c>
      <c r="H14" s="57">
        <v>3.8840000000000003</v>
      </c>
      <c r="I14" s="57">
        <v>2.6680000000000001</v>
      </c>
      <c r="J14" s="57">
        <v>29.661999999999999</v>
      </c>
      <c r="K14" s="57">
        <v>31.884</v>
      </c>
      <c r="L14" s="57">
        <v>15.754999999999999</v>
      </c>
      <c r="M14" s="57">
        <v>37.286000000000001</v>
      </c>
      <c r="N14" s="57">
        <v>37.087999999999994</v>
      </c>
      <c r="O14" s="57">
        <v>35.862999999999992</v>
      </c>
      <c r="P14" s="57">
        <v>39.936999999999998</v>
      </c>
      <c r="Q14" s="57">
        <v>4.7690000000000001</v>
      </c>
      <c r="R14" s="57">
        <v>23.816000000000003</v>
      </c>
      <c r="S14" s="57">
        <v>1.665</v>
      </c>
      <c r="T14" s="57">
        <v>0.95899999999999996</v>
      </c>
      <c r="U14" s="57">
        <v>0.78100000000000003</v>
      </c>
      <c r="V14" s="57">
        <v>0.81699999999999995</v>
      </c>
      <c r="W14" s="57">
        <v>1.4300000000000002</v>
      </c>
      <c r="X14" s="57">
        <v>0.80900000000000005</v>
      </c>
      <c r="Y14" s="57">
        <v>0.82899999999999996</v>
      </c>
      <c r="Z14" s="58"/>
      <c r="AA14" s="59">
        <f t="shared" si="0"/>
        <v>275.8180000000001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194.09700000000001</v>
      </c>
      <c r="C16" s="62">
        <f t="shared" si="1"/>
        <v>99.03</v>
      </c>
      <c r="D16" s="62">
        <f t="shared" si="1"/>
        <v>257.31900000000002</v>
      </c>
      <c r="E16" s="62">
        <f t="shared" si="1"/>
        <v>205.51399999999998</v>
      </c>
      <c r="F16" s="62">
        <f t="shared" si="1"/>
        <v>170.90799999999999</v>
      </c>
      <c r="G16" s="62">
        <f t="shared" si="1"/>
        <v>130.45099999999999</v>
      </c>
      <c r="H16" s="62">
        <f t="shared" si="1"/>
        <v>53.884</v>
      </c>
      <c r="I16" s="62">
        <f t="shared" si="1"/>
        <v>46.000999999999998</v>
      </c>
      <c r="J16" s="62">
        <f t="shared" si="1"/>
        <v>29.661999999999999</v>
      </c>
      <c r="K16" s="62">
        <f t="shared" si="1"/>
        <v>31.884</v>
      </c>
      <c r="L16" s="62">
        <f t="shared" si="1"/>
        <v>15.754999999999999</v>
      </c>
      <c r="M16" s="62">
        <f t="shared" si="1"/>
        <v>37.286000000000001</v>
      </c>
      <c r="N16" s="62">
        <f t="shared" si="1"/>
        <v>37.087999999999994</v>
      </c>
      <c r="O16" s="62">
        <f t="shared" si="1"/>
        <v>35.862999999999992</v>
      </c>
      <c r="P16" s="62">
        <f t="shared" si="1"/>
        <v>39.936999999999998</v>
      </c>
      <c r="Q16" s="62">
        <f t="shared" si="1"/>
        <v>4.7690000000000001</v>
      </c>
      <c r="R16" s="62">
        <f t="shared" si="1"/>
        <v>38.816000000000003</v>
      </c>
      <c r="S16" s="62">
        <f t="shared" si="1"/>
        <v>1.665</v>
      </c>
      <c r="T16" s="62">
        <f t="shared" si="1"/>
        <v>0.95899999999999996</v>
      </c>
      <c r="U16" s="62">
        <f t="shared" si="1"/>
        <v>0.78100000000000003</v>
      </c>
      <c r="V16" s="62">
        <f t="shared" si="1"/>
        <v>35.817</v>
      </c>
      <c r="W16" s="62">
        <f t="shared" si="1"/>
        <v>53.63</v>
      </c>
      <c r="X16" s="62">
        <f t="shared" si="1"/>
        <v>0.80900000000000005</v>
      </c>
      <c r="Y16" s="62">
        <f t="shared" si="1"/>
        <v>0.82899999999999996</v>
      </c>
      <c r="Z16" s="63" t="str">
        <f t="shared" si="1"/>
        <v/>
      </c>
      <c r="AA16" s="64">
        <f>SUM(AA10:AA15)</f>
        <v>1522.7540000000004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>
        <v>91.894999999999996</v>
      </c>
      <c r="U19" s="72">
        <v>137.977</v>
      </c>
      <c r="V19" s="72">
        <v>28</v>
      </c>
      <c r="W19" s="72">
        <v>48</v>
      </c>
      <c r="X19" s="72">
        <v>74.632000000000005</v>
      </c>
      <c r="Y19" s="72">
        <v>75</v>
      </c>
      <c r="Z19" s="73"/>
      <c r="AA19" s="74">
        <f t="shared" ref="AA19:AA25" si="2">SUM(B19:Z19)</f>
        <v>530.50399999999991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2.0739999999999998</v>
      </c>
      <c r="N20" s="77">
        <v>2.0230000000000001</v>
      </c>
      <c r="O20" s="77">
        <v>1</v>
      </c>
      <c r="P20" s="77">
        <v>1.0089999999999999</v>
      </c>
      <c r="Q20" s="77"/>
      <c r="R20" s="77">
        <v>0.01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6.1159999999999997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2.222</v>
      </c>
      <c r="K21" s="81"/>
      <c r="L21" s="81">
        <v>0.64400000000000002</v>
      </c>
      <c r="M21" s="81">
        <v>2.512</v>
      </c>
      <c r="N21" s="81">
        <v>4.7689999999999992</v>
      </c>
      <c r="O21" s="81">
        <v>3.456</v>
      </c>
      <c r="P21" s="81">
        <v>2.0139999999999998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15.616999999999997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2.222</v>
      </c>
      <c r="K26" s="88">
        <f t="shared" si="3"/>
        <v>0</v>
      </c>
      <c r="L26" s="88">
        <f t="shared" si="3"/>
        <v>0.64400000000000002</v>
      </c>
      <c r="M26" s="88">
        <f t="shared" si="3"/>
        <v>4.5860000000000003</v>
      </c>
      <c r="N26" s="88">
        <f t="shared" si="3"/>
        <v>6.7919999999999998</v>
      </c>
      <c r="O26" s="88">
        <f t="shared" si="3"/>
        <v>4.4559999999999995</v>
      </c>
      <c r="P26" s="88">
        <f t="shared" si="3"/>
        <v>3.0229999999999997</v>
      </c>
      <c r="Q26" s="88">
        <f t="shared" si="3"/>
        <v>0</v>
      </c>
      <c r="R26" s="88">
        <f t="shared" si="3"/>
        <v>0.01</v>
      </c>
      <c r="S26" s="88">
        <f t="shared" si="3"/>
        <v>75</v>
      </c>
      <c r="T26" s="88">
        <f t="shared" si="3"/>
        <v>91.894999999999996</v>
      </c>
      <c r="U26" s="88">
        <f t="shared" si="3"/>
        <v>137.977</v>
      </c>
      <c r="V26" s="88">
        <f t="shared" si="3"/>
        <v>28</v>
      </c>
      <c r="W26" s="88">
        <f t="shared" si="3"/>
        <v>48</v>
      </c>
      <c r="X26" s="88">
        <f t="shared" si="3"/>
        <v>74.632000000000005</v>
      </c>
      <c r="Y26" s="88">
        <f t="shared" si="3"/>
        <v>75</v>
      </c>
      <c r="Z26" s="89" t="str">
        <f t="shared" si="3"/>
        <v/>
      </c>
      <c r="AA26" s="90">
        <f>SUM(AA19:AA25)</f>
        <v>552.23699999999985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194.09700000000001</v>
      </c>
      <c r="C30" s="77">
        <v>99.03</v>
      </c>
      <c r="D30" s="77">
        <v>257.31900000000002</v>
      </c>
      <c r="E30" s="77">
        <v>205.51400000000001</v>
      </c>
      <c r="F30" s="77">
        <v>170.90799999999999</v>
      </c>
      <c r="G30" s="77">
        <v>130.45099999999999</v>
      </c>
      <c r="H30" s="77">
        <v>53.884</v>
      </c>
      <c r="I30" s="77">
        <v>46.000999999999998</v>
      </c>
      <c r="J30" s="77">
        <v>31.884</v>
      </c>
      <c r="K30" s="77">
        <v>31.884</v>
      </c>
      <c r="L30" s="77">
        <v>16.399000000000001</v>
      </c>
      <c r="M30" s="77">
        <v>41.872</v>
      </c>
      <c r="N30" s="77">
        <v>43.88</v>
      </c>
      <c r="O30" s="77">
        <v>40.319000000000003</v>
      </c>
      <c r="P30" s="77">
        <v>42.96</v>
      </c>
      <c r="Q30" s="77">
        <v>4.7690000000000001</v>
      </c>
      <c r="R30" s="77">
        <v>38.826000000000001</v>
      </c>
      <c r="S30" s="77">
        <v>76.665000000000006</v>
      </c>
      <c r="T30" s="77">
        <v>92.853999999999999</v>
      </c>
      <c r="U30" s="77">
        <v>138.75800000000001</v>
      </c>
      <c r="V30" s="77">
        <v>63.817</v>
      </c>
      <c r="W30" s="77">
        <v>101.63</v>
      </c>
      <c r="X30" s="77">
        <v>75.441000000000003</v>
      </c>
      <c r="Y30" s="77">
        <v>75.828999999999994</v>
      </c>
      <c r="Z30" s="78"/>
      <c r="AA30" s="79">
        <f>SUM(B30:Z30)</f>
        <v>2074.9910000000004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194.09700000000001</v>
      </c>
      <c r="C32" s="62">
        <f t="shared" ref="C32:Z32" si="4">IF(LEN(C$2)&gt;0,SUM(C29:C31),"")</f>
        <v>99.03</v>
      </c>
      <c r="D32" s="62">
        <f t="shared" si="4"/>
        <v>257.31900000000002</v>
      </c>
      <c r="E32" s="62">
        <f t="shared" si="4"/>
        <v>205.51400000000001</v>
      </c>
      <c r="F32" s="62">
        <f t="shared" si="4"/>
        <v>170.90799999999999</v>
      </c>
      <c r="G32" s="62">
        <f t="shared" si="4"/>
        <v>130.45099999999999</v>
      </c>
      <c r="H32" s="62">
        <f t="shared" si="4"/>
        <v>53.884</v>
      </c>
      <c r="I32" s="62">
        <f t="shared" si="4"/>
        <v>46.000999999999998</v>
      </c>
      <c r="J32" s="62">
        <f t="shared" si="4"/>
        <v>31.884</v>
      </c>
      <c r="K32" s="62">
        <f t="shared" si="4"/>
        <v>31.884</v>
      </c>
      <c r="L32" s="62">
        <f t="shared" si="4"/>
        <v>16.399000000000001</v>
      </c>
      <c r="M32" s="62">
        <f t="shared" si="4"/>
        <v>41.872</v>
      </c>
      <c r="N32" s="62">
        <f t="shared" si="4"/>
        <v>43.88</v>
      </c>
      <c r="O32" s="62">
        <f t="shared" si="4"/>
        <v>40.319000000000003</v>
      </c>
      <c r="P32" s="62">
        <f t="shared" si="4"/>
        <v>42.96</v>
      </c>
      <c r="Q32" s="62">
        <f t="shared" si="4"/>
        <v>4.7690000000000001</v>
      </c>
      <c r="R32" s="62">
        <f t="shared" si="4"/>
        <v>38.826000000000001</v>
      </c>
      <c r="S32" s="62">
        <f t="shared" si="4"/>
        <v>76.665000000000006</v>
      </c>
      <c r="T32" s="62">
        <f t="shared" si="4"/>
        <v>92.853999999999999</v>
      </c>
      <c r="U32" s="62">
        <f t="shared" si="4"/>
        <v>138.75800000000001</v>
      </c>
      <c r="V32" s="62">
        <f t="shared" si="4"/>
        <v>63.817</v>
      </c>
      <c r="W32" s="62">
        <f t="shared" si="4"/>
        <v>101.63</v>
      </c>
      <c r="X32" s="62">
        <f t="shared" si="4"/>
        <v>75.441000000000003</v>
      </c>
      <c r="Y32" s="62">
        <f t="shared" si="4"/>
        <v>75.828999999999994</v>
      </c>
      <c r="Z32" s="63" t="str">
        <f t="shared" si="4"/>
        <v/>
      </c>
      <c r="AA32" s="64">
        <f>SUM(AA29:AA31)</f>
        <v>2074.9910000000004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128.30000000000001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128.30000000000001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128.30000000000001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128.30000000000001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128.30000000000001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128.30000000000001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128.30000000000001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128.30000000000001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194.09700000000001</v>
      </c>
      <c r="C52" s="88">
        <f t="shared" si="10"/>
        <v>99.03</v>
      </c>
      <c r="D52" s="88">
        <f t="shared" si="10"/>
        <v>257.31900000000002</v>
      </c>
      <c r="E52" s="88">
        <f t="shared" si="10"/>
        <v>205.51399999999998</v>
      </c>
      <c r="F52" s="88">
        <f t="shared" si="10"/>
        <v>170.90799999999999</v>
      </c>
      <c r="G52" s="88">
        <f t="shared" si="10"/>
        <v>130.45099999999999</v>
      </c>
      <c r="H52" s="88">
        <f t="shared" si="10"/>
        <v>53.884</v>
      </c>
      <c r="I52" s="88">
        <f t="shared" si="10"/>
        <v>46.000999999999998</v>
      </c>
      <c r="J52" s="88">
        <f t="shared" si="10"/>
        <v>31.884</v>
      </c>
      <c r="K52" s="88">
        <f t="shared" si="10"/>
        <v>31.884</v>
      </c>
      <c r="L52" s="88">
        <f t="shared" si="10"/>
        <v>16.398999999999997</v>
      </c>
      <c r="M52" s="88">
        <f t="shared" si="10"/>
        <v>41.872</v>
      </c>
      <c r="N52" s="88">
        <f t="shared" si="10"/>
        <v>43.879999999999995</v>
      </c>
      <c r="O52" s="88">
        <f t="shared" si="10"/>
        <v>40.318999999999988</v>
      </c>
      <c r="P52" s="88">
        <f t="shared" si="10"/>
        <v>42.959999999999994</v>
      </c>
      <c r="Q52" s="88">
        <f t="shared" si="10"/>
        <v>133.06900000000002</v>
      </c>
      <c r="R52" s="88">
        <f t="shared" si="10"/>
        <v>38.826000000000001</v>
      </c>
      <c r="S52" s="88">
        <f t="shared" si="10"/>
        <v>76.665000000000006</v>
      </c>
      <c r="T52" s="88">
        <f t="shared" si="10"/>
        <v>92.853999999999999</v>
      </c>
      <c r="U52" s="88">
        <f t="shared" si="10"/>
        <v>138.75800000000001</v>
      </c>
      <c r="V52" s="88">
        <f t="shared" si="10"/>
        <v>63.817</v>
      </c>
      <c r="W52" s="88">
        <f t="shared" si="10"/>
        <v>101.63</v>
      </c>
      <c r="X52" s="88">
        <f t="shared" si="10"/>
        <v>75.441000000000003</v>
      </c>
      <c r="Y52" s="88">
        <f t="shared" si="10"/>
        <v>75.828999999999994</v>
      </c>
      <c r="Z52" s="89" t="str">
        <f t="shared" si="10"/>
        <v/>
      </c>
      <c r="AA52" s="104">
        <f>SUM(B52:Z52)</f>
        <v>2203.2910000000002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AA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194.05999999999997</v>
      </c>
      <c r="C4" s="18">
        <v>99.03</v>
      </c>
      <c r="D4" s="18">
        <v>257.28600000000006</v>
      </c>
      <c r="E4" s="18">
        <v>205.559</v>
      </c>
      <c r="F4" s="18">
        <v>170.85900000000001</v>
      </c>
      <c r="G4" s="18">
        <v>130.45099999999999</v>
      </c>
      <c r="H4" s="18">
        <v>53.884</v>
      </c>
      <c r="I4" s="18">
        <v>46.000999999999998</v>
      </c>
      <c r="J4" s="18">
        <v>31.884</v>
      </c>
      <c r="K4" s="18">
        <v>31.884</v>
      </c>
      <c r="L4" s="18">
        <v>16.399000000000001</v>
      </c>
      <c r="M4" s="18">
        <v>41.872</v>
      </c>
      <c r="N4" s="18">
        <v>43.88</v>
      </c>
      <c r="O4" s="18">
        <v>40.319000000000003</v>
      </c>
      <c r="P4" s="18">
        <v>42.959999999999994</v>
      </c>
      <c r="Q4" s="18">
        <v>133.101</v>
      </c>
      <c r="R4" s="18">
        <v>38.826000000000001</v>
      </c>
      <c r="S4" s="18">
        <v>76.664999999999992</v>
      </c>
      <c r="T4" s="18">
        <v>92.853999999999999</v>
      </c>
      <c r="U4" s="18">
        <v>138.75800000000001</v>
      </c>
      <c r="V4" s="18">
        <v>63.817000000000007</v>
      </c>
      <c r="W4" s="18">
        <v>101.63</v>
      </c>
      <c r="X4" s="18">
        <v>75.441000000000003</v>
      </c>
      <c r="Y4" s="18">
        <v>75.829000000000008</v>
      </c>
      <c r="Z4" s="19"/>
      <c r="AA4" s="20">
        <f>SUM(B4:Z4)</f>
        <v>2203.2490000000003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123.13</v>
      </c>
      <c r="C7" s="28">
        <v>128.47999999999999</v>
      </c>
      <c r="D7" s="28">
        <v>107.8</v>
      </c>
      <c r="E7" s="28">
        <v>104.33</v>
      </c>
      <c r="F7" s="28">
        <v>105.79</v>
      </c>
      <c r="G7" s="28">
        <v>96.74</v>
      </c>
      <c r="H7" s="28">
        <v>95</v>
      </c>
      <c r="I7" s="28">
        <v>85.8</v>
      </c>
      <c r="J7" s="28">
        <v>69.150000000000006</v>
      </c>
      <c r="K7" s="28">
        <v>53.91</v>
      </c>
      <c r="L7" s="28">
        <v>47.99</v>
      </c>
      <c r="M7" s="28">
        <v>52.03</v>
      </c>
      <c r="N7" s="28">
        <v>88</v>
      </c>
      <c r="O7" s="28">
        <v>91.05</v>
      </c>
      <c r="P7" s="28">
        <v>85.61</v>
      </c>
      <c r="Q7" s="28">
        <v>91</v>
      </c>
      <c r="R7" s="28">
        <v>113.91</v>
      </c>
      <c r="S7" s="28">
        <v>127.45</v>
      </c>
      <c r="T7" s="28">
        <v>193.95</v>
      </c>
      <c r="U7" s="28">
        <v>362.19</v>
      </c>
      <c r="V7" s="28">
        <v>528.88</v>
      </c>
      <c r="W7" s="28">
        <v>392.44</v>
      </c>
      <c r="X7" s="28">
        <v>174.99</v>
      </c>
      <c r="Y7" s="28">
        <v>117.22</v>
      </c>
      <c r="Z7" s="29"/>
      <c r="AA7" s="30">
        <f>IF(SUM(B7:Z7)&lt;&gt;0,AVERAGEIF(B7:Z7,"&lt;&gt;"""),"")</f>
        <v>143.20166666666665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11.635</v>
      </c>
      <c r="C14" s="57">
        <v>23.731999999999999</v>
      </c>
      <c r="D14" s="57">
        <v>17.765999999999998</v>
      </c>
      <c r="E14" s="57">
        <v>16.902000000000001</v>
      </c>
      <c r="F14" s="57">
        <v>12.484</v>
      </c>
      <c r="G14" s="57">
        <v>14.866999999999999</v>
      </c>
      <c r="H14" s="57">
        <v>8.7970000000000006</v>
      </c>
      <c r="I14" s="57">
        <v>10.109</v>
      </c>
      <c r="J14" s="57"/>
      <c r="K14" s="57"/>
      <c r="L14" s="57"/>
      <c r="M14" s="57"/>
      <c r="N14" s="57"/>
      <c r="O14" s="57"/>
      <c r="P14" s="57"/>
      <c r="Q14" s="57">
        <v>22.872</v>
      </c>
      <c r="R14" s="57">
        <v>2</v>
      </c>
      <c r="S14" s="57">
        <v>24.387</v>
      </c>
      <c r="T14" s="57">
        <v>25.849000000000004</v>
      </c>
      <c r="U14" s="57">
        <v>21.870999999999999</v>
      </c>
      <c r="V14" s="57"/>
      <c r="W14" s="57"/>
      <c r="X14" s="57">
        <v>18.064</v>
      </c>
      <c r="Y14" s="57">
        <v>15.876999999999999</v>
      </c>
      <c r="Z14" s="58"/>
      <c r="AA14" s="59">
        <f t="shared" si="0"/>
        <v>247.21199999999999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11.635</v>
      </c>
      <c r="C16" s="62">
        <f t="shared" ref="C16:Z16" si="1">IF(LEN(C$2)&gt;0,SUM(C10:C15),"")</f>
        <v>23.731999999999999</v>
      </c>
      <c r="D16" s="62">
        <f t="shared" si="1"/>
        <v>17.765999999999998</v>
      </c>
      <c r="E16" s="62">
        <f t="shared" si="1"/>
        <v>16.902000000000001</v>
      </c>
      <c r="F16" s="62">
        <f t="shared" si="1"/>
        <v>12.484</v>
      </c>
      <c r="G16" s="62">
        <f t="shared" si="1"/>
        <v>14.866999999999999</v>
      </c>
      <c r="H16" s="62">
        <f t="shared" si="1"/>
        <v>8.7970000000000006</v>
      </c>
      <c r="I16" s="62">
        <f t="shared" si="1"/>
        <v>10.109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22.872</v>
      </c>
      <c r="R16" s="62">
        <f t="shared" si="1"/>
        <v>2</v>
      </c>
      <c r="S16" s="62">
        <f t="shared" si="1"/>
        <v>24.387</v>
      </c>
      <c r="T16" s="62">
        <f t="shared" si="1"/>
        <v>25.849000000000004</v>
      </c>
      <c r="U16" s="62">
        <f t="shared" si="1"/>
        <v>21.870999999999999</v>
      </c>
      <c r="V16" s="62">
        <f t="shared" si="1"/>
        <v>0</v>
      </c>
      <c r="W16" s="62">
        <f t="shared" si="1"/>
        <v>0</v>
      </c>
      <c r="X16" s="62">
        <f t="shared" si="1"/>
        <v>18.064</v>
      </c>
      <c r="Y16" s="62">
        <f t="shared" si="1"/>
        <v>15.876999999999999</v>
      </c>
      <c r="Z16" s="63" t="str">
        <f t="shared" si="1"/>
        <v/>
      </c>
      <c r="AA16" s="64">
        <f>SUM(AA10:AA15)</f>
        <v>247.21199999999999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9.1419999999999995</v>
      </c>
      <c r="C20" s="77">
        <v>28.569000000000003</v>
      </c>
      <c r="D20" s="77">
        <v>73.870999999999995</v>
      </c>
      <c r="E20" s="77">
        <v>72.963000000000008</v>
      </c>
      <c r="F20" s="77">
        <v>5.5010000000000003</v>
      </c>
      <c r="G20" s="77">
        <v>66.537999999999997</v>
      </c>
      <c r="H20" s="77">
        <v>9.8320000000000007</v>
      </c>
      <c r="I20" s="77">
        <v>6.1239999999999997</v>
      </c>
      <c r="J20" s="77">
        <v>7.915</v>
      </c>
      <c r="K20" s="77">
        <v>7.6360000000000001</v>
      </c>
      <c r="L20" s="77"/>
      <c r="M20" s="77">
        <v>5.9279999999999999</v>
      </c>
      <c r="N20" s="77">
        <v>5.9980000000000002</v>
      </c>
      <c r="O20" s="77">
        <v>5.8259999999999996</v>
      </c>
      <c r="P20" s="77">
        <v>5.7670000000000003</v>
      </c>
      <c r="Q20" s="77">
        <v>63.648000000000003</v>
      </c>
      <c r="R20" s="77">
        <v>6.4600000000000009</v>
      </c>
      <c r="S20" s="77">
        <v>9.4130000000000003</v>
      </c>
      <c r="T20" s="77">
        <v>10.462</v>
      </c>
      <c r="U20" s="77">
        <v>16.577999999999999</v>
      </c>
      <c r="V20" s="77">
        <v>10.114000000000001</v>
      </c>
      <c r="W20" s="77">
        <v>3.6789999999999998</v>
      </c>
      <c r="X20" s="77">
        <v>9.3000000000000007</v>
      </c>
      <c r="Y20" s="77">
        <v>12.238</v>
      </c>
      <c r="Z20" s="78"/>
      <c r="AA20" s="79">
        <f t="shared" si="2"/>
        <v>453.50200000000001</v>
      </c>
    </row>
    <row r="21" spans="1:27" ht="24.95" customHeight="1" x14ac:dyDescent="0.2">
      <c r="A21" s="75" t="s">
        <v>16</v>
      </c>
      <c r="B21" s="80">
        <v>39.182999999999993</v>
      </c>
      <c r="C21" s="81">
        <v>46.728999999999999</v>
      </c>
      <c r="D21" s="81">
        <v>35.649000000000001</v>
      </c>
      <c r="E21" s="81">
        <v>34.793999999999997</v>
      </c>
      <c r="F21" s="81">
        <v>28.474</v>
      </c>
      <c r="G21" s="81">
        <v>49.045999999999992</v>
      </c>
      <c r="H21" s="81">
        <v>35.254999999999995</v>
      </c>
      <c r="I21" s="81">
        <v>29.768000000000001</v>
      </c>
      <c r="J21" s="81">
        <v>23.969000000000001</v>
      </c>
      <c r="K21" s="81">
        <v>21.948</v>
      </c>
      <c r="L21" s="81">
        <v>14.298999999999999</v>
      </c>
      <c r="M21" s="81">
        <v>33.844000000000001</v>
      </c>
      <c r="N21" s="81">
        <v>33.082000000000001</v>
      </c>
      <c r="O21" s="81">
        <v>34.492999999999995</v>
      </c>
      <c r="P21" s="81">
        <v>37.192999999999998</v>
      </c>
      <c r="Q21" s="81">
        <v>46.581000000000003</v>
      </c>
      <c r="R21" s="81">
        <v>30.366</v>
      </c>
      <c r="S21" s="81">
        <v>42.865000000000002</v>
      </c>
      <c r="T21" s="81">
        <v>56.543000000000006</v>
      </c>
      <c r="U21" s="81">
        <v>100.309</v>
      </c>
      <c r="V21" s="81">
        <v>53.703000000000003</v>
      </c>
      <c r="W21" s="81">
        <v>97.950999999999993</v>
      </c>
      <c r="X21" s="81">
        <v>48.076999999999998</v>
      </c>
      <c r="Y21" s="81">
        <v>47.713999999999999</v>
      </c>
      <c r="Z21" s="78"/>
      <c r="AA21" s="79">
        <f t="shared" si="2"/>
        <v>1021.8349999999998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48.324999999999989</v>
      </c>
      <c r="C26" s="88">
        <f t="shared" ref="C26:Z26" si="3">IF(LEN(C$2)&gt;0,SUM(C19:C25),"")</f>
        <v>75.298000000000002</v>
      </c>
      <c r="D26" s="88">
        <f t="shared" si="3"/>
        <v>109.52</v>
      </c>
      <c r="E26" s="88">
        <f t="shared" si="3"/>
        <v>107.75700000000001</v>
      </c>
      <c r="F26" s="88">
        <f t="shared" si="3"/>
        <v>33.975000000000001</v>
      </c>
      <c r="G26" s="88">
        <f t="shared" si="3"/>
        <v>115.58399999999999</v>
      </c>
      <c r="H26" s="88">
        <f t="shared" si="3"/>
        <v>45.086999999999996</v>
      </c>
      <c r="I26" s="88">
        <f t="shared" si="3"/>
        <v>35.892000000000003</v>
      </c>
      <c r="J26" s="88">
        <f t="shared" si="3"/>
        <v>31.884</v>
      </c>
      <c r="K26" s="88">
        <f t="shared" si="3"/>
        <v>31.884</v>
      </c>
      <c r="L26" s="88">
        <f t="shared" si="3"/>
        <v>16.399000000000001</v>
      </c>
      <c r="M26" s="88">
        <f t="shared" si="3"/>
        <v>41.872</v>
      </c>
      <c r="N26" s="88">
        <f t="shared" si="3"/>
        <v>43.88</v>
      </c>
      <c r="O26" s="88">
        <f t="shared" si="3"/>
        <v>40.318999999999996</v>
      </c>
      <c r="P26" s="88">
        <f t="shared" si="3"/>
        <v>42.96</v>
      </c>
      <c r="Q26" s="88">
        <f t="shared" si="3"/>
        <v>110.22900000000001</v>
      </c>
      <c r="R26" s="88">
        <f t="shared" si="3"/>
        <v>36.826000000000001</v>
      </c>
      <c r="S26" s="88">
        <f t="shared" si="3"/>
        <v>52.278000000000006</v>
      </c>
      <c r="T26" s="88">
        <f t="shared" si="3"/>
        <v>67.00500000000001</v>
      </c>
      <c r="U26" s="88">
        <f t="shared" si="3"/>
        <v>116.887</v>
      </c>
      <c r="V26" s="88">
        <f t="shared" si="3"/>
        <v>63.817000000000007</v>
      </c>
      <c r="W26" s="88">
        <f t="shared" si="3"/>
        <v>101.63</v>
      </c>
      <c r="X26" s="88">
        <f t="shared" si="3"/>
        <v>57.376999999999995</v>
      </c>
      <c r="Y26" s="88">
        <f t="shared" si="3"/>
        <v>59.951999999999998</v>
      </c>
      <c r="Z26" s="89" t="str">
        <f t="shared" si="3"/>
        <v/>
      </c>
      <c r="AA26" s="90">
        <f>SUM(AA19:AA25)</f>
        <v>1486.6369999999997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59.96</v>
      </c>
      <c r="C30" s="77">
        <v>99.03</v>
      </c>
      <c r="D30" s="77">
        <v>127.286</v>
      </c>
      <c r="E30" s="77">
        <v>124.65900000000001</v>
      </c>
      <c r="F30" s="77">
        <v>46.459000000000003</v>
      </c>
      <c r="G30" s="77">
        <v>130.45099999999999</v>
      </c>
      <c r="H30" s="77">
        <v>53.884</v>
      </c>
      <c r="I30" s="77">
        <v>46.000999999999998</v>
      </c>
      <c r="J30" s="77">
        <v>31.884</v>
      </c>
      <c r="K30" s="77">
        <v>31.884</v>
      </c>
      <c r="L30" s="77">
        <v>16.399000000000001</v>
      </c>
      <c r="M30" s="77">
        <v>41.872</v>
      </c>
      <c r="N30" s="77">
        <v>43.88</v>
      </c>
      <c r="O30" s="77">
        <v>40.319000000000003</v>
      </c>
      <c r="P30" s="77">
        <v>42.96</v>
      </c>
      <c r="Q30" s="77">
        <v>133.101</v>
      </c>
      <c r="R30" s="77">
        <v>38.826000000000001</v>
      </c>
      <c r="S30" s="77">
        <v>76.665000000000006</v>
      </c>
      <c r="T30" s="77">
        <v>92.853999999999999</v>
      </c>
      <c r="U30" s="77">
        <v>138.75800000000001</v>
      </c>
      <c r="V30" s="77">
        <v>63.817</v>
      </c>
      <c r="W30" s="77">
        <v>101.63</v>
      </c>
      <c r="X30" s="77">
        <v>75.441000000000003</v>
      </c>
      <c r="Y30" s="77">
        <v>75.828999999999994</v>
      </c>
      <c r="Z30" s="78"/>
      <c r="AA30" s="79">
        <f>SUM(B30:Z30)</f>
        <v>1733.8490000000002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59.96</v>
      </c>
      <c r="C32" s="62">
        <f t="shared" ref="C32:Z32" si="4">IF(LEN(C$2)&gt;0,SUM(C29:C31),"")</f>
        <v>99.03</v>
      </c>
      <c r="D32" s="62">
        <f t="shared" si="4"/>
        <v>127.286</v>
      </c>
      <c r="E32" s="62">
        <f t="shared" si="4"/>
        <v>124.65900000000001</v>
      </c>
      <c r="F32" s="62">
        <f t="shared" si="4"/>
        <v>46.459000000000003</v>
      </c>
      <c r="G32" s="62">
        <f t="shared" si="4"/>
        <v>130.45099999999999</v>
      </c>
      <c r="H32" s="62">
        <f t="shared" si="4"/>
        <v>53.884</v>
      </c>
      <c r="I32" s="62">
        <f t="shared" si="4"/>
        <v>46.000999999999998</v>
      </c>
      <c r="J32" s="62">
        <f t="shared" si="4"/>
        <v>31.884</v>
      </c>
      <c r="K32" s="62">
        <f t="shared" si="4"/>
        <v>31.884</v>
      </c>
      <c r="L32" s="62">
        <f t="shared" si="4"/>
        <v>16.399000000000001</v>
      </c>
      <c r="M32" s="62">
        <f t="shared" si="4"/>
        <v>41.872</v>
      </c>
      <c r="N32" s="62">
        <f t="shared" si="4"/>
        <v>43.88</v>
      </c>
      <c r="O32" s="62">
        <f t="shared" si="4"/>
        <v>40.319000000000003</v>
      </c>
      <c r="P32" s="62">
        <f t="shared" si="4"/>
        <v>42.96</v>
      </c>
      <c r="Q32" s="62">
        <f t="shared" si="4"/>
        <v>133.101</v>
      </c>
      <c r="R32" s="62">
        <f t="shared" si="4"/>
        <v>38.826000000000001</v>
      </c>
      <c r="S32" s="62">
        <f t="shared" si="4"/>
        <v>76.665000000000006</v>
      </c>
      <c r="T32" s="62">
        <f t="shared" si="4"/>
        <v>92.853999999999999</v>
      </c>
      <c r="U32" s="62">
        <f t="shared" si="4"/>
        <v>138.75800000000001</v>
      </c>
      <c r="V32" s="62">
        <f t="shared" si="4"/>
        <v>63.817</v>
      </c>
      <c r="W32" s="62">
        <f t="shared" si="4"/>
        <v>101.63</v>
      </c>
      <c r="X32" s="62">
        <f t="shared" si="4"/>
        <v>75.441000000000003</v>
      </c>
      <c r="Y32" s="62">
        <f t="shared" si="4"/>
        <v>75.828999999999994</v>
      </c>
      <c r="Z32" s="63" t="str">
        <f t="shared" si="4"/>
        <v/>
      </c>
      <c r="AA32" s="64">
        <f>SUM(AA29:AA31)</f>
        <v>1733.8490000000002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134.1</v>
      </c>
      <c r="C39" s="99"/>
      <c r="D39" s="99">
        <v>130</v>
      </c>
      <c r="E39" s="99">
        <v>80.900000000000006</v>
      </c>
      <c r="F39" s="99">
        <v>124.4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469.4</v>
      </c>
    </row>
    <row r="40" spans="1:27" ht="30" customHeight="1" thickBot="1" x14ac:dyDescent="0.25">
      <c r="A40" s="86" t="s">
        <v>46</v>
      </c>
      <c r="B40" s="87">
        <f>IF(LEN(B$2)&gt;0,SUM(B35:B39),"")</f>
        <v>134.1</v>
      </c>
      <c r="C40" s="88">
        <f t="shared" ref="C40:Z40" si="6">IF(LEN(C$2)&gt;0,SUM(C35:C39),"")</f>
        <v>0</v>
      </c>
      <c r="D40" s="88">
        <f t="shared" si="6"/>
        <v>130</v>
      </c>
      <c r="E40" s="88">
        <f t="shared" si="6"/>
        <v>80.900000000000006</v>
      </c>
      <c r="F40" s="88">
        <f t="shared" si="6"/>
        <v>124.4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134.1</v>
      </c>
      <c r="C47" s="99"/>
      <c r="D47" s="99">
        <v>130</v>
      </c>
      <c r="E47" s="99">
        <v>80.900000000000006</v>
      </c>
      <c r="F47" s="99">
        <v>124.4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469.4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134.1</v>
      </c>
      <c r="C49" s="88">
        <f t="shared" ref="C49:Z49" si="8">IF(LEN(C$2)&gt;0,SUM(C43:C48),"")</f>
        <v>0</v>
      </c>
      <c r="D49" s="88">
        <f t="shared" si="8"/>
        <v>130</v>
      </c>
      <c r="E49" s="88">
        <f t="shared" si="8"/>
        <v>80.900000000000006</v>
      </c>
      <c r="F49" s="88">
        <f t="shared" si="8"/>
        <v>124.4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194.05999999999997</v>
      </c>
      <c r="C52" s="88">
        <f t="shared" ref="C52:Z52" si="10">IF(LEN(C$2)&gt;0,SUM(C10:C15)+C26+C40,"")</f>
        <v>99.03</v>
      </c>
      <c r="D52" s="88">
        <f t="shared" si="10"/>
        <v>257.286</v>
      </c>
      <c r="E52" s="88">
        <f t="shared" si="10"/>
        <v>205.55900000000003</v>
      </c>
      <c r="F52" s="88">
        <f t="shared" si="10"/>
        <v>170.85900000000001</v>
      </c>
      <c r="G52" s="88">
        <f t="shared" si="10"/>
        <v>130.45099999999999</v>
      </c>
      <c r="H52" s="88">
        <f t="shared" si="10"/>
        <v>53.884</v>
      </c>
      <c r="I52" s="88">
        <f t="shared" si="10"/>
        <v>46.001000000000005</v>
      </c>
      <c r="J52" s="88">
        <f t="shared" si="10"/>
        <v>31.884</v>
      </c>
      <c r="K52" s="88">
        <f t="shared" si="10"/>
        <v>31.884</v>
      </c>
      <c r="L52" s="88">
        <f t="shared" si="10"/>
        <v>16.399000000000001</v>
      </c>
      <c r="M52" s="88">
        <f t="shared" si="10"/>
        <v>41.872</v>
      </c>
      <c r="N52" s="88">
        <f t="shared" si="10"/>
        <v>43.88</v>
      </c>
      <c r="O52" s="88">
        <f t="shared" si="10"/>
        <v>40.318999999999996</v>
      </c>
      <c r="P52" s="88">
        <f t="shared" si="10"/>
        <v>42.96</v>
      </c>
      <c r="Q52" s="88">
        <f t="shared" si="10"/>
        <v>133.101</v>
      </c>
      <c r="R52" s="88">
        <f t="shared" si="10"/>
        <v>38.826000000000001</v>
      </c>
      <c r="S52" s="88">
        <f t="shared" si="10"/>
        <v>76.665000000000006</v>
      </c>
      <c r="T52" s="88">
        <f t="shared" si="10"/>
        <v>92.854000000000013</v>
      </c>
      <c r="U52" s="88">
        <f t="shared" si="10"/>
        <v>138.75800000000001</v>
      </c>
      <c r="V52" s="88">
        <f t="shared" si="10"/>
        <v>63.817000000000007</v>
      </c>
      <c r="W52" s="88">
        <f t="shared" si="10"/>
        <v>101.63</v>
      </c>
      <c r="X52" s="88">
        <f t="shared" si="10"/>
        <v>75.441000000000003</v>
      </c>
      <c r="Y52" s="88">
        <f t="shared" si="10"/>
        <v>75.828999999999994</v>
      </c>
      <c r="Z52" s="89" t="str">
        <f t="shared" si="10"/>
        <v/>
      </c>
      <c r="AA52" s="104">
        <f>SUM(B52:Z52)</f>
        <v>2203.2490000000003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134.1</v>
      </c>
      <c r="C4" s="18"/>
      <c r="D4" s="18">
        <v>130</v>
      </c>
      <c r="E4" s="18">
        <v>80.900000000000006</v>
      </c>
      <c r="F4" s="18">
        <v>124.4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-128.30000000000001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341.09999999999997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123.13</v>
      </c>
      <c r="C7" s="117">
        <v>128.47999999999999</v>
      </c>
      <c r="D7" s="117">
        <v>107.8</v>
      </c>
      <c r="E7" s="117">
        <v>104.33</v>
      </c>
      <c r="F7" s="117">
        <v>105.79</v>
      </c>
      <c r="G7" s="117">
        <v>96.74</v>
      </c>
      <c r="H7" s="117">
        <v>95</v>
      </c>
      <c r="I7" s="117">
        <v>85.8</v>
      </c>
      <c r="J7" s="117">
        <v>69.150000000000006</v>
      </c>
      <c r="K7" s="117">
        <v>53.91</v>
      </c>
      <c r="L7" s="117">
        <v>47.99</v>
      </c>
      <c r="M7" s="117">
        <v>52.03</v>
      </c>
      <c r="N7" s="117">
        <v>88</v>
      </c>
      <c r="O7" s="117">
        <v>91.05</v>
      </c>
      <c r="P7" s="117">
        <v>85.61</v>
      </c>
      <c r="Q7" s="117">
        <v>91</v>
      </c>
      <c r="R7" s="117">
        <v>113.91</v>
      </c>
      <c r="S7" s="117">
        <v>127.45</v>
      </c>
      <c r="T7" s="117">
        <v>193.95</v>
      </c>
      <c r="U7" s="117">
        <v>362.19</v>
      </c>
      <c r="V7" s="117">
        <v>528.88</v>
      </c>
      <c r="W7" s="117">
        <v>392.44</v>
      </c>
      <c r="X7" s="117">
        <v>174.99</v>
      </c>
      <c r="Y7" s="117">
        <v>117.22</v>
      </c>
      <c r="Z7" s="118"/>
      <c r="AA7" s="119">
        <f>IF(SUM(B7:Z7)&lt;&gt;0,AVERAGEIF(B7:Z7,"&lt;&gt;"""),"")</f>
        <v>143.20166666666665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128.30000000000001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128.30000000000001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128.30000000000001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128.30000000000001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134.1</v>
      </c>
      <c r="C23" s="133"/>
      <c r="D23" s="133">
        <v>130</v>
      </c>
      <c r="E23" s="133">
        <v>80.900000000000006</v>
      </c>
      <c r="F23" s="133">
        <v>124.4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469.4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134.1</v>
      </c>
      <c r="C24" s="135">
        <f t="shared" si="3"/>
        <v>0</v>
      </c>
      <c r="D24" s="135">
        <f t="shared" si="3"/>
        <v>130</v>
      </c>
      <c r="E24" s="135">
        <f t="shared" si="3"/>
        <v>80.900000000000006</v>
      </c>
      <c r="F24" s="135">
        <f t="shared" si="3"/>
        <v>124.4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2024-07-19T13:51:29Z</dcterms:created>
  <dcterms:modified xsi:type="dcterms:W3CDTF">2024-07-19T13:51:31Z</dcterms:modified>
</cp:coreProperties>
</file>