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<sst xmlns="http://schemas.openxmlformats.org/spreadsheetml/2006/main" count="119" uniqueCount="54">
  <si>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18/07/2024 16:39:46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</si>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</sst>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7B-4B55-9FC1-EA979DB0EE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7B-4B55-9FC1-EA979DB0EE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17B-4B55-9FC1-EA979DB0EE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0.97</c:v>
                </c:pt>
                <c:pt idx="1">
                  <c:v>0.5</c:v>
                </c:pt>
                <c:pt idx="2">
                  <c:v>0.97</c:v>
                </c:pt>
                <c:pt idx="3">
                  <c:v>1.69</c:v>
                </c:pt>
                <c:pt idx="4">
                  <c:v>1.44</c:v>
                </c:pt>
                <c:pt idx="7">
                  <c:v>0.48</c:v>
                </c:pt>
                <c:pt idx="8">
                  <c:v>0.99</c:v>
                </c:pt>
                <c:pt idx="9">
                  <c:v>1.46</c:v>
                </c:pt>
                <c:pt idx="10">
                  <c:v>0.97</c:v>
                </c:pt>
                <c:pt idx="11">
                  <c:v>1.7</c:v>
                </c:pt>
                <c:pt idx="12">
                  <c:v>2.65</c:v>
                </c:pt>
                <c:pt idx="13">
                  <c:v>0.97</c:v>
                </c:pt>
                <c:pt idx="14">
                  <c:v>0.25</c:v>
                </c:pt>
                <c:pt idx="16">
                  <c:v>1.73</c:v>
                </c:pt>
                <c:pt idx="17">
                  <c:v>0.46</c:v>
                </c:pt>
                <c:pt idx="18">
                  <c:v>1.21</c:v>
                </c:pt>
                <c:pt idx="19">
                  <c:v>0.49</c:v>
                </c:pt>
                <c:pt idx="22">
                  <c:v>0.61299999999999999</c:v>
                </c:pt>
                <c:pt idx="23">
                  <c:v>0.60599999999999998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7B-4B55-9FC1-EA979DB0EE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17B-4B55-9FC1-EA979DB0EE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7B-4B55-9FC1-EA979DB0EE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7B-4B55-9FC1-EA979DB0EE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17B-4B55-9FC1-EA979DB0EE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17B-4B55-9FC1-EA979DB0EE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40.792999999999999</c:v>
                </c:pt>
                <c:pt idx="6">
                  <c:v>47.933</c:v>
                </c:pt>
                <c:pt idx="7">
                  <c:v>7.24</c:v>
                </c:pt>
                <c:pt idx="9">
                  <c:v>34.533000000000001</c:v>
                </c:pt>
                <c:pt idx="13">
                  <c:v>50</c:v>
                </c:pt>
                <c:pt idx="14">
                  <c:v>28.99</c:v>
                </c:pt>
                <c:pt idx="15">
                  <c:v>80</c:v>
                </c:pt>
                <c:pt idx="16">
                  <c:v>27.132000000000001</c:v>
                </c:pt>
                <c:pt idx="17">
                  <c:v>33</c:v>
                </c:pt>
                <c:pt idx="18">
                  <c:v>6.8639999999999999</c:v>
                </c:pt>
                <c:pt idx="22">
                  <c:v>111.05</c:v>
                </c:pt>
                <c:pt idx="23">
                  <c:v>112.84899999999999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7B-4B55-9FC1-EA979DB0EED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17.2</c:v>
                </c:pt>
                <c:pt idx="1">
                  <c:v>15.4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7B-4B55-9FC1-EA979DB0EE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12.211</c:v>
                </c:pt>
                <c:pt idx="1">
                  <c:v>13.261000000000001</c:v>
                </c:pt>
                <c:pt idx="2">
                  <c:v>15.352000000000002</c:v>
                </c:pt>
                <c:pt idx="3">
                  <c:v>15.395</c:v>
                </c:pt>
                <c:pt idx="4">
                  <c:v>15.422000000000001</c:v>
                </c:pt>
                <c:pt idx="5">
                  <c:v>14.258000000000001</c:v>
                </c:pt>
                <c:pt idx="6">
                  <c:v>25.533000000000001</c:v>
                </c:pt>
                <c:pt idx="7">
                  <c:v>22.198999999999998</c:v>
                </c:pt>
                <c:pt idx="8">
                  <c:v>26.502999999999997</c:v>
                </c:pt>
                <c:pt idx="9">
                  <c:v>46.425000000000004</c:v>
                </c:pt>
                <c:pt idx="10">
                  <c:v>41.866999999999997</c:v>
                </c:pt>
                <c:pt idx="11">
                  <c:v>44.561999999999998</c:v>
                </c:pt>
                <c:pt idx="12">
                  <c:v>45.102000000000004</c:v>
                </c:pt>
                <c:pt idx="13">
                  <c:v>44.803999999999995</c:v>
                </c:pt>
                <c:pt idx="14">
                  <c:v>37.423000000000002</c:v>
                </c:pt>
                <c:pt idx="15">
                  <c:v>43.509</c:v>
                </c:pt>
                <c:pt idx="16">
                  <c:v>36.553999999999995</c:v>
                </c:pt>
                <c:pt idx="17">
                  <c:v>27.281000000000002</c:v>
                </c:pt>
                <c:pt idx="18">
                  <c:v>17.933000000000003</c:v>
                </c:pt>
                <c:pt idx="19">
                  <c:v>31.89</c:v>
                </c:pt>
                <c:pt idx="20">
                  <c:v>31.577999999999999</c:v>
                </c:pt>
                <c:pt idx="21">
                  <c:v>12.81</c:v>
                </c:pt>
                <c:pt idx="22">
                  <c:v>13.040000000000001</c:v>
                </c:pt>
                <c:pt idx="23">
                  <c:v>12.51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7B-4B55-9FC1-EA979DB0EE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17B-4B55-9FC1-EA979DB0EE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17B-4B55-9FC1-EA979DB0E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111.51</c:v>
                </c:pt>
                <c:pt idx="1">
                  <c:v>107.04</c:v>
                </c:pt>
                <c:pt idx="2">
                  <c:v>96.93</c:v>
                </c:pt>
                <c:pt idx="3">
                  <c:v>84.09</c:v>
                </c:pt>
                <c:pt idx="4">
                  <c:v>84.26</c:v>
                </c:pt>
                <c:pt idx="5">
                  <c:v>84.31</c:v>
                </c:pt>
                <c:pt idx="6">
                  <c:v>112.28</c:v>
                </c:pt>
                <c:pt idx="7">
                  <c:v>99</c:v>
                </c:pt>
                <c:pt idx="8">
                  <c:v>94.39</c:v>
                </c:pt>
                <c:pt idx="9">
                  <c:v>80.930000000000007</c:v>
                </c:pt>
                <c:pt idx="10">
                  <c:v>52.44</c:v>
                </c:pt>
                <c:pt idx="11">
                  <c:v>70.150000000000006</c:v>
                </c:pt>
                <c:pt idx="12">
                  <c:v>62.13</c:v>
                </c:pt>
                <c:pt idx="13">
                  <c:v>87.58</c:v>
                </c:pt>
                <c:pt idx="14">
                  <c:v>85.11</c:v>
                </c:pt>
                <c:pt idx="15">
                  <c:v>109.3</c:v>
                </c:pt>
                <c:pt idx="16">
                  <c:v>135.09</c:v>
                </c:pt>
                <c:pt idx="17">
                  <c:v>120</c:v>
                </c:pt>
                <c:pt idx="18">
                  <c:v>245.65</c:v>
                </c:pt>
                <c:pt idx="19">
                  <c:v>595.27</c:v>
                </c:pt>
                <c:pt idx="20">
                  <c:v>647.55999999999995</c:v>
                </c:pt>
                <c:pt idx="21">
                  <c:v>272.94</c:v>
                </c:pt>
                <c:pt idx="22">
                  <c:v>167.81</c:v>
                </c:pt>
                <c:pt idx="23">
                  <c:v>129.15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7B-4B55-9FC1-EA979DB0E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24-48AA-B035-35DCAED4B2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24-48AA-B035-35DCAED4B2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</c:v>
                </c:pt>
                <c:pt idx="1">
                  <c:v>1.25</c:v>
                </c:pt>
                <c:pt idx="2">
                  <c:v>32.414000000000001</c:v>
                </c:pt>
                <c:pt idx="3">
                  <c:v>1.496</c:v>
                </c:pt>
                <c:pt idx="4">
                  <c:v>0.99299999999999999</c:v>
                </c:pt>
                <c:pt idx="5">
                  <c:v>29.95</c:v>
                </c:pt>
                <c:pt idx="7">
                  <c:v>42.180000000000007</c:v>
                </c:pt>
                <c:pt idx="8">
                  <c:v>34.9</c:v>
                </c:pt>
                <c:pt idx="10">
                  <c:v>3.9</c:v>
                </c:pt>
                <c:pt idx="11">
                  <c:v>0.06</c:v>
                </c:pt>
                <c:pt idx="12">
                  <c:v>0.04</c:v>
                </c:pt>
                <c:pt idx="13">
                  <c:v>0.02</c:v>
                </c:pt>
                <c:pt idx="14">
                  <c:v>32.873999999999995</c:v>
                </c:pt>
                <c:pt idx="16">
                  <c:v>81.926000000000002</c:v>
                </c:pt>
                <c:pt idx="18">
                  <c:v>2.6</c:v>
                </c:pt>
                <c:pt idx="19">
                  <c:v>8.6999999999999994E-2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24-48AA-B035-35DCAED4B2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24.299999999999997</c:v>
                </c:pt>
                <c:pt idx="1">
                  <c:v>25.048999999999999</c:v>
                </c:pt>
                <c:pt idx="2">
                  <c:v>22.626000000000001</c:v>
                </c:pt>
                <c:pt idx="3">
                  <c:v>14.760000000000002</c:v>
                </c:pt>
                <c:pt idx="4">
                  <c:v>15.301</c:v>
                </c:pt>
                <c:pt idx="5">
                  <c:v>24.545999999999999</c:v>
                </c:pt>
                <c:pt idx="6">
                  <c:v>2.8090000000000002</c:v>
                </c:pt>
                <c:pt idx="7">
                  <c:v>24.368000000000002</c:v>
                </c:pt>
                <c:pt idx="8">
                  <c:v>20.121000000000002</c:v>
                </c:pt>
                <c:pt idx="9">
                  <c:v>14.757000000000001</c:v>
                </c:pt>
                <c:pt idx="10">
                  <c:v>28.247</c:v>
                </c:pt>
                <c:pt idx="11">
                  <c:v>16.843</c:v>
                </c:pt>
                <c:pt idx="12">
                  <c:v>16.137</c:v>
                </c:pt>
                <c:pt idx="13">
                  <c:v>12.721</c:v>
                </c:pt>
                <c:pt idx="14">
                  <c:v>44.043999999999997</c:v>
                </c:pt>
                <c:pt idx="15">
                  <c:v>14.943</c:v>
                </c:pt>
                <c:pt idx="16">
                  <c:v>11.868</c:v>
                </c:pt>
                <c:pt idx="17">
                  <c:v>6.0819999999999999</c:v>
                </c:pt>
                <c:pt idx="18">
                  <c:v>12.344999999999999</c:v>
                </c:pt>
                <c:pt idx="19">
                  <c:v>25.760999999999999</c:v>
                </c:pt>
                <c:pt idx="20">
                  <c:v>28.402000000000001</c:v>
                </c:pt>
                <c:pt idx="21">
                  <c:v>6.2849999999999993</c:v>
                </c:pt>
                <c:pt idx="22">
                  <c:v>8.2100000000000009</c:v>
                </c:pt>
                <c:pt idx="23">
                  <c:v>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24-48AA-B035-35DCAED4B2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024-48AA-B035-35DCAED4B2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24-48AA-B035-35DCAED4B2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24-48AA-B035-35DCAED4B2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24-48AA-B035-35DCAED4B2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24-48AA-B035-35DCAED4B2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024-48AA-B035-35DCAED4B2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120.7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158.6</c:v>
                </c:pt>
                <c:pt idx="16">
                  <c:v>0</c:v>
                </c:pt>
                <c:pt idx="17">
                  <c:v>49.2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114.7</c:v>
                </c:pt>
                <c:pt idx="23">
                  <c:v>120.4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24-48AA-B035-35DCAED4B2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4.7450000000000001</c:v>
                </c:pt>
                <c:pt idx="1">
                  <c:v>2.8209999999999997</c:v>
                </c:pt>
                <c:pt idx="2">
                  <c:v>2.0749999999999997</c:v>
                </c:pt>
                <c:pt idx="3">
                  <c:v>0.82899999999999996</c:v>
                </c:pt>
                <c:pt idx="4">
                  <c:v>0.56800000000000006</c:v>
                </c:pt>
                <c:pt idx="5">
                  <c:v>9.7619999999999987</c:v>
                </c:pt>
                <c:pt idx="7">
                  <c:v>13.371</c:v>
                </c:pt>
                <c:pt idx="8">
                  <c:v>22.471999999999998</c:v>
                </c:pt>
                <c:pt idx="9">
                  <c:v>7.6610000000000005</c:v>
                </c:pt>
                <c:pt idx="10">
                  <c:v>60.690000000000005</c:v>
                </c:pt>
                <c:pt idx="11">
                  <c:v>29.358999999999998</c:v>
                </c:pt>
                <c:pt idx="12">
                  <c:v>31.574999999999999</c:v>
                </c:pt>
                <c:pt idx="13">
                  <c:v>23.033000000000001</c:v>
                </c:pt>
                <c:pt idx="14">
                  <c:v>39.745000000000005</c:v>
                </c:pt>
                <c:pt idx="16">
                  <c:v>21.622</c:v>
                </c:pt>
                <c:pt idx="17">
                  <c:v>5.4480000000000004</c:v>
                </c:pt>
                <c:pt idx="18">
                  <c:v>11.061999999999999</c:v>
                </c:pt>
                <c:pt idx="19">
                  <c:v>6.532</c:v>
                </c:pt>
                <c:pt idx="20">
                  <c:v>3.1760000000000002</c:v>
                </c:pt>
                <c:pt idx="21">
                  <c:v>6.5250000000000004</c:v>
                </c:pt>
                <c:pt idx="22">
                  <c:v>1.75</c:v>
                </c:pt>
                <c:pt idx="23">
                  <c:v>2.6500000000000004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24-48AA-B035-35DCAED4B2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24-48AA-B035-35DCAED4B2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24-48AA-B035-35DCAED4B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111.51</c:v>
                </c:pt>
                <c:pt idx="1">
                  <c:v>107.04</c:v>
                </c:pt>
                <c:pt idx="2">
                  <c:v>96.93</c:v>
                </c:pt>
                <c:pt idx="3">
                  <c:v>84.09</c:v>
                </c:pt>
                <c:pt idx="4">
                  <c:v>84.26</c:v>
                </c:pt>
                <c:pt idx="5">
                  <c:v>84.31</c:v>
                </c:pt>
                <c:pt idx="6">
                  <c:v>112.28</c:v>
                </c:pt>
                <c:pt idx="7">
                  <c:v>99</c:v>
                </c:pt>
                <c:pt idx="8">
                  <c:v>94.39</c:v>
                </c:pt>
                <c:pt idx="9">
                  <c:v>80.930000000000007</c:v>
                </c:pt>
                <c:pt idx="10">
                  <c:v>52.44</c:v>
                </c:pt>
                <c:pt idx="11">
                  <c:v>70.150000000000006</c:v>
                </c:pt>
                <c:pt idx="12">
                  <c:v>62.13</c:v>
                </c:pt>
                <c:pt idx="13">
                  <c:v>87.58</c:v>
                </c:pt>
                <c:pt idx="14">
                  <c:v>85.11</c:v>
                </c:pt>
                <c:pt idx="15">
                  <c:v>109.3</c:v>
                </c:pt>
                <c:pt idx="16">
                  <c:v>135.09</c:v>
                </c:pt>
                <c:pt idx="17">
                  <c:v>120</c:v>
                </c:pt>
                <c:pt idx="18">
                  <c:v>245.65</c:v>
                </c:pt>
                <c:pt idx="19">
                  <c:v>595.27</c:v>
                </c:pt>
                <c:pt idx="20">
                  <c:v>647.55999999999995</c:v>
                </c:pt>
                <c:pt idx="21">
                  <c:v>272.94</c:v>
                </c:pt>
                <c:pt idx="22">
                  <c:v>167.81</c:v>
                </c:pt>
                <c:pt idx="23">
                  <c:v>129.15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24-48AA-B035-35DCAED4B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I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30.381</v>
      </c>
      <c r="C4" s="18">
        <v>29.161000000000001</v>
      </c>
      <c r="D4" s="18">
        <v>57.115000000000002</v>
      </c>
      <c r="E4" s="18">
        <v>17.084999999999997</v>
      </c>
      <c r="F4" s="18">
        <v>16.861999999999998</v>
      </c>
      <c r="G4" s="18">
        <v>64.257999999999996</v>
      </c>
      <c r="H4" s="18">
        <v>123.46599999999999</v>
      </c>
      <c r="I4" s="18">
        <v>79.918999999999997</v>
      </c>
      <c r="J4" s="18">
        <v>77.492999999999995</v>
      </c>
      <c r="K4" s="18">
        <v>132.41800000000001</v>
      </c>
      <c r="L4" s="18">
        <v>92.836999999999989</v>
      </c>
      <c r="M4" s="18">
        <v>46.262</v>
      </c>
      <c r="N4" s="18">
        <v>47.752000000000002</v>
      </c>
      <c r="O4" s="18">
        <v>145.77399999999997</v>
      </c>
      <c r="P4" s="18">
        <v>116.663</v>
      </c>
      <c r="Q4" s="18">
        <v>173.50899999999999</v>
      </c>
      <c r="R4" s="18">
        <v>115.416</v>
      </c>
      <c r="S4" s="18">
        <v>60.741</v>
      </c>
      <c r="T4" s="18">
        <v>26.007000000000005</v>
      </c>
      <c r="U4" s="18">
        <v>32.380000000000003</v>
      </c>
      <c r="V4" s="18">
        <v>31.577999999999999</v>
      </c>
      <c r="W4" s="18">
        <v>12.81</v>
      </c>
      <c r="X4" s="18">
        <v>124.703</v>
      </c>
      <c r="Y4" s="18">
        <v>125.965</v>
      </c>
      <c r="Z4" s="19"/>
      <c r="AA4" s="20">
        <f>SUM(B4:Z4)</f>
        <v>1780.5549999999998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111.51</v>
      </c>
      <c r="C7" s="28">
        <v>107.04</v>
      </c>
      <c r="D7" s="28">
        <v>96.93</v>
      </c>
      <c r="E7" s="28">
        <v>84.09</v>
      </c>
      <c r="F7" s="28">
        <v>84.26</v>
      </c>
      <c r="G7" s="28">
        <v>84.31</v>
      </c>
      <c r="H7" s="28">
        <v>112.28</v>
      </c>
      <c r="I7" s="28">
        <v>99</v>
      </c>
      <c r="J7" s="28">
        <v>94.39</v>
      </c>
      <c r="K7" s="28">
        <v>80.930000000000007</v>
      </c>
      <c r="L7" s="28">
        <v>52.44</v>
      </c>
      <c r="M7" s="28">
        <v>70.150000000000006</v>
      </c>
      <c r="N7" s="28">
        <v>62.13</v>
      </c>
      <c r="O7" s="28">
        <v>87.58</v>
      </c>
      <c r="P7" s="28">
        <v>85.11</v>
      </c>
      <c r="Q7" s="28">
        <v>109.3</v>
      </c>
      <c r="R7" s="28">
        <v>135.09</v>
      </c>
      <c r="S7" s="28">
        <v>120</v>
      </c>
      <c r="T7" s="28">
        <v>245.65</v>
      </c>
      <c r="U7" s="28">
        <v>595.27</v>
      </c>
      <c r="V7" s="28">
        <v>647.55999999999995</v>
      </c>
      <c r="W7" s="28">
        <v>272.94</v>
      </c>
      <c r="X7" s="28">
        <v>167.81</v>
      </c>
      <c r="Y7" s="28">
        <v>129.15</v>
      </c>
      <c r="Z7" s="29"/>
      <c r="AA7" s="30">
        <f>IF(SUM(B7:Z7)&lt;&gt;0,AVERAGEIF(B7:Z7,"&lt;&gt;"""),"")</f>
        <v>155.62166666666667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40.792999999999999</v>
      </c>
      <c r="E12" s="52"/>
      <c r="F12" s="52"/>
      <c r="G12" s="52"/>
      <c r="H12" s="52">
        <v>47.933</v>
      </c>
      <c r="I12" s="52">
        <v>7.24</v>
      </c>
      <c r="J12" s="52"/>
      <c r="K12" s="52">
        <v>34.533000000000001</v>
      </c>
      <c r="L12" s="52"/>
      <c r="M12" s="52"/>
      <c r="N12" s="52"/>
      <c r="O12" s="52">
        <v>50</v>
      </c>
      <c r="P12" s="52">
        <v>28.99</v>
      </c>
      <c r="Q12" s="52">
        <v>80</v>
      </c>
      <c r="R12" s="52">
        <v>27.132000000000001</v>
      </c>
      <c r="S12" s="52">
        <v>33</v>
      </c>
      <c r="T12" s="52">
        <v>6.8639999999999999</v>
      </c>
      <c r="U12" s="52"/>
      <c r="V12" s="52"/>
      <c r="W12" s="52"/>
      <c r="X12" s="52">
        <v>111.05</v>
      </c>
      <c r="Y12" s="52">
        <v>112.84899999999999</v>
      </c>
      <c r="Z12" s="53"/>
      <c r="AA12" s="54">
        <f t="shared" si="0"/>
        <v>580.38400000000001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12.211</v>
      </c>
      <c r="C14" s="57">
        <v>13.261000000000001</v>
      </c>
      <c r="D14" s="57">
        <v>15.352000000000002</v>
      </c>
      <c r="E14" s="57">
        <v>15.395</v>
      </c>
      <c r="F14" s="57">
        <v>15.422000000000001</v>
      </c>
      <c r="G14" s="57">
        <v>14.258000000000001</v>
      </c>
      <c r="H14" s="57">
        <v>25.533000000000001</v>
      </c>
      <c r="I14" s="57">
        <v>22.198999999999998</v>
      </c>
      <c r="J14" s="57">
        <v>26.502999999999997</v>
      </c>
      <c r="K14" s="57">
        <v>46.425000000000004</v>
      </c>
      <c r="L14" s="57">
        <v>41.866999999999997</v>
      </c>
      <c r="M14" s="57">
        <v>44.561999999999998</v>
      </c>
      <c r="N14" s="57">
        <v>45.102000000000004</v>
      </c>
      <c r="O14" s="57">
        <v>44.803999999999995</v>
      </c>
      <c r="P14" s="57">
        <v>37.423000000000002</v>
      </c>
      <c r="Q14" s="57">
        <v>43.509</v>
      </c>
      <c r="R14" s="57">
        <v>36.553999999999995</v>
      </c>
      <c r="S14" s="57">
        <v>27.281000000000002</v>
      </c>
      <c r="T14" s="57">
        <v>17.933000000000003</v>
      </c>
      <c r="U14" s="57">
        <v>31.89</v>
      </c>
      <c r="V14" s="57">
        <v>31.577999999999999</v>
      </c>
      <c r="W14" s="57">
        <v>12.81</v>
      </c>
      <c r="X14" s="57">
        <v>13.040000000000001</v>
      </c>
      <c r="Y14" s="57">
        <v>12.51</v>
      </c>
      <c r="Z14" s="58"/>
      <c r="AA14" s="59">
        <f t="shared" si="0"/>
        <v>647.4219999999998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12.211</v>
      </c>
      <c r="C16" s="62">
        <f t="shared" si="1"/>
        <v>13.261000000000001</v>
      </c>
      <c r="D16" s="62">
        <f t="shared" si="1"/>
        <v>56.145000000000003</v>
      </c>
      <c r="E16" s="62">
        <f t="shared" si="1"/>
        <v>15.395</v>
      </c>
      <c r="F16" s="62">
        <f t="shared" si="1"/>
        <v>15.422000000000001</v>
      </c>
      <c r="G16" s="62">
        <f t="shared" si="1"/>
        <v>14.258000000000001</v>
      </c>
      <c r="H16" s="62">
        <f t="shared" si="1"/>
        <v>73.466000000000008</v>
      </c>
      <c r="I16" s="62">
        <f t="shared" si="1"/>
        <v>29.439</v>
      </c>
      <c r="J16" s="62">
        <f t="shared" si="1"/>
        <v>26.502999999999997</v>
      </c>
      <c r="K16" s="62">
        <f t="shared" si="1"/>
        <v>80.957999999999998</v>
      </c>
      <c r="L16" s="62">
        <f t="shared" si="1"/>
        <v>41.866999999999997</v>
      </c>
      <c r="M16" s="62">
        <f t="shared" si="1"/>
        <v>44.561999999999998</v>
      </c>
      <c r="N16" s="62">
        <f t="shared" si="1"/>
        <v>45.102000000000004</v>
      </c>
      <c r="O16" s="62">
        <f t="shared" si="1"/>
        <v>94.804000000000002</v>
      </c>
      <c r="P16" s="62">
        <f t="shared" si="1"/>
        <v>66.412999999999997</v>
      </c>
      <c r="Q16" s="62">
        <f t="shared" si="1"/>
        <v>123.509</v>
      </c>
      <c r="R16" s="62">
        <f t="shared" si="1"/>
        <v>63.685999999999993</v>
      </c>
      <c r="S16" s="62">
        <f t="shared" si="1"/>
        <v>60.281000000000006</v>
      </c>
      <c r="T16" s="62">
        <f t="shared" si="1"/>
        <v>24.797000000000004</v>
      </c>
      <c r="U16" s="62">
        <f t="shared" si="1"/>
        <v>31.89</v>
      </c>
      <c r="V16" s="62">
        <f t="shared" si="1"/>
        <v>31.577999999999999</v>
      </c>
      <c r="W16" s="62">
        <f t="shared" si="1"/>
        <v>12.81</v>
      </c>
      <c r="X16" s="62">
        <f t="shared" si="1"/>
        <v>124.09</v>
      </c>
      <c r="Y16" s="62">
        <f t="shared" si="1"/>
        <v>125.35899999999999</v>
      </c>
      <c r="Z16" s="63" t="str">
        <f t="shared" si="1"/>
        <v/>
      </c>
      <c r="AA16" s="64">
        <f>SUM(AA10:AA15)</f>
        <v>1227.8059999999998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50</v>
      </c>
      <c r="H19" s="72">
        <v>50</v>
      </c>
      <c r="I19" s="72">
        <v>50</v>
      </c>
      <c r="J19" s="72">
        <v>50</v>
      </c>
      <c r="K19" s="72">
        <v>50</v>
      </c>
      <c r="L19" s="72">
        <v>50</v>
      </c>
      <c r="M19" s="72"/>
      <c r="N19" s="72"/>
      <c r="O19" s="72">
        <v>50</v>
      </c>
      <c r="P19" s="72">
        <v>50</v>
      </c>
      <c r="Q19" s="72">
        <v>50</v>
      </c>
      <c r="R19" s="72">
        <v>50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500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0.97</v>
      </c>
      <c r="C21" s="81">
        <v>0.5</v>
      </c>
      <c r="D21" s="81">
        <v>0.97</v>
      </c>
      <c r="E21" s="81">
        <v>1.69</v>
      </c>
      <c r="F21" s="81">
        <v>1.44</v>
      </c>
      <c r="G21" s="81"/>
      <c r="H21" s="81"/>
      <c r="I21" s="81">
        <v>0.48</v>
      </c>
      <c r="J21" s="81">
        <v>0.99</v>
      </c>
      <c r="K21" s="81">
        <v>1.46</v>
      </c>
      <c r="L21" s="81">
        <v>0.97</v>
      </c>
      <c r="M21" s="81">
        <v>1.7</v>
      </c>
      <c r="N21" s="81">
        <v>2.65</v>
      </c>
      <c r="O21" s="81">
        <v>0.97</v>
      </c>
      <c r="P21" s="81">
        <v>0.25</v>
      </c>
      <c r="Q21" s="81"/>
      <c r="R21" s="81">
        <v>1.73</v>
      </c>
      <c r="S21" s="81">
        <v>0.46</v>
      </c>
      <c r="T21" s="81">
        <v>1.21</v>
      </c>
      <c r="U21" s="81">
        <v>0.49</v>
      </c>
      <c r="V21" s="81"/>
      <c r="W21" s="81"/>
      <c r="X21" s="81">
        <v>0.61299999999999999</v>
      </c>
      <c r="Y21" s="81">
        <v>0.60599999999999998</v>
      </c>
      <c r="Z21" s="78"/>
      <c r="AA21" s="79">
        <f t="shared" si="2"/>
        <v>20.149000000000001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0.97</v>
      </c>
      <c r="C26" s="88">
        <f t="shared" si="3"/>
        <v>0.5</v>
      </c>
      <c r="D26" s="88">
        <f t="shared" si="3"/>
        <v>0.97</v>
      </c>
      <c r="E26" s="88">
        <f t="shared" si="3"/>
        <v>1.69</v>
      </c>
      <c r="F26" s="88">
        <f t="shared" si="3"/>
        <v>1.44</v>
      </c>
      <c r="G26" s="88">
        <f t="shared" si="3"/>
        <v>50</v>
      </c>
      <c r="H26" s="88">
        <f t="shared" si="3"/>
        <v>50</v>
      </c>
      <c r="I26" s="88">
        <f t="shared" si="3"/>
        <v>50.48</v>
      </c>
      <c r="J26" s="88">
        <f t="shared" si="3"/>
        <v>50.99</v>
      </c>
      <c r="K26" s="88">
        <f t="shared" si="3"/>
        <v>51.46</v>
      </c>
      <c r="L26" s="88">
        <f t="shared" si="3"/>
        <v>50.97</v>
      </c>
      <c r="M26" s="88">
        <f t="shared" si="3"/>
        <v>1.7</v>
      </c>
      <c r="N26" s="88">
        <f t="shared" si="3"/>
        <v>2.65</v>
      </c>
      <c r="O26" s="88">
        <f t="shared" si="3"/>
        <v>50.97</v>
      </c>
      <c r="P26" s="88">
        <f t="shared" si="3"/>
        <v>50.25</v>
      </c>
      <c r="Q26" s="88">
        <f t="shared" si="3"/>
        <v>50</v>
      </c>
      <c r="R26" s="88">
        <f t="shared" si="3"/>
        <v>51.73</v>
      </c>
      <c r="S26" s="88">
        <f t="shared" si="3"/>
        <v>0.46</v>
      </c>
      <c r="T26" s="88">
        <f t="shared" si="3"/>
        <v>1.21</v>
      </c>
      <c r="U26" s="88">
        <f t="shared" si="3"/>
        <v>0.49</v>
      </c>
      <c r="V26" s="88">
        <f t="shared" si="3"/>
        <v>0</v>
      </c>
      <c r="W26" s="88">
        <f t="shared" si="3"/>
        <v>0</v>
      </c>
      <c r="X26" s="88">
        <f t="shared" si="3"/>
        <v>0.61299999999999999</v>
      </c>
      <c r="Y26" s="88">
        <f t="shared" si="3"/>
        <v>0.60599999999999998</v>
      </c>
      <c r="Z26" s="89" t="str">
        <f t="shared" si="3"/>
        <v/>
      </c>
      <c r="AA26" s="90">
        <f>SUM(AA19:AA25)</f>
        <v>520.149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13.180999999999999</v>
      </c>
      <c r="C30" s="77">
        <v>13.760999999999999</v>
      </c>
      <c r="D30" s="77">
        <v>57.115000000000002</v>
      </c>
      <c r="E30" s="77">
        <v>17.085000000000001</v>
      </c>
      <c r="F30" s="77">
        <v>16.861999999999998</v>
      </c>
      <c r="G30" s="77">
        <v>64.257999999999996</v>
      </c>
      <c r="H30" s="77">
        <v>123.46599999999999</v>
      </c>
      <c r="I30" s="77">
        <v>79.918999999999997</v>
      </c>
      <c r="J30" s="77">
        <v>77.492999999999995</v>
      </c>
      <c r="K30" s="77">
        <v>132.41800000000001</v>
      </c>
      <c r="L30" s="77">
        <v>92.837000000000003</v>
      </c>
      <c r="M30" s="77">
        <v>46.262</v>
      </c>
      <c r="N30" s="77">
        <v>47.752000000000002</v>
      </c>
      <c r="O30" s="77">
        <v>145.774</v>
      </c>
      <c r="P30" s="77">
        <v>116.663</v>
      </c>
      <c r="Q30" s="77">
        <v>173.50899999999999</v>
      </c>
      <c r="R30" s="77">
        <v>115.416</v>
      </c>
      <c r="S30" s="77">
        <v>60.741</v>
      </c>
      <c r="T30" s="77">
        <v>26.007000000000001</v>
      </c>
      <c r="U30" s="77">
        <v>32.380000000000003</v>
      </c>
      <c r="V30" s="77">
        <v>31.577999999999999</v>
      </c>
      <c r="W30" s="77">
        <v>12.81</v>
      </c>
      <c r="X30" s="77">
        <v>124.703</v>
      </c>
      <c r="Y30" s="77">
        <v>125.965</v>
      </c>
      <c r="Z30" s="78"/>
      <c r="AA30" s="79">
        <f>SUM(B30:Z30)</f>
        <v>1747.9549999999997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13.180999999999999</v>
      </c>
      <c r="C32" s="62">
        <f t="shared" ref="C32:Z32" si="4">IF(LEN(C$2)&gt;0,SUM(C29:C31),"")</f>
        <v>13.760999999999999</v>
      </c>
      <c r="D32" s="62">
        <f t="shared" si="4"/>
        <v>57.115000000000002</v>
      </c>
      <c r="E32" s="62">
        <f t="shared" si="4"/>
        <v>17.085000000000001</v>
      </c>
      <c r="F32" s="62">
        <f t="shared" si="4"/>
        <v>16.861999999999998</v>
      </c>
      <c r="G32" s="62">
        <f t="shared" si="4"/>
        <v>64.257999999999996</v>
      </c>
      <c r="H32" s="62">
        <f t="shared" si="4"/>
        <v>123.46599999999999</v>
      </c>
      <c r="I32" s="62">
        <f t="shared" si="4"/>
        <v>79.918999999999997</v>
      </c>
      <c r="J32" s="62">
        <f t="shared" si="4"/>
        <v>77.492999999999995</v>
      </c>
      <c r="K32" s="62">
        <f t="shared" si="4"/>
        <v>132.41800000000001</v>
      </c>
      <c r="L32" s="62">
        <f t="shared" si="4"/>
        <v>92.837000000000003</v>
      </c>
      <c r="M32" s="62">
        <f t="shared" si="4"/>
        <v>46.262</v>
      </c>
      <c r="N32" s="62">
        <f t="shared" si="4"/>
        <v>47.752000000000002</v>
      </c>
      <c r="O32" s="62">
        <f t="shared" si="4"/>
        <v>145.774</v>
      </c>
      <c r="P32" s="62">
        <f t="shared" si="4"/>
        <v>116.663</v>
      </c>
      <c r="Q32" s="62">
        <f t="shared" si="4"/>
        <v>173.50899999999999</v>
      </c>
      <c r="R32" s="62">
        <f t="shared" si="4"/>
        <v>115.416</v>
      </c>
      <c r="S32" s="62">
        <f t="shared" si="4"/>
        <v>60.741</v>
      </c>
      <c r="T32" s="62">
        <f t="shared" si="4"/>
        <v>26.007000000000001</v>
      </c>
      <c r="U32" s="62">
        <f t="shared" si="4"/>
        <v>32.380000000000003</v>
      </c>
      <c r="V32" s="62">
        <f t="shared" si="4"/>
        <v>31.577999999999999</v>
      </c>
      <c r="W32" s="62">
        <f t="shared" si="4"/>
        <v>12.81</v>
      </c>
      <c r="X32" s="62">
        <f t="shared" si="4"/>
        <v>124.703</v>
      </c>
      <c r="Y32" s="62">
        <f t="shared" si="4"/>
        <v>125.965</v>
      </c>
      <c r="Z32" s="63" t="str">
        <f t="shared" si="4"/>
        <v/>
      </c>
      <c r="AA32" s="64">
        <f>SUM(AA29:AA31)</f>
        <v>1747.9549999999997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17.2</v>
      </c>
      <c r="C39" s="99">
        <v>15.4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32.6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17.2</v>
      </c>
      <c r="C40" s="88">
        <f t="shared" si="6"/>
        <v>15.4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17.2</v>
      </c>
      <c r="C47" s="99">
        <v>15.4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17.2</v>
      </c>
      <c r="C49" s="88">
        <f t="shared" ref="C49:Z49" si="8">IF(LEN(C$2)&gt;0,SUM(C43:C48),"")</f>
        <v>15.4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30.381</v>
      </c>
      <c r="C52" s="88">
        <f t="shared" si="10"/>
        <v>29.161000000000001</v>
      </c>
      <c r="D52" s="88">
        <f t="shared" si="10"/>
        <v>57.115000000000002</v>
      </c>
      <c r="E52" s="88">
        <f t="shared" si="10"/>
        <v>17.085000000000001</v>
      </c>
      <c r="F52" s="88">
        <f t="shared" si="10"/>
        <v>16.862000000000002</v>
      </c>
      <c r="G52" s="88">
        <f t="shared" si="10"/>
        <v>64.257999999999996</v>
      </c>
      <c r="H52" s="88">
        <f t="shared" si="10"/>
        <v>123.46600000000001</v>
      </c>
      <c r="I52" s="88">
        <f t="shared" si="10"/>
        <v>79.918999999999997</v>
      </c>
      <c r="J52" s="88">
        <f t="shared" si="10"/>
        <v>77.492999999999995</v>
      </c>
      <c r="K52" s="88">
        <f t="shared" si="10"/>
        <v>132.41800000000001</v>
      </c>
      <c r="L52" s="88">
        <f t="shared" si="10"/>
        <v>92.836999999999989</v>
      </c>
      <c r="M52" s="88">
        <f t="shared" si="10"/>
        <v>46.262</v>
      </c>
      <c r="N52" s="88">
        <f t="shared" si="10"/>
        <v>47.752000000000002</v>
      </c>
      <c r="O52" s="88">
        <f t="shared" si="10"/>
        <v>145.774</v>
      </c>
      <c r="P52" s="88">
        <f t="shared" si="10"/>
        <v>116.663</v>
      </c>
      <c r="Q52" s="88">
        <f t="shared" si="10"/>
        <v>173.50900000000001</v>
      </c>
      <c r="R52" s="88">
        <f t="shared" si="10"/>
        <v>115.416</v>
      </c>
      <c r="S52" s="88">
        <f t="shared" si="10"/>
        <v>60.741000000000007</v>
      </c>
      <c r="T52" s="88">
        <f t="shared" si="10"/>
        <v>26.007000000000005</v>
      </c>
      <c r="U52" s="88">
        <f t="shared" si="10"/>
        <v>32.380000000000003</v>
      </c>
      <c r="V52" s="88">
        <f t="shared" si="10"/>
        <v>31.577999999999999</v>
      </c>
      <c r="W52" s="88">
        <f t="shared" si="10"/>
        <v>12.81</v>
      </c>
      <c r="X52" s="88">
        <f t="shared" si="10"/>
        <v>124.703</v>
      </c>
      <c r="Y52" s="88">
        <f t="shared" si="10"/>
        <v>125.96499999999999</v>
      </c>
      <c r="Z52" s="89" t="str">
        <f t="shared" si="10"/>
        <v/>
      </c>
      <c r="AA52" s="104">
        <f>SUM(B52:Z52)</f>
        <v>1780.5549999999998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AA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30.344999999999999</v>
      </c>
      <c r="C4" s="18">
        <v>29.120000000000005</v>
      </c>
      <c r="D4" s="18">
        <v>57.115000000000009</v>
      </c>
      <c r="E4" s="18">
        <v>17.085000000000001</v>
      </c>
      <c r="F4" s="18">
        <v>16.861999999999998</v>
      </c>
      <c r="G4" s="18">
        <v>64.25800000000001</v>
      </c>
      <c r="H4" s="18">
        <v>123.509</v>
      </c>
      <c r="I4" s="18">
        <v>79.919000000000011</v>
      </c>
      <c r="J4" s="18">
        <v>77.492999999999995</v>
      </c>
      <c r="K4" s="18">
        <v>132.41800000000001</v>
      </c>
      <c r="L4" s="18">
        <v>92.836999999999989</v>
      </c>
      <c r="M4" s="18">
        <v>46.262</v>
      </c>
      <c r="N4" s="18">
        <v>47.752000000000002</v>
      </c>
      <c r="O4" s="18">
        <v>145.774</v>
      </c>
      <c r="P4" s="18">
        <v>116.66299999999998</v>
      </c>
      <c r="Q4" s="18">
        <v>173.54300000000001</v>
      </c>
      <c r="R4" s="18">
        <v>115.41600000000001</v>
      </c>
      <c r="S4" s="18">
        <v>60.730000000000004</v>
      </c>
      <c r="T4" s="18">
        <v>26.006999999999998</v>
      </c>
      <c r="U4" s="18">
        <v>32.379999999999995</v>
      </c>
      <c r="V4" s="18">
        <v>31.577999999999996</v>
      </c>
      <c r="W4" s="18">
        <v>12.81</v>
      </c>
      <c r="X4" s="18">
        <v>124.66</v>
      </c>
      <c r="Y4" s="18">
        <v>126.01</v>
      </c>
      <c r="Z4" s="19"/>
      <c r="AA4" s="20">
        <f>SUM(B4:Z4)</f>
        <v>1780.5459999999998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111.51</v>
      </c>
      <c r="C7" s="28">
        <v>107.04</v>
      </c>
      <c r="D7" s="28">
        <v>96.93</v>
      </c>
      <c r="E7" s="28">
        <v>84.09</v>
      </c>
      <c r="F7" s="28">
        <v>84.26</v>
      </c>
      <c r="G7" s="28">
        <v>84.31</v>
      </c>
      <c r="H7" s="28">
        <v>112.28</v>
      </c>
      <c r="I7" s="28">
        <v>99</v>
      </c>
      <c r="J7" s="28">
        <v>94.39</v>
      </c>
      <c r="K7" s="28">
        <v>80.930000000000007</v>
      </c>
      <c r="L7" s="28">
        <v>52.44</v>
      </c>
      <c r="M7" s="28">
        <v>70.150000000000006</v>
      </c>
      <c r="N7" s="28">
        <v>62.13</v>
      </c>
      <c r="O7" s="28">
        <v>87.58</v>
      </c>
      <c r="P7" s="28">
        <v>85.11</v>
      </c>
      <c r="Q7" s="28">
        <v>109.3</v>
      </c>
      <c r="R7" s="28">
        <v>135.09</v>
      </c>
      <c r="S7" s="28">
        <v>120</v>
      </c>
      <c r="T7" s="28">
        <v>245.65</v>
      </c>
      <c r="U7" s="28">
        <v>595.27</v>
      </c>
      <c r="V7" s="28">
        <v>647.55999999999995</v>
      </c>
      <c r="W7" s="28">
        <v>272.94</v>
      </c>
      <c r="X7" s="28">
        <v>167.81</v>
      </c>
      <c r="Y7" s="28">
        <v>129.15</v>
      </c>
      <c r="Z7" s="29"/>
      <c r="AA7" s="30">
        <f>IF(SUM(B7:Z7)&lt;&gt;0,AVERAGEIF(B7:Z7,"&lt;&gt;"""),"")</f>
        <v>155.62166666666667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4.7450000000000001</v>
      </c>
      <c r="C14" s="57">
        <v>2.8209999999999997</v>
      </c>
      <c r="D14" s="57">
        <v>2.0749999999999997</v>
      </c>
      <c r="E14" s="57">
        <v>0.82899999999999996</v>
      </c>
      <c r="F14" s="57">
        <v>0.56800000000000006</v>
      </c>
      <c r="G14" s="57">
        <v>9.7619999999999987</v>
      </c>
      <c r="H14" s="57"/>
      <c r="I14" s="57">
        <v>13.371</v>
      </c>
      <c r="J14" s="57">
        <v>22.471999999999998</v>
      </c>
      <c r="K14" s="57">
        <v>7.6610000000000005</v>
      </c>
      <c r="L14" s="57">
        <v>60.690000000000005</v>
      </c>
      <c r="M14" s="57">
        <v>29.358999999999998</v>
      </c>
      <c r="N14" s="57">
        <v>31.574999999999999</v>
      </c>
      <c r="O14" s="57">
        <v>23.033000000000001</v>
      </c>
      <c r="P14" s="57">
        <v>39.745000000000005</v>
      </c>
      <c r="Q14" s="57"/>
      <c r="R14" s="57">
        <v>21.622</v>
      </c>
      <c r="S14" s="57">
        <v>5.4480000000000004</v>
      </c>
      <c r="T14" s="57">
        <v>11.061999999999999</v>
      </c>
      <c r="U14" s="57">
        <v>6.532</v>
      </c>
      <c r="V14" s="57">
        <v>3.1760000000000002</v>
      </c>
      <c r="W14" s="57">
        <v>6.5250000000000004</v>
      </c>
      <c r="X14" s="57">
        <v>1.75</v>
      </c>
      <c r="Y14" s="57">
        <v>2.6500000000000004</v>
      </c>
      <c r="Z14" s="58"/>
      <c r="AA14" s="59">
        <f t="shared" si="0"/>
        <v>307.47099999999995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4.7450000000000001</v>
      </c>
      <c r="C16" s="62">
        <f t="shared" ref="C16:Z16" si="1">IF(LEN(C$2)&gt;0,SUM(C10:C15),"")</f>
        <v>2.8209999999999997</v>
      </c>
      <c r="D16" s="62">
        <f t="shared" si="1"/>
        <v>2.0749999999999997</v>
      </c>
      <c r="E16" s="62">
        <f t="shared" si="1"/>
        <v>0.82899999999999996</v>
      </c>
      <c r="F16" s="62">
        <f t="shared" si="1"/>
        <v>0.56800000000000006</v>
      </c>
      <c r="G16" s="62">
        <f t="shared" si="1"/>
        <v>9.7619999999999987</v>
      </c>
      <c r="H16" s="62">
        <f t="shared" si="1"/>
        <v>0</v>
      </c>
      <c r="I16" s="62">
        <f t="shared" si="1"/>
        <v>13.371</v>
      </c>
      <c r="J16" s="62">
        <f t="shared" si="1"/>
        <v>22.471999999999998</v>
      </c>
      <c r="K16" s="62">
        <f t="shared" si="1"/>
        <v>7.6610000000000005</v>
      </c>
      <c r="L16" s="62">
        <f t="shared" si="1"/>
        <v>60.690000000000005</v>
      </c>
      <c r="M16" s="62">
        <f t="shared" si="1"/>
        <v>29.358999999999998</v>
      </c>
      <c r="N16" s="62">
        <f t="shared" si="1"/>
        <v>31.574999999999999</v>
      </c>
      <c r="O16" s="62">
        <f t="shared" si="1"/>
        <v>23.033000000000001</v>
      </c>
      <c r="P16" s="62">
        <f t="shared" si="1"/>
        <v>39.745000000000005</v>
      </c>
      <c r="Q16" s="62">
        <f t="shared" si="1"/>
        <v>0</v>
      </c>
      <c r="R16" s="62">
        <f t="shared" si="1"/>
        <v>21.622</v>
      </c>
      <c r="S16" s="62">
        <f t="shared" si="1"/>
        <v>5.4480000000000004</v>
      </c>
      <c r="T16" s="62">
        <f t="shared" si="1"/>
        <v>11.061999999999999</v>
      </c>
      <c r="U16" s="62">
        <f t="shared" si="1"/>
        <v>6.532</v>
      </c>
      <c r="V16" s="62">
        <f t="shared" si="1"/>
        <v>3.1760000000000002</v>
      </c>
      <c r="W16" s="62">
        <f t="shared" si="1"/>
        <v>6.5250000000000004</v>
      </c>
      <c r="X16" s="62">
        <f t="shared" si="1"/>
        <v>1.75</v>
      </c>
      <c r="Y16" s="62">
        <f t="shared" si="1"/>
        <v>2.6500000000000004</v>
      </c>
      <c r="Z16" s="63" t="str">
        <f t="shared" si="1"/>
        <v/>
      </c>
      <c r="AA16" s="64">
        <f>SUM(AA10:AA15)</f>
        <v>307.47099999999995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1.3</v>
      </c>
      <c r="C20" s="77">
        <v>1.25</v>
      </c>
      <c r="D20" s="77">
        <v>32.414000000000001</v>
      </c>
      <c r="E20" s="77">
        <v>1.496</v>
      </c>
      <c r="F20" s="77">
        <v>0.99299999999999999</v>
      </c>
      <c r="G20" s="77">
        <v>29.95</v>
      </c>
      <c r="H20" s="77"/>
      <c r="I20" s="77">
        <v>42.180000000000007</v>
      </c>
      <c r="J20" s="77">
        <v>34.9</v>
      </c>
      <c r="K20" s="77"/>
      <c r="L20" s="77">
        <v>3.9</v>
      </c>
      <c r="M20" s="77">
        <v>0.06</v>
      </c>
      <c r="N20" s="77">
        <v>0.04</v>
      </c>
      <c r="O20" s="77">
        <v>0.02</v>
      </c>
      <c r="P20" s="77">
        <v>32.873999999999995</v>
      </c>
      <c r="Q20" s="77"/>
      <c r="R20" s="77">
        <v>81.926000000000002</v>
      </c>
      <c r="S20" s="77"/>
      <c r="T20" s="77">
        <v>2.6</v>
      </c>
      <c r="U20" s="77">
        <v>8.6999999999999994E-2</v>
      </c>
      <c r="V20" s="77"/>
      <c r="W20" s="77"/>
      <c r="X20" s="77"/>
      <c r="Y20" s="77"/>
      <c r="Z20" s="78"/>
      <c r="AA20" s="79">
        <f t="shared" si="2"/>
        <v>265.99</v>
      </c>
    </row>
    <row r="21" spans="1:27" ht="24.95" customHeight="1" x14ac:dyDescent="0.2">
      <c r="A21" s="75" t="s">
        <v>16</v>
      </c>
      <c r="B21" s="80">
        <v>24.299999999999997</v>
      </c>
      <c r="C21" s="81">
        <v>25.048999999999999</v>
      </c>
      <c r="D21" s="81">
        <v>22.626000000000001</v>
      </c>
      <c r="E21" s="81">
        <v>14.760000000000002</v>
      </c>
      <c r="F21" s="81">
        <v>15.301</v>
      </c>
      <c r="G21" s="81">
        <v>24.545999999999999</v>
      </c>
      <c r="H21" s="81">
        <v>2.8090000000000002</v>
      </c>
      <c r="I21" s="81">
        <v>24.368000000000002</v>
      </c>
      <c r="J21" s="81">
        <v>20.121000000000002</v>
      </c>
      <c r="K21" s="81">
        <v>14.757000000000001</v>
      </c>
      <c r="L21" s="81">
        <v>28.247</v>
      </c>
      <c r="M21" s="81">
        <v>16.843</v>
      </c>
      <c r="N21" s="81">
        <v>16.137</v>
      </c>
      <c r="O21" s="81">
        <v>12.721</v>
      </c>
      <c r="P21" s="81">
        <v>44.043999999999997</v>
      </c>
      <c r="Q21" s="81">
        <v>14.943</v>
      </c>
      <c r="R21" s="81">
        <v>11.868</v>
      </c>
      <c r="S21" s="81">
        <v>6.0819999999999999</v>
      </c>
      <c r="T21" s="81">
        <v>12.344999999999999</v>
      </c>
      <c r="U21" s="81">
        <v>25.760999999999999</v>
      </c>
      <c r="V21" s="81">
        <v>28.402000000000001</v>
      </c>
      <c r="W21" s="81">
        <v>6.2849999999999993</v>
      </c>
      <c r="X21" s="81">
        <v>8.2100000000000009</v>
      </c>
      <c r="Y21" s="81">
        <v>2.96</v>
      </c>
      <c r="Z21" s="78"/>
      <c r="AA21" s="79">
        <f t="shared" si="2"/>
        <v>423.48499999999996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/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25.599999999999998</v>
      </c>
      <c r="C26" s="88">
        <f t="shared" ref="C26:Z26" si="3">IF(LEN(C$2)&gt;0,SUM(C19:C25),"")</f>
        <v>26.298999999999999</v>
      </c>
      <c r="D26" s="88">
        <f t="shared" si="3"/>
        <v>55.040000000000006</v>
      </c>
      <c r="E26" s="88">
        <f t="shared" si="3"/>
        <v>16.256</v>
      </c>
      <c r="F26" s="88">
        <f t="shared" si="3"/>
        <v>16.294</v>
      </c>
      <c r="G26" s="88">
        <f t="shared" si="3"/>
        <v>54.495999999999995</v>
      </c>
      <c r="H26" s="88">
        <f t="shared" si="3"/>
        <v>2.8090000000000002</v>
      </c>
      <c r="I26" s="88">
        <f t="shared" si="3"/>
        <v>66.548000000000002</v>
      </c>
      <c r="J26" s="88">
        <f t="shared" si="3"/>
        <v>55.021000000000001</v>
      </c>
      <c r="K26" s="88">
        <f t="shared" si="3"/>
        <v>124.75700000000001</v>
      </c>
      <c r="L26" s="88">
        <f t="shared" si="3"/>
        <v>32.146999999999998</v>
      </c>
      <c r="M26" s="88">
        <f t="shared" si="3"/>
        <v>16.902999999999999</v>
      </c>
      <c r="N26" s="88">
        <f t="shared" si="3"/>
        <v>16.177</v>
      </c>
      <c r="O26" s="88">
        <f t="shared" si="3"/>
        <v>122.741</v>
      </c>
      <c r="P26" s="88">
        <f t="shared" si="3"/>
        <v>76.917999999999992</v>
      </c>
      <c r="Q26" s="88">
        <f t="shared" si="3"/>
        <v>14.943</v>
      </c>
      <c r="R26" s="88">
        <f t="shared" si="3"/>
        <v>93.793999999999997</v>
      </c>
      <c r="S26" s="88">
        <f t="shared" si="3"/>
        <v>6.0819999999999999</v>
      </c>
      <c r="T26" s="88">
        <f t="shared" si="3"/>
        <v>14.944999999999999</v>
      </c>
      <c r="U26" s="88">
        <f t="shared" si="3"/>
        <v>25.847999999999999</v>
      </c>
      <c r="V26" s="88">
        <f t="shared" si="3"/>
        <v>28.402000000000001</v>
      </c>
      <c r="W26" s="88">
        <f t="shared" si="3"/>
        <v>6.2849999999999993</v>
      </c>
      <c r="X26" s="88">
        <f t="shared" si="3"/>
        <v>8.2100000000000009</v>
      </c>
      <c r="Y26" s="88">
        <f t="shared" si="3"/>
        <v>2.96</v>
      </c>
      <c r="Z26" s="89" t="str">
        <f t="shared" si="3"/>
        <v/>
      </c>
      <c r="AA26" s="90">
        <f>SUM(AA19:AA25)</f>
        <v>909.47499999999991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30.344999999999999</v>
      </c>
      <c r="C30" s="77">
        <v>29.12</v>
      </c>
      <c r="D30" s="77">
        <v>57.115000000000002</v>
      </c>
      <c r="E30" s="77">
        <v>17.085000000000001</v>
      </c>
      <c r="F30" s="77">
        <v>16.861999999999998</v>
      </c>
      <c r="G30" s="77">
        <v>64.257999999999996</v>
      </c>
      <c r="H30" s="77">
        <v>2.8090000000000002</v>
      </c>
      <c r="I30" s="77">
        <v>79.918999999999997</v>
      </c>
      <c r="J30" s="77">
        <v>77.492999999999995</v>
      </c>
      <c r="K30" s="77">
        <v>132.41800000000001</v>
      </c>
      <c r="L30" s="77">
        <v>92.837000000000003</v>
      </c>
      <c r="M30" s="77">
        <v>46.262</v>
      </c>
      <c r="N30" s="77">
        <v>47.752000000000002</v>
      </c>
      <c r="O30" s="77">
        <v>145.774</v>
      </c>
      <c r="P30" s="77">
        <v>116.663</v>
      </c>
      <c r="Q30" s="77">
        <v>14.943</v>
      </c>
      <c r="R30" s="77">
        <v>115.416</v>
      </c>
      <c r="S30" s="77">
        <v>11.53</v>
      </c>
      <c r="T30" s="77">
        <v>26.007000000000001</v>
      </c>
      <c r="U30" s="77">
        <v>32.380000000000003</v>
      </c>
      <c r="V30" s="77">
        <v>31.577999999999999</v>
      </c>
      <c r="W30" s="77">
        <v>12.81</v>
      </c>
      <c r="X30" s="77">
        <v>9.9600000000000009</v>
      </c>
      <c r="Y30" s="77">
        <v>5.61</v>
      </c>
      <c r="Z30" s="78"/>
      <c r="AA30" s="79">
        <f>SUM(B30:Z30)</f>
        <v>1216.9460000000001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30.344999999999999</v>
      </c>
      <c r="C32" s="62">
        <f t="shared" ref="C32:Z32" si="4">IF(LEN(C$2)&gt;0,SUM(C29:C31),"")</f>
        <v>29.12</v>
      </c>
      <c r="D32" s="62">
        <f t="shared" si="4"/>
        <v>57.115000000000002</v>
      </c>
      <c r="E32" s="62">
        <f t="shared" si="4"/>
        <v>17.085000000000001</v>
      </c>
      <c r="F32" s="62">
        <f t="shared" si="4"/>
        <v>16.861999999999998</v>
      </c>
      <c r="G32" s="62">
        <f t="shared" si="4"/>
        <v>64.257999999999996</v>
      </c>
      <c r="H32" s="62">
        <f t="shared" si="4"/>
        <v>2.8090000000000002</v>
      </c>
      <c r="I32" s="62">
        <f t="shared" si="4"/>
        <v>79.918999999999997</v>
      </c>
      <c r="J32" s="62">
        <f t="shared" si="4"/>
        <v>77.492999999999995</v>
      </c>
      <c r="K32" s="62">
        <f t="shared" si="4"/>
        <v>132.41800000000001</v>
      </c>
      <c r="L32" s="62">
        <f t="shared" si="4"/>
        <v>92.837000000000003</v>
      </c>
      <c r="M32" s="62">
        <f t="shared" si="4"/>
        <v>46.262</v>
      </c>
      <c r="N32" s="62">
        <f t="shared" si="4"/>
        <v>47.752000000000002</v>
      </c>
      <c r="O32" s="62">
        <f t="shared" si="4"/>
        <v>145.774</v>
      </c>
      <c r="P32" s="62">
        <f t="shared" si="4"/>
        <v>116.663</v>
      </c>
      <c r="Q32" s="62">
        <f t="shared" si="4"/>
        <v>14.943</v>
      </c>
      <c r="R32" s="62">
        <f t="shared" si="4"/>
        <v>115.416</v>
      </c>
      <c r="S32" s="62">
        <f t="shared" si="4"/>
        <v>11.53</v>
      </c>
      <c r="T32" s="62">
        <f t="shared" si="4"/>
        <v>26.007000000000001</v>
      </c>
      <c r="U32" s="62">
        <f t="shared" si="4"/>
        <v>32.380000000000003</v>
      </c>
      <c r="V32" s="62">
        <f t="shared" si="4"/>
        <v>31.577999999999999</v>
      </c>
      <c r="W32" s="62">
        <f t="shared" si="4"/>
        <v>12.81</v>
      </c>
      <c r="X32" s="62">
        <f t="shared" si="4"/>
        <v>9.9600000000000009</v>
      </c>
      <c r="Y32" s="62">
        <f t="shared" si="4"/>
        <v>5.61</v>
      </c>
      <c r="Z32" s="63" t="str">
        <f t="shared" si="4"/>
        <v/>
      </c>
      <c r="AA32" s="64">
        <f>SUM(AA29:AA31)</f>
        <v>1216.9460000000001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120.7</v>
      </c>
      <c r="I39" s="99"/>
      <c r="J39" s="99"/>
      <c r="K39" s="99"/>
      <c r="L39" s="99"/>
      <c r="M39" s="99"/>
      <c r="N39" s="99"/>
      <c r="O39" s="99"/>
      <c r="P39" s="99"/>
      <c r="Q39" s="99">
        <v>158.6</v>
      </c>
      <c r="R39" s="99"/>
      <c r="S39" s="99">
        <v>49.2</v>
      </c>
      <c r="T39" s="99"/>
      <c r="U39" s="99"/>
      <c r="V39" s="99"/>
      <c r="W39" s="99"/>
      <c r="X39" s="99">
        <v>114.7</v>
      </c>
      <c r="Y39" s="99">
        <v>120.4</v>
      </c>
      <c r="Z39" s="100"/>
      <c r="AA39" s="79">
        <f t="shared" si="5"/>
        <v>563.6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120.7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158.6</v>
      </c>
      <c r="R40" s="88">
        <f t="shared" si="6"/>
        <v>0</v>
      </c>
      <c r="S40" s="88">
        <f t="shared" si="6"/>
        <v>49.2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114.7</v>
      </c>
      <c r="Y40" s="88">
        <f t="shared" si="6"/>
        <v>120.4</v>
      </c>
      <c r="Z40" s="89" t="str">
        <f t="shared" si="6"/>
        <v/>
      </c>
      <c r="AA40" s="90">
        <f t="shared" si="5"/>
        <v>563.6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120.7</v>
      </c>
      <c r="I47" s="99"/>
      <c r="J47" s="99"/>
      <c r="K47" s="99"/>
      <c r="L47" s="99"/>
      <c r="M47" s="99"/>
      <c r="N47" s="99"/>
      <c r="O47" s="99"/>
      <c r="P47" s="99"/>
      <c r="Q47" s="99">
        <v>158.6</v>
      </c>
      <c r="R47" s="99"/>
      <c r="S47" s="99">
        <v>49.2</v>
      </c>
      <c r="T47" s="99"/>
      <c r="U47" s="99"/>
      <c r="V47" s="99"/>
      <c r="W47" s="99"/>
      <c r="X47" s="99">
        <v>114.7</v>
      </c>
      <c r="Y47" s="99">
        <v>120.4</v>
      </c>
      <c r="Z47" s="100"/>
      <c r="AA47" s="79">
        <f t="shared" si="7"/>
        <v>563.6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120.7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158.6</v>
      </c>
      <c r="R49" s="88">
        <f t="shared" si="8"/>
        <v>0</v>
      </c>
      <c r="S49" s="88">
        <f t="shared" si="8"/>
        <v>49.2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114.7</v>
      </c>
      <c r="Y49" s="88">
        <f t="shared" si="8"/>
        <v>120.4</v>
      </c>
      <c r="Z49" s="89" t="str">
        <f t="shared" si="8"/>
        <v/>
      </c>
      <c r="AA49" s="90">
        <f t="shared" si="7"/>
        <v>563.6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30.344999999999999</v>
      </c>
      <c r="C52" s="88">
        <f t="shared" ref="C52:Z52" si="10">IF(LEN(C$2)&gt;0,SUM(C10:C15)+C26+C40,"")</f>
        <v>29.119999999999997</v>
      </c>
      <c r="D52" s="88">
        <f t="shared" si="10"/>
        <v>57.115000000000009</v>
      </c>
      <c r="E52" s="88">
        <f t="shared" si="10"/>
        <v>17.085000000000001</v>
      </c>
      <c r="F52" s="88">
        <f t="shared" si="10"/>
        <v>16.862000000000002</v>
      </c>
      <c r="G52" s="88">
        <f t="shared" si="10"/>
        <v>64.257999999999996</v>
      </c>
      <c r="H52" s="88">
        <f t="shared" si="10"/>
        <v>123.509</v>
      </c>
      <c r="I52" s="88">
        <f t="shared" si="10"/>
        <v>79.918999999999997</v>
      </c>
      <c r="J52" s="88">
        <f t="shared" si="10"/>
        <v>77.492999999999995</v>
      </c>
      <c r="K52" s="88">
        <f t="shared" si="10"/>
        <v>132.41800000000001</v>
      </c>
      <c r="L52" s="88">
        <f t="shared" si="10"/>
        <v>92.837000000000003</v>
      </c>
      <c r="M52" s="88">
        <f t="shared" si="10"/>
        <v>46.262</v>
      </c>
      <c r="N52" s="88">
        <f t="shared" si="10"/>
        <v>47.751999999999995</v>
      </c>
      <c r="O52" s="88">
        <f t="shared" si="10"/>
        <v>145.774</v>
      </c>
      <c r="P52" s="88">
        <f t="shared" si="10"/>
        <v>116.663</v>
      </c>
      <c r="Q52" s="88">
        <f t="shared" si="10"/>
        <v>173.54300000000001</v>
      </c>
      <c r="R52" s="88">
        <f t="shared" si="10"/>
        <v>115.416</v>
      </c>
      <c r="S52" s="88">
        <f t="shared" si="10"/>
        <v>60.730000000000004</v>
      </c>
      <c r="T52" s="88">
        <f t="shared" si="10"/>
        <v>26.006999999999998</v>
      </c>
      <c r="U52" s="88">
        <f t="shared" si="10"/>
        <v>32.379999999999995</v>
      </c>
      <c r="V52" s="88">
        <f t="shared" si="10"/>
        <v>31.578000000000003</v>
      </c>
      <c r="W52" s="88">
        <f t="shared" si="10"/>
        <v>12.809999999999999</v>
      </c>
      <c r="X52" s="88">
        <f t="shared" si="10"/>
        <v>124.66</v>
      </c>
      <c r="Y52" s="88">
        <f t="shared" si="10"/>
        <v>126.01</v>
      </c>
      <c r="Z52" s="89" t="str">
        <f t="shared" si="10"/>
        <v/>
      </c>
      <c r="AA52" s="104">
        <f>SUM(B52:Z52)</f>
        <v>1780.5459999999998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-17.2</v>
      </c>
      <c r="C4" s="18">
        <v>-15.4</v>
      </c>
      <c r="D4" s="18"/>
      <c r="E4" s="18"/>
      <c r="F4" s="18"/>
      <c r="G4" s="18"/>
      <c r="H4" s="18">
        <v>120.7</v>
      </c>
      <c r="I4" s="18"/>
      <c r="J4" s="18"/>
      <c r="K4" s="18"/>
      <c r="L4" s="18"/>
      <c r="M4" s="18"/>
      <c r="N4" s="18"/>
      <c r="O4" s="18"/>
      <c r="P4" s="18"/>
      <c r="Q4" s="18">
        <v>158.6</v>
      </c>
      <c r="R4" s="18"/>
      <c r="S4" s="18">
        <v>49.2</v>
      </c>
      <c r="T4" s="18"/>
      <c r="U4" s="18"/>
      <c r="V4" s="18"/>
      <c r="W4" s="18"/>
      <c r="X4" s="18">
        <v>114.7</v>
      </c>
      <c r="Y4" s="18">
        <v>120.4</v>
      </c>
      <c r="Z4" s="19"/>
      <c r="AA4" s="111">
        <f>SUM(B4:Z4)</f>
        <v>531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111.51</v>
      </c>
      <c r="C7" s="117">
        <v>107.04</v>
      </c>
      <c r="D7" s="117">
        <v>96.93</v>
      </c>
      <c r="E7" s="117">
        <v>84.09</v>
      </c>
      <c r="F7" s="117">
        <v>84.26</v>
      </c>
      <c r="G7" s="117">
        <v>84.31</v>
      </c>
      <c r="H7" s="117">
        <v>112.28</v>
      </c>
      <c r="I7" s="117">
        <v>99</v>
      </c>
      <c r="J7" s="117">
        <v>94.39</v>
      </c>
      <c r="K7" s="117">
        <v>80.930000000000007</v>
      </c>
      <c r="L7" s="117">
        <v>52.44</v>
      </c>
      <c r="M7" s="117">
        <v>70.150000000000006</v>
      </c>
      <c r="N7" s="117">
        <v>62.13</v>
      </c>
      <c r="O7" s="117">
        <v>87.58</v>
      </c>
      <c r="P7" s="117">
        <v>85.11</v>
      </c>
      <c r="Q7" s="117">
        <v>109.3</v>
      </c>
      <c r="R7" s="117">
        <v>135.09</v>
      </c>
      <c r="S7" s="117">
        <v>120</v>
      </c>
      <c r="T7" s="117">
        <v>245.65</v>
      </c>
      <c r="U7" s="117">
        <v>595.27</v>
      </c>
      <c r="V7" s="117">
        <v>647.55999999999995</v>
      </c>
      <c r="W7" s="117">
        <v>272.94</v>
      </c>
      <c r="X7" s="117">
        <v>167.81</v>
      </c>
      <c r="Y7" s="117">
        <v>129.15</v>
      </c>
      <c r="Z7" s="118"/>
      <c r="AA7" s="119">
        <f>IF(SUM(B7:Z7)&lt;&gt;0,AVERAGEIF(B7:Z7,"&lt;&gt;"""),"")</f>
        <v>155.62166666666667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17.2</v>
      </c>
      <c r="C15" s="133">
        <v>15.4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32.6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17.2</v>
      </c>
      <c r="C16" s="135">
        <f t="shared" si="1"/>
        <v>15.4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120.7</v>
      </c>
      <c r="I23" s="133"/>
      <c r="J23" s="133"/>
      <c r="K23" s="133"/>
      <c r="L23" s="133"/>
      <c r="M23" s="133"/>
      <c r="N23" s="133"/>
      <c r="O23" s="133"/>
      <c r="P23" s="133"/>
      <c r="Q23" s="133">
        <v>158.6</v>
      </c>
      <c r="R23" s="133"/>
      <c r="S23" s="133">
        <v>49.2</v>
      </c>
      <c r="T23" s="133"/>
      <c r="U23" s="133"/>
      <c r="V23" s="133"/>
      <c r="W23" s="133"/>
      <c r="X23" s="133">
        <v>114.7</v>
      </c>
      <c r="Y23" s="133">
        <v>120.4</v>
      </c>
      <c r="Z23" s="131"/>
      <c r="AA23" s="132">
        <f t="shared" si="2"/>
        <v>563.6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120.7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158.6</v>
      </c>
      <c r="R24" s="135">
        <f t="shared" si="3"/>
        <v>0</v>
      </c>
      <c r="S24" s="135">
        <f t="shared" si="3"/>
        <v>49.2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114.7</v>
      </c>
      <c r="Y24" s="135">
        <f t="shared" si="3"/>
        <v>120.4</v>
      </c>
      <c r="Z24" s="136" t="str">
        <f t="shared" si="3"/>
        <v/>
      </c>
      <c r="AA24" s="90">
        <f t="shared" si="2"/>
        <v>563.6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2024-07-18T13:39:46Z</dcterms:created>
  <dcterms:modified xsi:type="dcterms:W3CDTF">2024-07-18T13:39:47Z</dcterms:modified>
</cp:coreProperties>
</file>