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Y52" i="5"/>
  <c r="W52" i="5"/>
  <c r="U52" i="5"/>
  <c r="S52" i="5"/>
  <c r="Q52" i="5"/>
  <c r="O52" i="5"/>
  <c r="M52" i="5"/>
  <c r="K52" i="5"/>
  <c r="I52" i="5"/>
  <c r="G52" i="5"/>
  <c r="E52" i="5"/>
  <c r="C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X26" i="5"/>
  <c r="X52" i="5" s="1"/>
  <c r="W26" i="5"/>
  <c r="V26" i="5"/>
  <c r="V52" i="5" s="1"/>
  <c r="U26" i="5"/>
  <c r="T26" i="5"/>
  <c r="T52" i="5" s="1"/>
  <c r="S26" i="5"/>
  <c r="R26" i="5"/>
  <c r="R52" i="5" s="1"/>
  <c r="Q26" i="5"/>
  <c r="P26" i="5"/>
  <c r="P52" i="5" s="1"/>
  <c r="O26" i="5"/>
  <c r="N26" i="5"/>
  <c r="N52" i="5" s="1"/>
  <c r="M26" i="5"/>
  <c r="L26" i="5"/>
  <c r="L52" i="5" s="1"/>
  <c r="K26" i="5"/>
  <c r="J26" i="5"/>
  <c r="J52" i="5" s="1"/>
  <c r="I26" i="5"/>
  <c r="H26" i="5"/>
  <c r="H52" i="5" s="1"/>
  <c r="G26" i="5"/>
  <c r="F26" i="5"/>
  <c r="F52" i="5" s="1"/>
  <c r="E26" i="5"/>
  <c r="D26" i="5"/>
  <c r="D52" i="5" s="1"/>
  <c r="C26" i="5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<sst xmlns="http://schemas.openxmlformats.org/spreadsheetml/2006/main" count="119" uniqueCount="54">
  <si>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17/07/2024 16:33:20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</si>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</sst>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45-4C16-8BB3-4EA0DB4B5C2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75</c:v>
                </c:pt>
                <c:pt idx="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45-4C16-8BB3-4EA0DB4B5C2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1.1499999999999999</c:v>
                </c:pt>
                <c:pt idx="1">
                  <c:v>1.1200000000000001</c:v>
                </c:pt>
                <c:pt idx="2">
                  <c:v>1.1200000000000001</c:v>
                </c:pt>
                <c:pt idx="3">
                  <c:v>2.153</c:v>
                </c:pt>
                <c:pt idx="4">
                  <c:v>1.1499999999999999</c:v>
                </c:pt>
                <c:pt idx="5">
                  <c:v>5.4329999999999998</c:v>
                </c:pt>
                <c:pt idx="6">
                  <c:v>1.48</c:v>
                </c:pt>
                <c:pt idx="7">
                  <c:v>2.3780000000000001</c:v>
                </c:pt>
                <c:pt idx="8">
                  <c:v>1.62</c:v>
                </c:pt>
                <c:pt idx="9">
                  <c:v>6.3689999999999998</c:v>
                </c:pt>
                <c:pt idx="10">
                  <c:v>5.3970000000000002</c:v>
                </c:pt>
                <c:pt idx="11">
                  <c:v>1.53</c:v>
                </c:pt>
                <c:pt idx="12">
                  <c:v>1.52</c:v>
                </c:pt>
                <c:pt idx="13">
                  <c:v>6.0809999999999995</c:v>
                </c:pt>
                <c:pt idx="14">
                  <c:v>1.46</c:v>
                </c:pt>
                <c:pt idx="15">
                  <c:v>1.41</c:v>
                </c:pt>
                <c:pt idx="16">
                  <c:v>4.5469999999999997</c:v>
                </c:pt>
                <c:pt idx="17">
                  <c:v>1.43</c:v>
                </c:pt>
                <c:pt idx="18">
                  <c:v>1.44</c:v>
                </c:pt>
                <c:pt idx="19">
                  <c:v>1.43</c:v>
                </c:pt>
                <c:pt idx="20">
                  <c:v>0.48199999999999998</c:v>
                </c:pt>
                <c:pt idx="21">
                  <c:v>1.28</c:v>
                </c:pt>
                <c:pt idx="22">
                  <c:v>1.2</c:v>
                </c:pt>
                <c:pt idx="23">
                  <c:v>1.17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45-4C16-8BB3-4EA0DB4B5C2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7.84</c:v>
                </c:pt>
                <c:pt idx="5">
                  <c:v>4.032</c:v>
                </c:pt>
                <c:pt idx="7">
                  <c:v>14.52</c:v>
                </c:pt>
                <c:pt idx="8">
                  <c:v>6.859</c:v>
                </c:pt>
                <c:pt idx="9">
                  <c:v>0.47</c:v>
                </c:pt>
                <c:pt idx="10">
                  <c:v>0.96</c:v>
                </c:pt>
                <c:pt idx="12">
                  <c:v>0.49</c:v>
                </c:pt>
                <c:pt idx="13">
                  <c:v>0.24</c:v>
                </c:pt>
                <c:pt idx="14">
                  <c:v>1.3220000000000001</c:v>
                </c:pt>
                <c:pt idx="15">
                  <c:v>0.23</c:v>
                </c:pt>
                <c:pt idx="17">
                  <c:v>0.24</c:v>
                </c:pt>
                <c:pt idx="18">
                  <c:v>2.67</c:v>
                </c:pt>
                <c:pt idx="19">
                  <c:v>0.65799999999999992</c:v>
                </c:pt>
                <c:pt idx="22">
                  <c:v>2.4299999999999997</c:v>
                </c:pt>
                <c:pt idx="23">
                  <c:v>2.44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45-4C16-8BB3-4EA0DB4B5C2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345-4C16-8BB3-4EA0DB4B5C2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45-4C16-8BB3-4EA0DB4B5C2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345-4C16-8BB3-4EA0DB4B5C2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345-4C16-8BB3-4EA0DB4B5C2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345-4C16-8BB3-4EA0DB4B5C2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12.215</c:v>
                </c:pt>
                <c:pt idx="2">
                  <c:v>5.54</c:v>
                </c:pt>
                <c:pt idx="3">
                  <c:v>56.308000000000007</c:v>
                </c:pt>
                <c:pt idx="4">
                  <c:v>27.722000000000001</c:v>
                </c:pt>
                <c:pt idx="5">
                  <c:v>67.245999999999995</c:v>
                </c:pt>
                <c:pt idx="7">
                  <c:v>18.847999999999999</c:v>
                </c:pt>
                <c:pt idx="8">
                  <c:v>2.4420000000000002</c:v>
                </c:pt>
                <c:pt idx="9">
                  <c:v>1</c:v>
                </c:pt>
                <c:pt idx="11">
                  <c:v>18.387</c:v>
                </c:pt>
                <c:pt idx="12">
                  <c:v>13.226000000000001</c:v>
                </c:pt>
                <c:pt idx="14">
                  <c:v>1.968</c:v>
                </c:pt>
                <c:pt idx="15">
                  <c:v>5.1029999999999998</c:v>
                </c:pt>
                <c:pt idx="18">
                  <c:v>45.091999999999999</c:v>
                </c:pt>
                <c:pt idx="19">
                  <c:v>61</c:v>
                </c:pt>
                <c:pt idx="20">
                  <c:v>58</c:v>
                </c:pt>
                <c:pt idx="21">
                  <c:v>71.358000000000004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345-4C16-8BB3-4EA0DB4B5C2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5.0999999999999996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25.4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33.9</c:v>
                </c:pt>
                <c:pt idx="16">
                  <c:v>0</c:v>
                </c:pt>
                <c:pt idx="17">
                  <c:v>34</c:v>
                </c:pt>
                <c:pt idx="18">
                  <c:v>81.2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144.5</c:v>
                </c:pt>
                <c:pt idx="23">
                  <c:v>131.80000000000001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45-4C16-8BB3-4EA0DB4B5C2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0.88100000000000001</c:v>
                </c:pt>
                <c:pt idx="1">
                  <c:v>0.88100000000000001</c:v>
                </c:pt>
                <c:pt idx="2">
                  <c:v>0.97599999999999998</c:v>
                </c:pt>
                <c:pt idx="3">
                  <c:v>3.0249999999999995</c:v>
                </c:pt>
                <c:pt idx="4">
                  <c:v>0.90800000000000003</c:v>
                </c:pt>
                <c:pt idx="5">
                  <c:v>3.5469999999999997</c:v>
                </c:pt>
                <c:pt idx="6">
                  <c:v>1.254</c:v>
                </c:pt>
                <c:pt idx="7">
                  <c:v>3.1379999999999999</c:v>
                </c:pt>
                <c:pt idx="8">
                  <c:v>2.5579999999999998</c:v>
                </c:pt>
                <c:pt idx="9">
                  <c:v>3.996</c:v>
                </c:pt>
                <c:pt idx="10">
                  <c:v>9.7910000000000004</c:v>
                </c:pt>
                <c:pt idx="11">
                  <c:v>9.4619999999999997</c:v>
                </c:pt>
                <c:pt idx="12">
                  <c:v>9.4619999999999997</c:v>
                </c:pt>
                <c:pt idx="13">
                  <c:v>9.4619999999999997</c:v>
                </c:pt>
                <c:pt idx="14">
                  <c:v>9.4619999999999997</c:v>
                </c:pt>
                <c:pt idx="15">
                  <c:v>4.4619999999999997</c:v>
                </c:pt>
                <c:pt idx="16">
                  <c:v>9.5870000000000015</c:v>
                </c:pt>
                <c:pt idx="17">
                  <c:v>1.776</c:v>
                </c:pt>
                <c:pt idx="18">
                  <c:v>1.119</c:v>
                </c:pt>
                <c:pt idx="19">
                  <c:v>11.895</c:v>
                </c:pt>
                <c:pt idx="20">
                  <c:v>17.600000000000001</c:v>
                </c:pt>
                <c:pt idx="21">
                  <c:v>12.512</c:v>
                </c:pt>
                <c:pt idx="22">
                  <c:v>0.85499999999999998</c:v>
                </c:pt>
                <c:pt idx="23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45-4C16-8BB3-4EA0DB4B5C2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345-4C16-8BB3-4EA0DB4B5C2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345-4C16-8BB3-4EA0DB4B5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167.65</c:v>
                </c:pt>
                <c:pt idx="1">
                  <c:v>129.05000000000001</c:v>
                </c:pt>
                <c:pt idx="2">
                  <c:v>103.46</c:v>
                </c:pt>
                <c:pt idx="3">
                  <c:v>107.5</c:v>
                </c:pt>
                <c:pt idx="4">
                  <c:v>96.06</c:v>
                </c:pt>
                <c:pt idx="5">
                  <c:v>105.71</c:v>
                </c:pt>
                <c:pt idx="6">
                  <c:v>106.12</c:v>
                </c:pt>
                <c:pt idx="7">
                  <c:v>113.68</c:v>
                </c:pt>
                <c:pt idx="8">
                  <c:v>99.79</c:v>
                </c:pt>
                <c:pt idx="9">
                  <c:v>91.86</c:v>
                </c:pt>
                <c:pt idx="10">
                  <c:v>91.82</c:v>
                </c:pt>
                <c:pt idx="11">
                  <c:v>89.18</c:v>
                </c:pt>
                <c:pt idx="12">
                  <c:v>90</c:v>
                </c:pt>
                <c:pt idx="13">
                  <c:v>91.94</c:v>
                </c:pt>
                <c:pt idx="14">
                  <c:v>99.79</c:v>
                </c:pt>
                <c:pt idx="15">
                  <c:v>104.99</c:v>
                </c:pt>
                <c:pt idx="16">
                  <c:v>130.94</c:v>
                </c:pt>
                <c:pt idx="17">
                  <c:v>111.96</c:v>
                </c:pt>
                <c:pt idx="18">
                  <c:v>193.34</c:v>
                </c:pt>
                <c:pt idx="19">
                  <c:v>452.53</c:v>
                </c:pt>
                <c:pt idx="20">
                  <c:v>503.16</c:v>
                </c:pt>
                <c:pt idx="21">
                  <c:v>279.20999999999998</c:v>
                </c:pt>
                <c:pt idx="22">
                  <c:v>172.15</c:v>
                </c:pt>
                <c:pt idx="23">
                  <c:v>128.34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45-4C16-8BB3-4EA0DB4B5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E3-47BF-924D-A71CB6F0BD4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E3-47BF-924D-A71CB6F0BD4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51.283999999999999</c:v>
                </c:pt>
                <c:pt idx="2">
                  <c:v>16.739000000000001</c:v>
                </c:pt>
                <c:pt idx="4">
                  <c:v>5.0009999999999994</c:v>
                </c:pt>
                <c:pt idx="17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E3-47BF-924D-A71CB6F0BD4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20.709</c:v>
                </c:pt>
                <c:pt idx="1">
                  <c:v>10.616</c:v>
                </c:pt>
                <c:pt idx="2">
                  <c:v>20.482999999999997</c:v>
                </c:pt>
                <c:pt idx="3">
                  <c:v>3.5730000000000004</c:v>
                </c:pt>
                <c:pt idx="4">
                  <c:v>21.112000000000002</c:v>
                </c:pt>
                <c:pt idx="5">
                  <c:v>4.6289999999999996</c:v>
                </c:pt>
                <c:pt idx="6">
                  <c:v>19.259</c:v>
                </c:pt>
                <c:pt idx="7">
                  <c:v>16.687000000000001</c:v>
                </c:pt>
                <c:pt idx="8">
                  <c:v>11.074</c:v>
                </c:pt>
                <c:pt idx="9">
                  <c:v>11.835000000000001</c:v>
                </c:pt>
                <c:pt idx="10">
                  <c:v>16.128</c:v>
                </c:pt>
                <c:pt idx="11">
                  <c:v>24.126000000000001</c:v>
                </c:pt>
                <c:pt idx="12">
                  <c:v>13.789</c:v>
                </c:pt>
                <c:pt idx="13">
                  <c:v>14.076000000000001</c:v>
                </c:pt>
                <c:pt idx="14">
                  <c:v>12.993</c:v>
                </c:pt>
                <c:pt idx="15">
                  <c:v>23.911000000000001</c:v>
                </c:pt>
                <c:pt idx="16">
                  <c:v>14.134</c:v>
                </c:pt>
                <c:pt idx="17">
                  <c:v>8.4660000000000011</c:v>
                </c:pt>
                <c:pt idx="18">
                  <c:v>1.417</c:v>
                </c:pt>
                <c:pt idx="19">
                  <c:v>3.222</c:v>
                </c:pt>
                <c:pt idx="20">
                  <c:v>7.7419999999999991</c:v>
                </c:pt>
                <c:pt idx="21">
                  <c:v>7.2669999999999995</c:v>
                </c:pt>
                <c:pt idx="22">
                  <c:v>6.3369999999999997</c:v>
                </c:pt>
                <c:pt idx="23">
                  <c:v>1.1599999999999999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E3-47BF-924D-A71CB6F0BD4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4E3-47BF-924D-A71CB6F0BD4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E3-47BF-924D-A71CB6F0BD4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E3-47BF-924D-A71CB6F0BD4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4E3-47BF-924D-A71CB6F0BD4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4E3-47BF-924D-A71CB6F0BD4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120.009</c:v>
                </c:pt>
                <c:pt idx="19">
                  <c:v>71.760999999999996</c:v>
                </c:pt>
                <c:pt idx="20">
                  <c:v>68.34</c:v>
                </c:pt>
                <c:pt idx="21">
                  <c:v>77.882999999999996</c:v>
                </c:pt>
                <c:pt idx="22">
                  <c:v>130</c:v>
                </c:pt>
                <c:pt idx="2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E3-47BF-924D-A71CB6F0BD4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65.8</c:v>
                </c:pt>
                <c:pt idx="4">
                  <c:v>0</c:v>
                </c:pt>
                <c:pt idx="5">
                  <c:v>75.599999999999994</c:v>
                </c:pt>
                <c:pt idx="6">
                  <c:v>0</c:v>
                </c:pt>
                <c:pt idx="7">
                  <c:v>19.399999999999999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E3-47BF-924D-A71CB6F0BD4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4.5549999999999997</c:v>
                </c:pt>
                <c:pt idx="1">
                  <c:v>3.5999999999999996</c:v>
                </c:pt>
                <c:pt idx="2">
                  <c:v>3.4750000000000001</c:v>
                </c:pt>
                <c:pt idx="4">
                  <c:v>3.6669999999999994</c:v>
                </c:pt>
                <c:pt idx="6">
                  <c:v>8.8539999999999992</c:v>
                </c:pt>
                <c:pt idx="7">
                  <c:v>2.7880000000000003</c:v>
                </c:pt>
                <c:pt idx="8">
                  <c:v>2.4050000000000002</c:v>
                </c:pt>
                <c:pt idx="10">
                  <c:v>0.02</c:v>
                </c:pt>
                <c:pt idx="11">
                  <c:v>5.2530000000000001</c:v>
                </c:pt>
                <c:pt idx="12">
                  <c:v>10.909000000000001</c:v>
                </c:pt>
                <c:pt idx="13">
                  <c:v>1.7069999999999999</c:v>
                </c:pt>
                <c:pt idx="14">
                  <c:v>1.2190000000000001</c:v>
                </c:pt>
                <c:pt idx="15">
                  <c:v>21.232999999999997</c:v>
                </c:pt>
                <c:pt idx="17">
                  <c:v>26.274999999999999</c:v>
                </c:pt>
                <c:pt idx="18">
                  <c:v>10.095000000000001</c:v>
                </c:pt>
                <c:pt idx="22">
                  <c:v>12.686</c:v>
                </c:pt>
                <c:pt idx="23">
                  <c:v>5.1859999999999999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E3-47BF-924D-A71CB6F0BD4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4E3-47BF-924D-A71CB6F0BD4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0">
                  <c:v>0.48299999999999998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4E3-47BF-924D-A71CB6F0B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167.65</c:v>
                </c:pt>
                <c:pt idx="1">
                  <c:v>129.05000000000001</c:v>
                </c:pt>
                <c:pt idx="2">
                  <c:v>103.46</c:v>
                </c:pt>
                <c:pt idx="3">
                  <c:v>107.5</c:v>
                </c:pt>
                <c:pt idx="4">
                  <c:v>96.06</c:v>
                </c:pt>
                <c:pt idx="5">
                  <c:v>105.71</c:v>
                </c:pt>
                <c:pt idx="6">
                  <c:v>106.12</c:v>
                </c:pt>
                <c:pt idx="7">
                  <c:v>113.68</c:v>
                </c:pt>
                <c:pt idx="8">
                  <c:v>99.79</c:v>
                </c:pt>
                <c:pt idx="9">
                  <c:v>91.86</c:v>
                </c:pt>
                <c:pt idx="10">
                  <c:v>91.82</c:v>
                </c:pt>
                <c:pt idx="11">
                  <c:v>89.18</c:v>
                </c:pt>
                <c:pt idx="12">
                  <c:v>90</c:v>
                </c:pt>
                <c:pt idx="13">
                  <c:v>91.94</c:v>
                </c:pt>
                <c:pt idx="14">
                  <c:v>99.79</c:v>
                </c:pt>
                <c:pt idx="15">
                  <c:v>104.99</c:v>
                </c:pt>
                <c:pt idx="16">
                  <c:v>130.94</c:v>
                </c:pt>
                <c:pt idx="17">
                  <c:v>111.96</c:v>
                </c:pt>
                <c:pt idx="18">
                  <c:v>193.34</c:v>
                </c:pt>
                <c:pt idx="19">
                  <c:v>452.53</c:v>
                </c:pt>
                <c:pt idx="20">
                  <c:v>503.16</c:v>
                </c:pt>
                <c:pt idx="21">
                  <c:v>279.20999999999998</c:v>
                </c:pt>
                <c:pt idx="22">
                  <c:v>172.15</c:v>
                </c:pt>
                <c:pt idx="23">
                  <c:v>128.34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E3-47BF-924D-A71CB6F0B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0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77.031000000000006</v>
      </c>
      <c r="C4" s="18">
        <v>14.216000000000001</v>
      </c>
      <c r="D4" s="18">
        <v>40.735999999999997</v>
      </c>
      <c r="E4" s="18">
        <v>69.326000000000008</v>
      </c>
      <c r="F4" s="18">
        <v>29.78</v>
      </c>
      <c r="G4" s="18">
        <v>80.257999999999996</v>
      </c>
      <c r="H4" s="18">
        <v>28.134</v>
      </c>
      <c r="I4" s="18">
        <v>38.884</v>
      </c>
      <c r="J4" s="18">
        <v>13.478999999999999</v>
      </c>
      <c r="K4" s="18">
        <v>11.834999999999999</v>
      </c>
      <c r="L4" s="18">
        <v>16.148</v>
      </c>
      <c r="M4" s="18">
        <v>29.379000000000001</v>
      </c>
      <c r="N4" s="18">
        <v>24.698</v>
      </c>
      <c r="O4" s="18">
        <v>15.782999999999999</v>
      </c>
      <c r="P4" s="18">
        <v>14.212</v>
      </c>
      <c r="Q4" s="18">
        <v>45.104999999999997</v>
      </c>
      <c r="R4" s="18">
        <v>14.134000000000002</v>
      </c>
      <c r="S4" s="18">
        <v>37.445999999999998</v>
      </c>
      <c r="T4" s="18">
        <v>131.52100000000002</v>
      </c>
      <c r="U4" s="18">
        <v>74.983000000000004</v>
      </c>
      <c r="V4" s="18">
        <v>76.082000000000008</v>
      </c>
      <c r="W4" s="18">
        <v>85.15</v>
      </c>
      <c r="X4" s="18">
        <v>148.98500000000001</v>
      </c>
      <c r="Y4" s="18">
        <v>136.33000000000001</v>
      </c>
      <c r="Z4" s="19"/>
      <c r="AA4" s="20">
        <f>SUM(B4:Z4)</f>
        <v>1253.6349999999998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167.65</v>
      </c>
      <c r="C7" s="28">
        <v>129.05000000000001</v>
      </c>
      <c r="D7" s="28">
        <v>103.46</v>
      </c>
      <c r="E7" s="28">
        <v>107.5</v>
      </c>
      <c r="F7" s="28">
        <v>96.06</v>
      </c>
      <c r="G7" s="28">
        <v>105.71</v>
      </c>
      <c r="H7" s="28">
        <v>106.12</v>
      </c>
      <c r="I7" s="28">
        <v>113.68</v>
      </c>
      <c r="J7" s="28">
        <v>99.79</v>
      </c>
      <c r="K7" s="28">
        <v>91.86</v>
      </c>
      <c r="L7" s="28">
        <v>91.82</v>
      </c>
      <c r="M7" s="28">
        <v>89.18</v>
      </c>
      <c r="N7" s="28">
        <v>90</v>
      </c>
      <c r="O7" s="28">
        <v>91.94</v>
      </c>
      <c r="P7" s="28">
        <v>99.79</v>
      </c>
      <c r="Q7" s="28">
        <v>104.99</v>
      </c>
      <c r="R7" s="28">
        <v>130.94</v>
      </c>
      <c r="S7" s="28">
        <v>111.96</v>
      </c>
      <c r="T7" s="28">
        <v>193.34</v>
      </c>
      <c r="U7" s="28">
        <v>452.53</v>
      </c>
      <c r="V7" s="28">
        <v>503.16</v>
      </c>
      <c r="W7" s="28">
        <v>279.20999999999998</v>
      </c>
      <c r="X7" s="28">
        <v>172.15</v>
      </c>
      <c r="Y7" s="28">
        <v>128.34</v>
      </c>
      <c r="Z7" s="29"/>
      <c r="AA7" s="30">
        <f>IF(SUM(B7:Z7)&lt;&gt;0,AVERAGEIF(B7:Z7,"&lt;&gt;"""),"")</f>
        <v>152.50958333333332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12.215</v>
      </c>
      <c r="D12" s="52">
        <v>5.54</v>
      </c>
      <c r="E12" s="52">
        <v>56.308000000000007</v>
      </c>
      <c r="F12" s="52">
        <v>27.722000000000001</v>
      </c>
      <c r="G12" s="52">
        <v>67.245999999999995</v>
      </c>
      <c r="H12" s="52"/>
      <c r="I12" s="52">
        <v>18.847999999999999</v>
      </c>
      <c r="J12" s="52">
        <v>2.4420000000000002</v>
      </c>
      <c r="K12" s="52">
        <v>1</v>
      </c>
      <c r="L12" s="52"/>
      <c r="M12" s="52">
        <v>18.387</v>
      </c>
      <c r="N12" s="52">
        <v>13.226000000000001</v>
      </c>
      <c r="O12" s="52"/>
      <c r="P12" s="52">
        <v>1.968</v>
      </c>
      <c r="Q12" s="52">
        <v>5.1029999999999998</v>
      </c>
      <c r="R12" s="52"/>
      <c r="S12" s="52"/>
      <c r="T12" s="52">
        <v>45.091999999999999</v>
      </c>
      <c r="U12" s="52">
        <v>61</v>
      </c>
      <c r="V12" s="52">
        <v>58</v>
      </c>
      <c r="W12" s="52">
        <v>71.358000000000004</v>
      </c>
      <c r="X12" s="52"/>
      <c r="Y12" s="52"/>
      <c r="Z12" s="53"/>
      <c r="AA12" s="54">
        <f t="shared" si="0"/>
        <v>465.45500000000004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0.88100000000000001</v>
      </c>
      <c r="C14" s="57">
        <v>0.88100000000000001</v>
      </c>
      <c r="D14" s="57">
        <v>0.97599999999999998</v>
      </c>
      <c r="E14" s="57">
        <v>3.0249999999999995</v>
      </c>
      <c r="F14" s="57">
        <v>0.90800000000000003</v>
      </c>
      <c r="G14" s="57">
        <v>3.5469999999999997</v>
      </c>
      <c r="H14" s="57">
        <v>1.254</v>
      </c>
      <c r="I14" s="57">
        <v>3.1379999999999999</v>
      </c>
      <c r="J14" s="57">
        <v>2.5579999999999998</v>
      </c>
      <c r="K14" s="57">
        <v>3.996</v>
      </c>
      <c r="L14" s="57">
        <v>9.7910000000000004</v>
      </c>
      <c r="M14" s="57">
        <v>9.4619999999999997</v>
      </c>
      <c r="N14" s="57">
        <v>9.4619999999999997</v>
      </c>
      <c r="O14" s="57">
        <v>9.4619999999999997</v>
      </c>
      <c r="P14" s="57">
        <v>9.4619999999999997</v>
      </c>
      <c r="Q14" s="57">
        <v>4.4619999999999997</v>
      </c>
      <c r="R14" s="57">
        <v>9.5870000000000015</v>
      </c>
      <c r="S14" s="57">
        <v>1.776</v>
      </c>
      <c r="T14" s="57">
        <v>1.119</v>
      </c>
      <c r="U14" s="57">
        <v>11.895</v>
      </c>
      <c r="V14" s="57">
        <v>17.600000000000001</v>
      </c>
      <c r="W14" s="57">
        <v>12.512</v>
      </c>
      <c r="X14" s="57">
        <v>0.85499999999999998</v>
      </c>
      <c r="Y14" s="57">
        <v>0.92</v>
      </c>
      <c r="Z14" s="58"/>
      <c r="AA14" s="59">
        <f t="shared" si="0"/>
        <v>129.529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0.88100000000000001</v>
      </c>
      <c r="C16" s="62">
        <f t="shared" si="1"/>
        <v>13.096</v>
      </c>
      <c r="D16" s="62">
        <f t="shared" si="1"/>
        <v>6.516</v>
      </c>
      <c r="E16" s="62">
        <f t="shared" si="1"/>
        <v>59.333000000000006</v>
      </c>
      <c r="F16" s="62">
        <f t="shared" si="1"/>
        <v>28.630000000000003</v>
      </c>
      <c r="G16" s="62">
        <f t="shared" si="1"/>
        <v>70.792999999999992</v>
      </c>
      <c r="H16" s="62">
        <f t="shared" si="1"/>
        <v>1.254</v>
      </c>
      <c r="I16" s="62">
        <f t="shared" si="1"/>
        <v>21.985999999999997</v>
      </c>
      <c r="J16" s="62">
        <f t="shared" si="1"/>
        <v>5</v>
      </c>
      <c r="K16" s="62">
        <f t="shared" si="1"/>
        <v>4.9960000000000004</v>
      </c>
      <c r="L16" s="62">
        <f t="shared" si="1"/>
        <v>9.7910000000000004</v>
      </c>
      <c r="M16" s="62">
        <f t="shared" si="1"/>
        <v>27.849</v>
      </c>
      <c r="N16" s="62">
        <f t="shared" si="1"/>
        <v>22.688000000000002</v>
      </c>
      <c r="O16" s="62">
        <f t="shared" si="1"/>
        <v>9.4619999999999997</v>
      </c>
      <c r="P16" s="62">
        <f t="shared" si="1"/>
        <v>11.43</v>
      </c>
      <c r="Q16" s="62">
        <f t="shared" si="1"/>
        <v>9.5649999999999995</v>
      </c>
      <c r="R16" s="62">
        <f t="shared" si="1"/>
        <v>9.5870000000000015</v>
      </c>
      <c r="S16" s="62">
        <f t="shared" si="1"/>
        <v>1.776</v>
      </c>
      <c r="T16" s="62">
        <f t="shared" si="1"/>
        <v>46.210999999999999</v>
      </c>
      <c r="U16" s="62">
        <f t="shared" si="1"/>
        <v>72.894999999999996</v>
      </c>
      <c r="V16" s="62">
        <f t="shared" si="1"/>
        <v>75.599999999999994</v>
      </c>
      <c r="W16" s="62">
        <f t="shared" si="1"/>
        <v>83.87</v>
      </c>
      <c r="X16" s="62">
        <f t="shared" si="1"/>
        <v>0.85499999999999998</v>
      </c>
      <c r="Y16" s="62">
        <f t="shared" si="1"/>
        <v>0.92</v>
      </c>
      <c r="Z16" s="63" t="str">
        <f t="shared" si="1"/>
        <v/>
      </c>
      <c r="AA16" s="64">
        <f>SUM(AA10:AA15)</f>
        <v>594.98400000000004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/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>
        <v>1.1499999999999999</v>
      </c>
      <c r="C20" s="77">
        <v>1.1200000000000001</v>
      </c>
      <c r="D20" s="77">
        <v>1.1200000000000001</v>
      </c>
      <c r="E20" s="77">
        <v>2.153</v>
      </c>
      <c r="F20" s="77">
        <v>1.1499999999999999</v>
      </c>
      <c r="G20" s="77">
        <v>5.4329999999999998</v>
      </c>
      <c r="H20" s="77">
        <v>1.48</v>
      </c>
      <c r="I20" s="77">
        <v>2.3780000000000001</v>
      </c>
      <c r="J20" s="77">
        <v>1.62</v>
      </c>
      <c r="K20" s="77">
        <v>6.3689999999999998</v>
      </c>
      <c r="L20" s="77">
        <v>5.3970000000000002</v>
      </c>
      <c r="M20" s="77">
        <v>1.53</v>
      </c>
      <c r="N20" s="77">
        <v>1.52</v>
      </c>
      <c r="O20" s="77">
        <v>6.0809999999999995</v>
      </c>
      <c r="P20" s="77">
        <v>1.46</v>
      </c>
      <c r="Q20" s="77">
        <v>1.41</v>
      </c>
      <c r="R20" s="77">
        <v>4.5469999999999997</v>
      </c>
      <c r="S20" s="77">
        <v>1.43</v>
      </c>
      <c r="T20" s="77">
        <v>1.44</v>
      </c>
      <c r="U20" s="77">
        <v>1.43</v>
      </c>
      <c r="V20" s="77">
        <v>0.48199999999999998</v>
      </c>
      <c r="W20" s="77">
        <v>1.28</v>
      </c>
      <c r="X20" s="77">
        <v>1.2</v>
      </c>
      <c r="Y20" s="77">
        <v>1.17</v>
      </c>
      <c r="Z20" s="78"/>
      <c r="AA20" s="79">
        <f t="shared" si="2"/>
        <v>54.35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7.84</v>
      </c>
      <c r="F21" s="81"/>
      <c r="G21" s="81">
        <v>4.032</v>
      </c>
      <c r="H21" s="81"/>
      <c r="I21" s="81">
        <v>14.52</v>
      </c>
      <c r="J21" s="81">
        <v>6.859</v>
      </c>
      <c r="K21" s="81">
        <v>0.47</v>
      </c>
      <c r="L21" s="81">
        <v>0.96</v>
      </c>
      <c r="M21" s="81"/>
      <c r="N21" s="81">
        <v>0.49</v>
      </c>
      <c r="O21" s="81">
        <v>0.24</v>
      </c>
      <c r="P21" s="81">
        <v>1.3220000000000001</v>
      </c>
      <c r="Q21" s="81">
        <v>0.23</v>
      </c>
      <c r="R21" s="81"/>
      <c r="S21" s="81">
        <v>0.24</v>
      </c>
      <c r="T21" s="81">
        <v>2.67</v>
      </c>
      <c r="U21" s="81">
        <v>0.65799999999999992</v>
      </c>
      <c r="V21" s="81"/>
      <c r="W21" s="81"/>
      <c r="X21" s="81">
        <v>2.4299999999999997</v>
      </c>
      <c r="Y21" s="81">
        <v>2.44</v>
      </c>
      <c r="Z21" s="78"/>
      <c r="AA21" s="79">
        <f t="shared" si="2"/>
        <v>45.401000000000003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76.150000000000006</v>
      </c>
      <c r="C26" s="88">
        <f t="shared" si="3"/>
        <v>1.1200000000000001</v>
      </c>
      <c r="D26" s="88">
        <f t="shared" si="3"/>
        <v>29.12</v>
      </c>
      <c r="E26" s="88">
        <f t="shared" si="3"/>
        <v>9.9930000000000003</v>
      </c>
      <c r="F26" s="88">
        <f t="shared" si="3"/>
        <v>1.1499999999999999</v>
      </c>
      <c r="G26" s="88">
        <f t="shared" si="3"/>
        <v>9.4649999999999999</v>
      </c>
      <c r="H26" s="88">
        <f t="shared" si="3"/>
        <v>1.48</v>
      </c>
      <c r="I26" s="88">
        <f t="shared" si="3"/>
        <v>16.898</v>
      </c>
      <c r="J26" s="88">
        <f t="shared" si="3"/>
        <v>8.4789999999999992</v>
      </c>
      <c r="K26" s="88">
        <f t="shared" si="3"/>
        <v>6.8389999999999995</v>
      </c>
      <c r="L26" s="88">
        <f t="shared" si="3"/>
        <v>6.3570000000000002</v>
      </c>
      <c r="M26" s="88">
        <f t="shared" si="3"/>
        <v>1.53</v>
      </c>
      <c r="N26" s="88">
        <f t="shared" si="3"/>
        <v>2.0099999999999998</v>
      </c>
      <c r="O26" s="88">
        <f t="shared" si="3"/>
        <v>6.3209999999999997</v>
      </c>
      <c r="P26" s="88">
        <f t="shared" si="3"/>
        <v>2.782</v>
      </c>
      <c r="Q26" s="88">
        <f t="shared" si="3"/>
        <v>1.64</v>
      </c>
      <c r="R26" s="88">
        <f t="shared" si="3"/>
        <v>4.5469999999999997</v>
      </c>
      <c r="S26" s="88">
        <f t="shared" si="3"/>
        <v>1.67</v>
      </c>
      <c r="T26" s="88">
        <f t="shared" si="3"/>
        <v>4.1099999999999994</v>
      </c>
      <c r="U26" s="88">
        <f t="shared" si="3"/>
        <v>2.0880000000000001</v>
      </c>
      <c r="V26" s="88">
        <f t="shared" si="3"/>
        <v>0.48199999999999998</v>
      </c>
      <c r="W26" s="88">
        <f t="shared" si="3"/>
        <v>1.28</v>
      </c>
      <c r="X26" s="88">
        <f t="shared" si="3"/>
        <v>3.63</v>
      </c>
      <c r="Y26" s="88">
        <f t="shared" si="3"/>
        <v>3.61</v>
      </c>
      <c r="Z26" s="89" t="str">
        <f t="shared" si="3"/>
        <v/>
      </c>
      <c r="AA26" s="90">
        <f>SUM(AA19:AA25)</f>
        <v>202.751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77.031000000000006</v>
      </c>
      <c r="C30" s="77">
        <v>14.215999999999999</v>
      </c>
      <c r="D30" s="77">
        <v>35.636000000000003</v>
      </c>
      <c r="E30" s="77">
        <v>69.325999999999993</v>
      </c>
      <c r="F30" s="77">
        <v>29.78</v>
      </c>
      <c r="G30" s="77">
        <v>80.257999999999996</v>
      </c>
      <c r="H30" s="77">
        <v>2.734</v>
      </c>
      <c r="I30" s="77">
        <v>38.884</v>
      </c>
      <c r="J30" s="77">
        <v>13.478999999999999</v>
      </c>
      <c r="K30" s="77">
        <v>11.835000000000001</v>
      </c>
      <c r="L30" s="77">
        <v>16.148</v>
      </c>
      <c r="M30" s="77">
        <v>29.379000000000001</v>
      </c>
      <c r="N30" s="77">
        <v>24.698</v>
      </c>
      <c r="O30" s="77">
        <v>15.782999999999999</v>
      </c>
      <c r="P30" s="77">
        <v>14.212</v>
      </c>
      <c r="Q30" s="77">
        <v>11.205</v>
      </c>
      <c r="R30" s="77">
        <v>14.134</v>
      </c>
      <c r="S30" s="77">
        <v>3.4460000000000002</v>
      </c>
      <c r="T30" s="77">
        <v>50.320999999999998</v>
      </c>
      <c r="U30" s="77">
        <v>74.983000000000004</v>
      </c>
      <c r="V30" s="77">
        <v>76.081999999999994</v>
      </c>
      <c r="W30" s="77">
        <v>85.15</v>
      </c>
      <c r="X30" s="77">
        <v>4.4850000000000003</v>
      </c>
      <c r="Y30" s="77">
        <v>4.53</v>
      </c>
      <c r="Z30" s="78"/>
      <c r="AA30" s="79">
        <f>SUM(B30:Z30)</f>
        <v>797.73500000000001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77.031000000000006</v>
      </c>
      <c r="C32" s="62">
        <f t="shared" ref="C32:Z32" si="4">IF(LEN(C$2)&gt;0,SUM(C29:C31),"")</f>
        <v>14.215999999999999</v>
      </c>
      <c r="D32" s="62">
        <f t="shared" si="4"/>
        <v>35.636000000000003</v>
      </c>
      <c r="E32" s="62">
        <f t="shared" si="4"/>
        <v>69.325999999999993</v>
      </c>
      <c r="F32" s="62">
        <f t="shared" si="4"/>
        <v>29.78</v>
      </c>
      <c r="G32" s="62">
        <f t="shared" si="4"/>
        <v>80.257999999999996</v>
      </c>
      <c r="H32" s="62">
        <f t="shared" si="4"/>
        <v>2.734</v>
      </c>
      <c r="I32" s="62">
        <f t="shared" si="4"/>
        <v>38.884</v>
      </c>
      <c r="J32" s="62">
        <f t="shared" si="4"/>
        <v>13.478999999999999</v>
      </c>
      <c r="K32" s="62">
        <f t="shared" si="4"/>
        <v>11.835000000000001</v>
      </c>
      <c r="L32" s="62">
        <f t="shared" si="4"/>
        <v>16.148</v>
      </c>
      <c r="M32" s="62">
        <f t="shared" si="4"/>
        <v>29.379000000000001</v>
      </c>
      <c r="N32" s="62">
        <f t="shared" si="4"/>
        <v>24.698</v>
      </c>
      <c r="O32" s="62">
        <f t="shared" si="4"/>
        <v>15.782999999999999</v>
      </c>
      <c r="P32" s="62">
        <f t="shared" si="4"/>
        <v>14.212</v>
      </c>
      <c r="Q32" s="62">
        <f t="shared" si="4"/>
        <v>11.205</v>
      </c>
      <c r="R32" s="62">
        <f t="shared" si="4"/>
        <v>14.134</v>
      </c>
      <c r="S32" s="62">
        <f t="shared" si="4"/>
        <v>3.4460000000000002</v>
      </c>
      <c r="T32" s="62">
        <f t="shared" si="4"/>
        <v>50.320999999999998</v>
      </c>
      <c r="U32" s="62">
        <f t="shared" si="4"/>
        <v>74.983000000000004</v>
      </c>
      <c r="V32" s="62">
        <f t="shared" si="4"/>
        <v>76.081999999999994</v>
      </c>
      <c r="W32" s="62">
        <f t="shared" si="4"/>
        <v>85.15</v>
      </c>
      <c r="X32" s="62">
        <f t="shared" si="4"/>
        <v>4.4850000000000003</v>
      </c>
      <c r="Y32" s="62">
        <f t="shared" si="4"/>
        <v>4.53</v>
      </c>
      <c r="Z32" s="63" t="str">
        <f t="shared" si="4"/>
        <v/>
      </c>
      <c r="AA32" s="64">
        <f>SUM(AA29:AA31)</f>
        <v>797.73500000000001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5.0999999999999996</v>
      </c>
      <c r="E39" s="99"/>
      <c r="F39" s="99"/>
      <c r="G39" s="99"/>
      <c r="H39" s="99">
        <v>25.4</v>
      </c>
      <c r="I39" s="99"/>
      <c r="J39" s="99"/>
      <c r="K39" s="99"/>
      <c r="L39" s="99"/>
      <c r="M39" s="99"/>
      <c r="N39" s="99"/>
      <c r="O39" s="99"/>
      <c r="P39" s="99"/>
      <c r="Q39" s="99">
        <v>33.9</v>
      </c>
      <c r="R39" s="99"/>
      <c r="S39" s="99">
        <v>34</v>
      </c>
      <c r="T39" s="99">
        <v>81.2</v>
      </c>
      <c r="U39" s="99"/>
      <c r="V39" s="99"/>
      <c r="W39" s="99"/>
      <c r="X39" s="99">
        <v>144.5</v>
      </c>
      <c r="Y39" s="99">
        <v>131.80000000000001</v>
      </c>
      <c r="Z39" s="100"/>
      <c r="AA39" s="79">
        <f t="shared" si="5"/>
        <v>455.90000000000003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5.0999999999999996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25.4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33.9</v>
      </c>
      <c r="R40" s="88">
        <f t="shared" si="6"/>
        <v>0</v>
      </c>
      <c r="S40" s="88">
        <f t="shared" si="6"/>
        <v>34</v>
      </c>
      <c r="T40" s="88">
        <f t="shared" si="6"/>
        <v>81.2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144.5</v>
      </c>
      <c r="Y40" s="88">
        <f t="shared" si="6"/>
        <v>131.80000000000001</v>
      </c>
      <c r="Z40" s="89" t="str">
        <f t="shared" si="6"/>
        <v/>
      </c>
      <c r="AA40" s="90">
        <f t="shared" si="5"/>
        <v>455.90000000000003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5.0999999999999996</v>
      </c>
      <c r="E47" s="99"/>
      <c r="F47" s="99"/>
      <c r="G47" s="99"/>
      <c r="H47" s="99">
        <v>25.4</v>
      </c>
      <c r="I47" s="99"/>
      <c r="J47" s="99"/>
      <c r="K47" s="99"/>
      <c r="L47" s="99"/>
      <c r="M47" s="99"/>
      <c r="N47" s="99"/>
      <c r="O47" s="99"/>
      <c r="P47" s="99"/>
      <c r="Q47" s="99">
        <v>33.9</v>
      </c>
      <c r="R47" s="99"/>
      <c r="S47" s="99">
        <v>34</v>
      </c>
      <c r="T47" s="99">
        <v>81.2</v>
      </c>
      <c r="U47" s="99"/>
      <c r="V47" s="99"/>
      <c r="W47" s="99"/>
      <c r="X47" s="99">
        <v>144.5</v>
      </c>
      <c r="Y47" s="99">
        <v>131.80000000000001</v>
      </c>
      <c r="Z47" s="100"/>
      <c r="AA47" s="79">
        <f t="shared" si="7"/>
        <v>455.90000000000003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5.0999999999999996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25.4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33.9</v>
      </c>
      <c r="R49" s="88">
        <f t="shared" si="8"/>
        <v>0</v>
      </c>
      <c r="S49" s="88">
        <f t="shared" si="8"/>
        <v>34</v>
      </c>
      <c r="T49" s="88">
        <f t="shared" si="8"/>
        <v>81.2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144.5</v>
      </c>
      <c r="Y49" s="88">
        <f t="shared" si="8"/>
        <v>131.80000000000001</v>
      </c>
      <c r="Z49" s="89" t="str">
        <f t="shared" si="8"/>
        <v/>
      </c>
      <c r="AA49" s="90">
        <f t="shared" si="7"/>
        <v>455.90000000000003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77.031000000000006</v>
      </c>
      <c r="C52" s="88">
        <f t="shared" si="10"/>
        <v>14.216000000000001</v>
      </c>
      <c r="D52" s="88">
        <f t="shared" si="10"/>
        <v>40.736000000000004</v>
      </c>
      <c r="E52" s="88">
        <f t="shared" si="10"/>
        <v>69.326000000000008</v>
      </c>
      <c r="F52" s="88">
        <f t="shared" si="10"/>
        <v>29.78</v>
      </c>
      <c r="G52" s="88">
        <f t="shared" si="10"/>
        <v>80.257999999999996</v>
      </c>
      <c r="H52" s="88">
        <f t="shared" si="10"/>
        <v>28.134</v>
      </c>
      <c r="I52" s="88">
        <f t="shared" si="10"/>
        <v>38.884</v>
      </c>
      <c r="J52" s="88">
        <f t="shared" si="10"/>
        <v>13.478999999999999</v>
      </c>
      <c r="K52" s="88">
        <f t="shared" si="10"/>
        <v>11.835000000000001</v>
      </c>
      <c r="L52" s="88">
        <f t="shared" si="10"/>
        <v>16.148</v>
      </c>
      <c r="M52" s="88">
        <f t="shared" si="10"/>
        <v>29.379000000000001</v>
      </c>
      <c r="N52" s="88">
        <f t="shared" si="10"/>
        <v>24.698</v>
      </c>
      <c r="O52" s="88">
        <f t="shared" si="10"/>
        <v>15.782999999999999</v>
      </c>
      <c r="P52" s="88">
        <f t="shared" si="10"/>
        <v>14.212</v>
      </c>
      <c r="Q52" s="88">
        <f t="shared" si="10"/>
        <v>45.104999999999997</v>
      </c>
      <c r="R52" s="88">
        <f t="shared" si="10"/>
        <v>14.134</v>
      </c>
      <c r="S52" s="88">
        <f t="shared" si="10"/>
        <v>37.445999999999998</v>
      </c>
      <c r="T52" s="88">
        <f t="shared" si="10"/>
        <v>131.52100000000002</v>
      </c>
      <c r="U52" s="88">
        <f t="shared" si="10"/>
        <v>74.98299999999999</v>
      </c>
      <c r="V52" s="88">
        <f t="shared" si="10"/>
        <v>76.081999999999994</v>
      </c>
      <c r="W52" s="88">
        <f t="shared" si="10"/>
        <v>85.15</v>
      </c>
      <c r="X52" s="88">
        <f t="shared" si="10"/>
        <v>148.98500000000001</v>
      </c>
      <c r="Y52" s="88">
        <f t="shared" si="10"/>
        <v>136.33000000000001</v>
      </c>
      <c r="Z52" s="89" t="str">
        <f t="shared" si="10"/>
        <v/>
      </c>
      <c r="AA52" s="104">
        <f>SUM(B52:Z52)</f>
        <v>1253.6349999999998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77.030999999999992</v>
      </c>
      <c r="C4" s="18">
        <v>14.216000000000001</v>
      </c>
      <c r="D4" s="18">
        <v>40.697000000000003</v>
      </c>
      <c r="E4" s="18">
        <v>69.37299999999999</v>
      </c>
      <c r="F4" s="18">
        <v>29.78</v>
      </c>
      <c r="G4" s="18">
        <v>80.228999999999999</v>
      </c>
      <c r="H4" s="18">
        <v>28.113</v>
      </c>
      <c r="I4" s="18">
        <v>38.875</v>
      </c>
      <c r="J4" s="18">
        <v>13.478999999999999</v>
      </c>
      <c r="K4" s="18">
        <v>11.835000000000001</v>
      </c>
      <c r="L4" s="18">
        <v>16.148</v>
      </c>
      <c r="M4" s="18">
        <v>29.378999999999998</v>
      </c>
      <c r="N4" s="18">
        <v>24.698</v>
      </c>
      <c r="O4" s="18">
        <v>15.782999999999999</v>
      </c>
      <c r="P4" s="18">
        <v>14.212</v>
      </c>
      <c r="Q4" s="18">
        <v>45.143999999999998</v>
      </c>
      <c r="R4" s="18">
        <v>14.134</v>
      </c>
      <c r="S4" s="18">
        <v>37.441000000000003</v>
      </c>
      <c r="T4" s="18">
        <v>131.52100000000002</v>
      </c>
      <c r="U4" s="18">
        <v>74.983000000000004</v>
      </c>
      <c r="V4" s="18">
        <v>76.081999999999994</v>
      </c>
      <c r="W4" s="18">
        <v>85.15</v>
      </c>
      <c r="X4" s="18">
        <v>149.02299999999997</v>
      </c>
      <c r="Y4" s="18">
        <v>136.34599999999998</v>
      </c>
      <c r="Z4" s="19"/>
      <c r="AA4" s="20">
        <f>SUM(B4:Z4)</f>
        <v>1253.6719999999998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167.65</v>
      </c>
      <c r="C7" s="28">
        <v>129.05000000000001</v>
      </c>
      <c r="D7" s="28">
        <v>103.46</v>
      </c>
      <c r="E7" s="28">
        <v>107.5</v>
      </c>
      <c r="F7" s="28">
        <v>96.06</v>
      </c>
      <c r="G7" s="28">
        <v>105.71</v>
      </c>
      <c r="H7" s="28">
        <v>106.12</v>
      </c>
      <c r="I7" s="28">
        <v>113.68</v>
      </c>
      <c r="J7" s="28">
        <v>99.79</v>
      </c>
      <c r="K7" s="28">
        <v>91.86</v>
      </c>
      <c r="L7" s="28">
        <v>91.82</v>
      </c>
      <c r="M7" s="28">
        <v>89.18</v>
      </c>
      <c r="N7" s="28">
        <v>90</v>
      </c>
      <c r="O7" s="28">
        <v>91.94</v>
      </c>
      <c r="P7" s="28">
        <v>99.79</v>
      </c>
      <c r="Q7" s="28">
        <v>104.99</v>
      </c>
      <c r="R7" s="28">
        <v>130.94</v>
      </c>
      <c r="S7" s="28">
        <v>111.96</v>
      </c>
      <c r="T7" s="28">
        <v>193.34</v>
      </c>
      <c r="U7" s="28">
        <v>452.53</v>
      </c>
      <c r="V7" s="28">
        <v>503.16</v>
      </c>
      <c r="W7" s="28">
        <v>279.20999999999998</v>
      </c>
      <c r="X7" s="28">
        <v>172.15</v>
      </c>
      <c r="Y7" s="28">
        <v>128.34</v>
      </c>
      <c r="Z7" s="29"/>
      <c r="AA7" s="30">
        <f>IF(SUM(B7:Z7)&lt;&gt;0,AVERAGEIF(B7:Z7,"&lt;&gt;"""),"")</f>
        <v>152.50958333333332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120.009</v>
      </c>
      <c r="U12" s="52">
        <v>71.760999999999996</v>
      </c>
      <c r="V12" s="52">
        <v>68.34</v>
      </c>
      <c r="W12" s="52">
        <v>77.882999999999996</v>
      </c>
      <c r="X12" s="52">
        <v>130</v>
      </c>
      <c r="Y12" s="52">
        <v>130</v>
      </c>
      <c r="Z12" s="53"/>
      <c r="AA12" s="54">
        <f t="shared" si="0"/>
        <v>597.99299999999994</v>
      </c>
    </row>
    <row r="13" spans="1:27" ht="24.95" customHeight="1" x14ac:dyDescent="0.2">
      <c r="A13" s="50" t="s">
        <v>9</v>
      </c>
      <c r="B13" s="51">
        <v>0.48299999999999998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0.48299999999999998</v>
      </c>
    </row>
    <row r="14" spans="1:27" ht="24.95" customHeight="1" x14ac:dyDescent="0.2">
      <c r="A14" s="55" t="s">
        <v>10</v>
      </c>
      <c r="B14" s="56">
        <v>4.5549999999999997</v>
      </c>
      <c r="C14" s="57">
        <v>3.5999999999999996</v>
      </c>
      <c r="D14" s="57">
        <v>3.4750000000000001</v>
      </c>
      <c r="E14" s="57"/>
      <c r="F14" s="57">
        <v>3.6669999999999994</v>
      </c>
      <c r="G14" s="57"/>
      <c r="H14" s="57">
        <v>8.8539999999999992</v>
      </c>
      <c r="I14" s="57">
        <v>2.7880000000000003</v>
      </c>
      <c r="J14" s="57">
        <v>2.4050000000000002</v>
      </c>
      <c r="K14" s="57"/>
      <c r="L14" s="57">
        <v>0.02</v>
      </c>
      <c r="M14" s="57">
        <v>5.2530000000000001</v>
      </c>
      <c r="N14" s="57">
        <v>10.909000000000001</v>
      </c>
      <c r="O14" s="57">
        <v>1.7069999999999999</v>
      </c>
      <c r="P14" s="57">
        <v>1.2190000000000001</v>
      </c>
      <c r="Q14" s="57">
        <v>21.232999999999997</v>
      </c>
      <c r="R14" s="57"/>
      <c r="S14" s="57">
        <v>26.274999999999999</v>
      </c>
      <c r="T14" s="57">
        <v>10.095000000000001</v>
      </c>
      <c r="U14" s="57"/>
      <c r="V14" s="57"/>
      <c r="W14" s="57"/>
      <c r="X14" s="57">
        <v>12.686</v>
      </c>
      <c r="Y14" s="57">
        <v>5.1859999999999999</v>
      </c>
      <c r="Z14" s="58"/>
      <c r="AA14" s="59">
        <f t="shared" si="0"/>
        <v>123.92700000000002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5.0379999999999994</v>
      </c>
      <c r="C16" s="62">
        <f t="shared" ref="C16:Z16" si="1">IF(LEN(C$2)&gt;0,SUM(C10:C15),"")</f>
        <v>3.5999999999999996</v>
      </c>
      <c r="D16" s="62">
        <f t="shared" si="1"/>
        <v>3.4750000000000001</v>
      </c>
      <c r="E16" s="62">
        <f t="shared" si="1"/>
        <v>0</v>
      </c>
      <c r="F16" s="62">
        <f t="shared" si="1"/>
        <v>3.6669999999999994</v>
      </c>
      <c r="G16" s="62">
        <f t="shared" si="1"/>
        <v>0</v>
      </c>
      <c r="H16" s="62">
        <f t="shared" si="1"/>
        <v>8.8539999999999992</v>
      </c>
      <c r="I16" s="62">
        <f t="shared" si="1"/>
        <v>2.7880000000000003</v>
      </c>
      <c r="J16" s="62">
        <f t="shared" si="1"/>
        <v>2.4050000000000002</v>
      </c>
      <c r="K16" s="62">
        <f t="shared" si="1"/>
        <v>0</v>
      </c>
      <c r="L16" s="62">
        <f t="shared" si="1"/>
        <v>0.02</v>
      </c>
      <c r="M16" s="62">
        <f t="shared" si="1"/>
        <v>5.2530000000000001</v>
      </c>
      <c r="N16" s="62">
        <f t="shared" si="1"/>
        <v>10.909000000000001</v>
      </c>
      <c r="O16" s="62">
        <f t="shared" si="1"/>
        <v>1.7069999999999999</v>
      </c>
      <c r="P16" s="62">
        <f t="shared" si="1"/>
        <v>1.2190000000000001</v>
      </c>
      <c r="Q16" s="62">
        <f t="shared" si="1"/>
        <v>21.232999999999997</v>
      </c>
      <c r="R16" s="62">
        <f t="shared" si="1"/>
        <v>0</v>
      </c>
      <c r="S16" s="62">
        <f t="shared" si="1"/>
        <v>26.274999999999999</v>
      </c>
      <c r="T16" s="62">
        <f t="shared" si="1"/>
        <v>130.10400000000001</v>
      </c>
      <c r="U16" s="62">
        <f t="shared" si="1"/>
        <v>71.760999999999996</v>
      </c>
      <c r="V16" s="62">
        <f t="shared" si="1"/>
        <v>68.34</v>
      </c>
      <c r="W16" s="62">
        <f t="shared" si="1"/>
        <v>77.882999999999996</v>
      </c>
      <c r="X16" s="62">
        <f t="shared" si="1"/>
        <v>142.68600000000001</v>
      </c>
      <c r="Y16" s="62">
        <f t="shared" si="1"/>
        <v>135.18600000000001</v>
      </c>
      <c r="Z16" s="63" t="str">
        <f t="shared" si="1"/>
        <v/>
      </c>
      <c r="AA16" s="64">
        <f>SUM(AA10:AA15)</f>
        <v>722.40299999999991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51.283999999999999</v>
      </c>
      <c r="C20" s="77"/>
      <c r="D20" s="77">
        <v>16.739000000000001</v>
      </c>
      <c r="E20" s="77"/>
      <c r="F20" s="77">
        <v>5.0009999999999994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2.7</v>
      </c>
      <c r="T20" s="77"/>
      <c r="U20" s="77"/>
      <c r="V20" s="77"/>
      <c r="W20" s="77"/>
      <c r="X20" s="77"/>
      <c r="Y20" s="77"/>
      <c r="Z20" s="78"/>
      <c r="AA20" s="79">
        <f t="shared" si="2"/>
        <v>75.724000000000004</v>
      </c>
    </row>
    <row r="21" spans="1:27" ht="24.95" customHeight="1" x14ac:dyDescent="0.2">
      <c r="A21" s="75" t="s">
        <v>16</v>
      </c>
      <c r="B21" s="80">
        <v>20.709</v>
      </c>
      <c r="C21" s="81">
        <v>10.616</v>
      </c>
      <c r="D21" s="81">
        <v>20.482999999999997</v>
      </c>
      <c r="E21" s="81">
        <v>3.5730000000000004</v>
      </c>
      <c r="F21" s="81">
        <v>21.112000000000002</v>
      </c>
      <c r="G21" s="81">
        <v>4.6289999999999996</v>
      </c>
      <c r="H21" s="81">
        <v>19.259</v>
      </c>
      <c r="I21" s="81">
        <v>16.687000000000001</v>
      </c>
      <c r="J21" s="81">
        <v>11.074</v>
      </c>
      <c r="K21" s="81">
        <v>11.835000000000001</v>
      </c>
      <c r="L21" s="81">
        <v>16.128</v>
      </c>
      <c r="M21" s="81">
        <v>24.126000000000001</v>
      </c>
      <c r="N21" s="81">
        <v>13.789</v>
      </c>
      <c r="O21" s="81">
        <v>14.076000000000001</v>
      </c>
      <c r="P21" s="81">
        <v>12.993</v>
      </c>
      <c r="Q21" s="81">
        <v>23.911000000000001</v>
      </c>
      <c r="R21" s="81">
        <v>14.134</v>
      </c>
      <c r="S21" s="81">
        <v>8.4660000000000011</v>
      </c>
      <c r="T21" s="81">
        <v>1.417</v>
      </c>
      <c r="U21" s="81">
        <v>3.222</v>
      </c>
      <c r="V21" s="81">
        <v>7.7419999999999991</v>
      </c>
      <c r="W21" s="81">
        <v>7.2669999999999995</v>
      </c>
      <c r="X21" s="81">
        <v>6.3369999999999997</v>
      </c>
      <c r="Y21" s="81">
        <v>1.1599999999999999</v>
      </c>
      <c r="Z21" s="78"/>
      <c r="AA21" s="79">
        <f t="shared" si="2"/>
        <v>294.745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71.992999999999995</v>
      </c>
      <c r="C26" s="88">
        <f t="shared" ref="C26:Z26" si="3">IF(LEN(C$2)&gt;0,SUM(C19:C25),"")</f>
        <v>10.616</v>
      </c>
      <c r="D26" s="88">
        <f t="shared" si="3"/>
        <v>37.221999999999994</v>
      </c>
      <c r="E26" s="88">
        <f t="shared" si="3"/>
        <v>3.5730000000000004</v>
      </c>
      <c r="F26" s="88">
        <f t="shared" si="3"/>
        <v>26.113</v>
      </c>
      <c r="G26" s="88">
        <f t="shared" si="3"/>
        <v>4.6289999999999996</v>
      </c>
      <c r="H26" s="88">
        <f t="shared" si="3"/>
        <v>19.259</v>
      </c>
      <c r="I26" s="88">
        <f t="shared" si="3"/>
        <v>16.687000000000001</v>
      </c>
      <c r="J26" s="88">
        <f t="shared" si="3"/>
        <v>11.074</v>
      </c>
      <c r="K26" s="88">
        <f t="shared" si="3"/>
        <v>11.835000000000001</v>
      </c>
      <c r="L26" s="88">
        <f t="shared" si="3"/>
        <v>16.128</v>
      </c>
      <c r="M26" s="88">
        <f t="shared" si="3"/>
        <v>24.126000000000001</v>
      </c>
      <c r="N26" s="88">
        <f t="shared" si="3"/>
        <v>13.789</v>
      </c>
      <c r="O26" s="88">
        <f t="shared" si="3"/>
        <v>14.076000000000001</v>
      </c>
      <c r="P26" s="88">
        <f t="shared" si="3"/>
        <v>12.993</v>
      </c>
      <c r="Q26" s="88">
        <f t="shared" si="3"/>
        <v>23.911000000000001</v>
      </c>
      <c r="R26" s="88">
        <f t="shared" si="3"/>
        <v>14.134</v>
      </c>
      <c r="S26" s="88">
        <f t="shared" si="3"/>
        <v>11.166</v>
      </c>
      <c r="T26" s="88">
        <f t="shared" si="3"/>
        <v>1.417</v>
      </c>
      <c r="U26" s="88">
        <f t="shared" si="3"/>
        <v>3.222</v>
      </c>
      <c r="V26" s="88">
        <f t="shared" si="3"/>
        <v>7.7419999999999991</v>
      </c>
      <c r="W26" s="88">
        <f t="shared" si="3"/>
        <v>7.2669999999999995</v>
      </c>
      <c r="X26" s="88">
        <f t="shared" si="3"/>
        <v>6.3369999999999997</v>
      </c>
      <c r="Y26" s="88">
        <f t="shared" si="3"/>
        <v>1.1599999999999999</v>
      </c>
      <c r="Z26" s="89" t="str">
        <f t="shared" si="3"/>
        <v/>
      </c>
      <c r="AA26" s="90">
        <f>SUM(AA19:AA25)</f>
        <v>370.46899999999999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77.031000000000006</v>
      </c>
      <c r="C30" s="77">
        <v>14.215999999999999</v>
      </c>
      <c r="D30" s="77">
        <v>40.697000000000003</v>
      </c>
      <c r="E30" s="77">
        <v>3.573</v>
      </c>
      <c r="F30" s="77">
        <v>29.78</v>
      </c>
      <c r="G30" s="77">
        <v>4.6289999999999996</v>
      </c>
      <c r="H30" s="77">
        <v>28.113</v>
      </c>
      <c r="I30" s="77">
        <v>19.475000000000001</v>
      </c>
      <c r="J30" s="77">
        <v>13.478999999999999</v>
      </c>
      <c r="K30" s="77">
        <v>11.835000000000001</v>
      </c>
      <c r="L30" s="77">
        <v>16.148</v>
      </c>
      <c r="M30" s="77">
        <v>29.379000000000001</v>
      </c>
      <c r="N30" s="77">
        <v>24.698</v>
      </c>
      <c r="O30" s="77">
        <v>15.782999999999999</v>
      </c>
      <c r="P30" s="77">
        <v>14.212</v>
      </c>
      <c r="Q30" s="77">
        <v>45.143999999999998</v>
      </c>
      <c r="R30" s="77">
        <v>14.134</v>
      </c>
      <c r="S30" s="77">
        <v>37.441000000000003</v>
      </c>
      <c r="T30" s="77">
        <v>131.52099999999999</v>
      </c>
      <c r="U30" s="77">
        <v>74.983000000000004</v>
      </c>
      <c r="V30" s="77">
        <v>76.081999999999994</v>
      </c>
      <c r="W30" s="77">
        <v>85.15</v>
      </c>
      <c r="X30" s="77">
        <v>149.023</v>
      </c>
      <c r="Y30" s="77">
        <v>136.346</v>
      </c>
      <c r="Z30" s="78"/>
      <c r="AA30" s="79">
        <f>SUM(B30:Z30)</f>
        <v>1092.8719999999998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77.031000000000006</v>
      </c>
      <c r="C32" s="62">
        <f t="shared" ref="C32:Z32" si="4">IF(LEN(C$2)&gt;0,SUM(C29:C31),"")</f>
        <v>14.215999999999999</v>
      </c>
      <c r="D32" s="62">
        <f t="shared" si="4"/>
        <v>40.697000000000003</v>
      </c>
      <c r="E32" s="62">
        <f t="shared" si="4"/>
        <v>3.573</v>
      </c>
      <c r="F32" s="62">
        <f t="shared" si="4"/>
        <v>29.78</v>
      </c>
      <c r="G32" s="62">
        <f t="shared" si="4"/>
        <v>4.6289999999999996</v>
      </c>
      <c r="H32" s="62">
        <f t="shared" si="4"/>
        <v>28.113</v>
      </c>
      <c r="I32" s="62">
        <f t="shared" si="4"/>
        <v>19.475000000000001</v>
      </c>
      <c r="J32" s="62">
        <f t="shared" si="4"/>
        <v>13.478999999999999</v>
      </c>
      <c r="K32" s="62">
        <f t="shared" si="4"/>
        <v>11.835000000000001</v>
      </c>
      <c r="L32" s="62">
        <f t="shared" si="4"/>
        <v>16.148</v>
      </c>
      <c r="M32" s="62">
        <f t="shared" si="4"/>
        <v>29.379000000000001</v>
      </c>
      <c r="N32" s="62">
        <f t="shared" si="4"/>
        <v>24.698</v>
      </c>
      <c r="O32" s="62">
        <f t="shared" si="4"/>
        <v>15.782999999999999</v>
      </c>
      <c r="P32" s="62">
        <f t="shared" si="4"/>
        <v>14.212</v>
      </c>
      <c r="Q32" s="62">
        <f t="shared" si="4"/>
        <v>45.143999999999998</v>
      </c>
      <c r="R32" s="62">
        <f t="shared" si="4"/>
        <v>14.134</v>
      </c>
      <c r="S32" s="62">
        <f t="shared" si="4"/>
        <v>37.441000000000003</v>
      </c>
      <c r="T32" s="62">
        <f t="shared" si="4"/>
        <v>131.52099999999999</v>
      </c>
      <c r="U32" s="62">
        <f t="shared" si="4"/>
        <v>74.983000000000004</v>
      </c>
      <c r="V32" s="62">
        <f t="shared" si="4"/>
        <v>76.081999999999994</v>
      </c>
      <c r="W32" s="62">
        <f t="shared" si="4"/>
        <v>85.15</v>
      </c>
      <c r="X32" s="62">
        <f t="shared" si="4"/>
        <v>149.023</v>
      </c>
      <c r="Y32" s="62">
        <f t="shared" si="4"/>
        <v>136.346</v>
      </c>
      <c r="Z32" s="63" t="str">
        <f t="shared" si="4"/>
        <v/>
      </c>
      <c r="AA32" s="64">
        <f>SUM(AA29:AA31)</f>
        <v>1092.8719999999998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65.8</v>
      </c>
      <c r="F39" s="99"/>
      <c r="G39" s="99">
        <v>75.599999999999994</v>
      </c>
      <c r="H39" s="99"/>
      <c r="I39" s="99">
        <v>19.399999999999999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160.79999999999998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65.8</v>
      </c>
      <c r="F40" s="88">
        <f t="shared" si="6"/>
        <v>0</v>
      </c>
      <c r="G40" s="88">
        <f t="shared" si="6"/>
        <v>75.599999999999994</v>
      </c>
      <c r="H40" s="88">
        <f t="shared" si="6"/>
        <v>0</v>
      </c>
      <c r="I40" s="88">
        <f t="shared" si="6"/>
        <v>19.399999999999999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160.79999999999998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65.8</v>
      </c>
      <c r="F47" s="99"/>
      <c r="G47" s="99">
        <v>75.599999999999994</v>
      </c>
      <c r="H47" s="99"/>
      <c r="I47" s="99">
        <v>19.399999999999999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160.79999999999998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65.8</v>
      </c>
      <c r="F49" s="88">
        <f t="shared" si="8"/>
        <v>0</v>
      </c>
      <c r="G49" s="88">
        <f t="shared" si="8"/>
        <v>75.599999999999994</v>
      </c>
      <c r="H49" s="88">
        <f t="shared" si="8"/>
        <v>0</v>
      </c>
      <c r="I49" s="88">
        <f t="shared" si="8"/>
        <v>19.399999999999999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160.79999999999998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77.030999999999992</v>
      </c>
      <c r="C52" s="88">
        <f t="shared" ref="C52:Z52" si="10">IF(LEN(C$2)&gt;0,SUM(C10:C15)+C26+C40,"")</f>
        <v>14.215999999999999</v>
      </c>
      <c r="D52" s="88">
        <f t="shared" si="10"/>
        <v>40.696999999999996</v>
      </c>
      <c r="E52" s="88">
        <f t="shared" si="10"/>
        <v>69.37299999999999</v>
      </c>
      <c r="F52" s="88">
        <f t="shared" si="10"/>
        <v>29.779999999999998</v>
      </c>
      <c r="G52" s="88">
        <f t="shared" si="10"/>
        <v>80.228999999999999</v>
      </c>
      <c r="H52" s="88">
        <f t="shared" si="10"/>
        <v>28.113</v>
      </c>
      <c r="I52" s="88">
        <f t="shared" si="10"/>
        <v>38.875</v>
      </c>
      <c r="J52" s="88">
        <f t="shared" si="10"/>
        <v>13.478999999999999</v>
      </c>
      <c r="K52" s="88">
        <f t="shared" si="10"/>
        <v>11.835000000000001</v>
      </c>
      <c r="L52" s="88">
        <f t="shared" si="10"/>
        <v>16.148</v>
      </c>
      <c r="M52" s="88">
        <f t="shared" si="10"/>
        <v>29.379000000000001</v>
      </c>
      <c r="N52" s="88">
        <f t="shared" si="10"/>
        <v>24.698</v>
      </c>
      <c r="O52" s="88">
        <f t="shared" si="10"/>
        <v>15.783000000000001</v>
      </c>
      <c r="P52" s="88">
        <f t="shared" si="10"/>
        <v>14.212</v>
      </c>
      <c r="Q52" s="88">
        <f t="shared" si="10"/>
        <v>45.143999999999998</v>
      </c>
      <c r="R52" s="88">
        <f t="shared" si="10"/>
        <v>14.134</v>
      </c>
      <c r="S52" s="88">
        <f t="shared" si="10"/>
        <v>37.441000000000003</v>
      </c>
      <c r="T52" s="88">
        <f t="shared" si="10"/>
        <v>131.52100000000002</v>
      </c>
      <c r="U52" s="88">
        <f t="shared" si="10"/>
        <v>74.98299999999999</v>
      </c>
      <c r="V52" s="88">
        <f t="shared" si="10"/>
        <v>76.082000000000008</v>
      </c>
      <c r="W52" s="88">
        <f t="shared" si="10"/>
        <v>85.149999999999991</v>
      </c>
      <c r="X52" s="88">
        <f t="shared" si="10"/>
        <v>149.023</v>
      </c>
      <c r="Y52" s="88">
        <f t="shared" si="10"/>
        <v>136.346</v>
      </c>
      <c r="Z52" s="89" t="str">
        <f t="shared" si="10"/>
        <v/>
      </c>
      <c r="AA52" s="104">
        <f>SUM(B52:Z52)</f>
        <v>1253.6719999999998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-5.0999999999999996</v>
      </c>
      <c r="E4" s="18">
        <v>65.8</v>
      </c>
      <c r="F4" s="18"/>
      <c r="G4" s="18">
        <v>75.599999999999994</v>
      </c>
      <c r="H4" s="18">
        <v>-25.4</v>
      </c>
      <c r="I4" s="18">
        <v>19.399999999999999</v>
      </c>
      <c r="J4" s="18"/>
      <c r="K4" s="18"/>
      <c r="L4" s="18"/>
      <c r="M4" s="18"/>
      <c r="N4" s="18"/>
      <c r="O4" s="18"/>
      <c r="P4" s="18"/>
      <c r="Q4" s="18">
        <v>-33.9</v>
      </c>
      <c r="R4" s="18"/>
      <c r="S4" s="18">
        <v>-34</v>
      </c>
      <c r="T4" s="18">
        <v>-81.2</v>
      </c>
      <c r="U4" s="18"/>
      <c r="V4" s="18"/>
      <c r="W4" s="18"/>
      <c r="X4" s="18">
        <v>-144.5</v>
      </c>
      <c r="Y4" s="18">
        <v>-131.80000000000001</v>
      </c>
      <c r="Z4" s="19"/>
      <c r="AA4" s="111">
        <f>SUM(B4:Z4)</f>
        <v>-295.10000000000002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167.65</v>
      </c>
      <c r="C7" s="117">
        <v>129.05000000000001</v>
      </c>
      <c r="D7" s="117">
        <v>103.46</v>
      </c>
      <c r="E7" s="117">
        <v>107.5</v>
      </c>
      <c r="F7" s="117">
        <v>96.06</v>
      </c>
      <c r="G7" s="117">
        <v>105.71</v>
      </c>
      <c r="H7" s="117">
        <v>106.12</v>
      </c>
      <c r="I7" s="117">
        <v>113.68</v>
      </c>
      <c r="J7" s="117">
        <v>99.79</v>
      </c>
      <c r="K7" s="117">
        <v>91.86</v>
      </c>
      <c r="L7" s="117">
        <v>91.82</v>
      </c>
      <c r="M7" s="117">
        <v>89.18</v>
      </c>
      <c r="N7" s="117">
        <v>90</v>
      </c>
      <c r="O7" s="117">
        <v>91.94</v>
      </c>
      <c r="P7" s="117">
        <v>99.79</v>
      </c>
      <c r="Q7" s="117">
        <v>104.99</v>
      </c>
      <c r="R7" s="117">
        <v>130.94</v>
      </c>
      <c r="S7" s="117">
        <v>111.96</v>
      </c>
      <c r="T7" s="117">
        <v>193.34</v>
      </c>
      <c r="U7" s="117">
        <v>452.53</v>
      </c>
      <c r="V7" s="117">
        <v>503.16</v>
      </c>
      <c r="W7" s="117">
        <v>279.20999999999998</v>
      </c>
      <c r="X7" s="117">
        <v>172.15</v>
      </c>
      <c r="Y7" s="117">
        <v>128.34</v>
      </c>
      <c r="Z7" s="118"/>
      <c r="AA7" s="119">
        <f>IF(SUM(B7:Z7)&lt;&gt;0,AVERAGEIF(B7:Z7,"&lt;&gt;"""),"")</f>
        <v>152.50958333333332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5.0999999999999996</v>
      </c>
      <c r="E15" s="133"/>
      <c r="F15" s="133"/>
      <c r="G15" s="133"/>
      <c r="H15" s="133">
        <v>25.4</v>
      </c>
      <c r="I15" s="133"/>
      <c r="J15" s="133"/>
      <c r="K15" s="133"/>
      <c r="L15" s="133"/>
      <c r="M15" s="133"/>
      <c r="N15" s="133"/>
      <c r="O15" s="133"/>
      <c r="P15" s="133"/>
      <c r="Q15" s="133">
        <v>33.9</v>
      </c>
      <c r="R15" s="133"/>
      <c r="S15" s="133">
        <v>34</v>
      </c>
      <c r="T15" s="133">
        <v>81.2</v>
      </c>
      <c r="U15" s="133"/>
      <c r="V15" s="133"/>
      <c r="W15" s="133"/>
      <c r="X15" s="133">
        <v>144.5</v>
      </c>
      <c r="Y15" s="133">
        <v>131.80000000000001</v>
      </c>
      <c r="Z15" s="131"/>
      <c r="AA15" s="132">
        <f t="shared" si="0"/>
        <v>455.90000000000003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5.0999999999999996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25.4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33.9</v>
      </c>
      <c r="R16" s="135">
        <f t="shared" si="1"/>
        <v>0</v>
      </c>
      <c r="S16" s="135">
        <f t="shared" si="1"/>
        <v>34</v>
      </c>
      <c r="T16" s="135">
        <f t="shared" si="1"/>
        <v>81.2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144.5</v>
      </c>
      <c r="Y16" s="135">
        <f t="shared" si="1"/>
        <v>131.80000000000001</v>
      </c>
      <c r="Z16" s="136" t="str">
        <f t="shared" si="1"/>
        <v/>
      </c>
      <c r="AA16" s="90">
        <f t="shared" si="0"/>
        <v>455.90000000000003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65.8</v>
      </c>
      <c r="F23" s="133"/>
      <c r="G23" s="133">
        <v>75.599999999999994</v>
      </c>
      <c r="H23" s="133"/>
      <c r="I23" s="133">
        <v>19.399999999999999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160.79999999999998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65.8</v>
      </c>
      <c r="F24" s="135">
        <f t="shared" si="3"/>
        <v>0</v>
      </c>
      <c r="G24" s="135">
        <f t="shared" si="3"/>
        <v>75.599999999999994</v>
      </c>
      <c r="H24" s="135">
        <f t="shared" si="3"/>
        <v>0</v>
      </c>
      <c r="I24" s="135">
        <f t="shared" si="3"/>
        <v>19.399999999999999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160.79999999999998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2024-07-17T13:33:20Z</dcterms:created>
  <dcterms:modified xsi:type="dcterms:W3CDTF">2024-07-17T13:33:23Z</dcterms:modified>
</cp:coreProperties>
</file>