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<sst xmlns="http://schemas.openxmlformats.org/spreadsheetml/2006/main" count="119" uniqueCount="54">
  <si>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16/07/2024 16:32:12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</si>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</sst>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462-41EF-AF00-BB527398DFD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17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462-41EF-AF00-BB527398DFD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20">
                  <c:v>2.5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462-41EF-AF00-BB527398DFD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1.95</c:v>
                </c:pt>
                <c:pt idx="1">
                  <c:v>0.49</c:v>
                </c:pt>
                <c:pt idx="2">
                  <c:v>0.72</c:v>
                </c:pt>
                <c:pt idx="3">
                  <c:v>0.7</c:v>
                </c:pt>
                <c:pt idx="4">
                  <c:v>3.3330000000000002</c:v>
                </c:pt>
                <c:pt idx="5">
                  <c:v>1.6219999999999999</c:v>
                </c:pt>
                <c:pt idx="6">
                  <c:v>8.5239999999999991</c:v>
                </c:pt>
                <c:pt idx="7">
                  <c:v>8.1669999999999998</c:v>
                </c:pt>
                <c:pt idx="8">
                  <c:v>2.1799999999999997</c:v>
                </c:pt>
                <c:pt idx="9">
                  <c:v>1.96</c:v>
                </c:pt>
                <c:pt idx="10">
                  <c:v>2.44</c:v>
                </c:pt>
                <c:pt idx="11">
                  <c:v>1.95</c:v>
                </c:pt>
                <c:pt idx="12">
                  <c:v>1.69</c:v>
                </c:pt>
                <c:pt idx="13">
                  <c:v>1.22</c:v>
                </c:pt>
                <c:pt idx="14">
                  <c:v>0.96</c:v>
                </c:pt>
                <c:pt idx="15">
                  <c:v>0.72</c:v>
                </c:pt>
                <c:pt idx="16">
                  <c:v>0.24</c:v>
                </c:pt>
                <c:pt idx="17">
                  <c:v>0.74</c:v>
                </c:pt>
                <c:pt idx="18">
                  <c:v>5</c:v>
                </c:pt>
                <c:pt idx="19">
                  <c:v>0.98</c:v>
                </c:pt>
                <c:pt idx="20">
                  <c:v>8.5</c:v>
                </c:pt>
                <c:pt idx="21">
                  <c:v>2.9</c:v>
                </c:pt>
                <c:pt idx="22">
                  <c:v>1.96</c:v>
                </c:pt>
                <c:pt idx="23">
                  <c:v>1.95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462-41EF-AF00-BB527398DFD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9462-41EF-AF00-BB527398DFD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462-41EF-AF00-BB527398DFD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462-41EF-AF00-BB527398DFD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20">
                  <c:v>10</c:v>
                </c:pt>
                <c:pt idx="21">
                  <c:v>10</c:v>
                </c:pt>
                <c:pt idx="22">
                  <c:v>10</c:v>
                </c:pt>
                <c:pt idx="23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9462-41EF-AF00-BB527398DFD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9462-41EF-AF00-BB527398DFD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4">
                  <c:v>2.68</c:v>
                </c:pt>
                <c:pt idx="5">
                  <c:v>5.3150000000000004</c:v>
                </c:pt>
                <c:pt idx="6">
                  <c:v>55.283000000000001</c:v>
                </c:pt>
                <c:pt idx="7">
                  <c:v>28.8</c:v>
                </c:pt>
                <c:pt idx="10">
                  <c:v>24.736999999999998</c:v>
                </c:pt>
                <c:pt idx="13">
                  <c:v>42.981999999999999</c:v>
                </c:pt>
                <c:pt idx="14">
                  <c:v>42.25</c:v>
                </c:pt>
                <c:pt idx="15">
                  <c:v>6.5910000000000002</c:v>
                </c:pt>
                <c:pt idx="23">
                  <c:v>2.4929999999999999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462-41EF-AF00-BB527398DFD6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10.9</c:v>
                </c:pt>
                <c:pt idx="3">
                  <c:v>10.6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25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462-41EF-AF00-BB527398DFD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2.5669999999999997</c:v>
                </c:pt>
                <c:pt idx="1">
                  <c:v>3.6680000000000001</c:v>
                </c:pt>
                <c:pt idx="2">
                  <c:v>0.1</c:v>
                </c:pt>
                <c:pt idx="3">
                  <c:v>0.22699999999999998</c:v>
                </c:pt>
                <c:pt idx="4">
                  <c:v>5.0069999999999997</c:v>
                </c:pt>
                <c:pt idx="5">
                  <c:v>3.9040000000000004</c:v>
                </c:pt>
                <c:pt idx="6">
                  <c:v>25.366999999999997</c:v>
                </c:pt>
                <c:pt idx="7">
                  <c:v>25.186</c:v>
                </c:pt>
                <c:pt idx="8">
                  <c:v>10.154</c:v>
                </c:pt>
                <c:pt idx="9">
                  <c:v>10.926</c:v>
                </c:pt>
                <c:pt idx="10">
                  <c:v>58.626000000000005</c:v>
                </c:pt>
                <c:pt idx="11">
                  <c:v>69.543999999999997</c:v>
                </c:pt>
                <c:pt idx="12">
                  <c:v>73.167000000000002</c:v>
                </c:pt>
                <c:pt idx="13">
                  <c:v>63.192</c:v>
                </c:pt>
                <c:pt idx="14">
                  <c:v>5.5E-2</c:v>
                </c:pt>
                <c:pt idx="15">
                  <c:v>47.146000000000001</c:v>
                </c:pt>
                <c:pt idx="16">
                  <c:v>6.899</c:v>
                </c:pt>
                <c:pt idx="17">
                  <c:v>0.86199999999999999</c:v>
                </c:pt>
                <c:pt idx="18">
                  <c:v>24.292999999999999</c:v>
                </c:pt>
                <c:pt idx="19">
                  <c:v>7.9359999999999999</c:v>
                </c:pt>
                <c:pt idx="20">
                  <c:v>29.995000000000001</c:v>
                </c:pt>
                <c:pt idx="21">
                  <c:v>17.783999999999999</c:v>
                </c:pt>
                <c:pt idx="22">
                  <c:v>3.117</c:v>
                </c:pt>
                <c:pt idx="23">
                  <c:v>5.2959999999999994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462-41EF-AF00-BB527398DFD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9462-41EF-AF00-BB527398DFD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9462-41EF-AF00-BB527398DF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142</c:v>
                </c:pt>
                <c:pt idx="1">
                  <c:v>135.38999999999999</c:v>
                </c:pt>
                <c:pt idx="2">
                  <c:v>106.72</c:v>
                </c:pt>
                <c:pt idx="3">
                  <c:v>107</c:v>
                </c:pt>
                <c:pt idx="4">
                  <c:v>101</c:v>
                </c:pt>
                <c:pt idx="5">
                  <c:v>103</c:v>
                </c:pt>
                <c:pt idx="6">
                  <c:v>120.77</c:v>
                </c:pt>
                <c:pt idx="7">
                  <c:v>114.07</c:v>
                </c:pt>
                <c:pt idx="8">
                  <c:v>106.2</c:v>
                </c:pt>
                <c:pt idx="9">
                  <c:v>90</c:v>
                </c:pt>
                <c:pt idx="10">
                  <c:v>81.86</c:v>
                </c:pt>
                <c:pt idx="11">
                  <c:v>76.319999999999993</c:v>
                </c:pt>
                <c:pt idx="12">
                  <c:v>76.83</c:v>
                </c:pt>
                <c:pt idx="13">
                  <c:v>84.36</c:v>
                </c:pt>
                <c:pt idx="14">
                  <c:v>91.45</c:v>
                </c:pt>
                <c:pt idx="15">
                  <c:v>111.6</c:v>
                </c:pt>
                <c:pt idx="16">
                  <c:v>132.44</c:v>
                </c:pt>
                <c:pt idx="17">
                  <c:v>174.94</c:v>
                </c:pt>
                <c:pt idx="18">
                  <c:v>533.67999999999995</c:v>
                </c:pt>
                <c:pt idx="19">
                  <c:v>684.42</c:v>
                </c:pt>
                <c:pt idx="20">
                  <c:v>999</c:v>
                </c:pt>
                <c:pt idx="21">
                  <c:v>710.69</c:v>
                </c:pt>
                <c:pt idx="22">
                  <c:v>419.47</c:v>
                </c:pt>
                <c:pt idx="23">
                  <c:v>291.48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462-41EF-AF00-BB527398DF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D8F-4924-B5C3-6E682402EFD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20">
                  <c:v>74.795000000000002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D8F-4924-B5C3-6E682402EFD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1.1639999999999999</c:v>
                </c:pt>
                <c:pt idx="1">
                  <c:v>1.1679999999999999</c:v>
                </c:pt>
                <c:pt idx="2">
                  <c:v>1.1459999999999999</c:v>
                </c:pt>
                <c:pt idx="3">
                  <c:v>1.095</c:v>
                </c:pt>
                <c:pt idx="4">
                  <c:v>1.1319999999999999</c:v>
                </c:pt>
                <c:pt idx="5">
                  <c:v>1.3069999999999999</c:v>
                </c:pt>
                <c:pt idx="7">
                  <c:v>1.863</c:v>
                </c:pt>
                <c:pt idx="8">
                  <c:v>1.944</c:v>
                </c:pt>
                <c:pt idx="9">
                  <c:v>1.966</c:v>
                </c:pt>
                <c:pt idx="10">
                  <c:v>1.9079999999999999</c:v>
                </c:pt>
                <c:pt idx="11">
                  <c:v>1.867</c:v>
                </c:pt>
                <c:pt idx="12">
                  <c:v>2.0599999999999996</c:v>
                </c:pt>
                <c:pt idx="13">
                  <c:v>2.0070000000000001</c:v>
                </c:pt>
                <c:pt idx="14">
                  <c:v>2.0589999999999997</c:v>
                </c:pt>
                <c:pt idx="15">
                  <c:v>2.0459999999999998</c:v>
                </c:pt>
                <c:pt idx="16">
                  <c:v>2.09</c:v>
                </c:pt>
                <c:pt idx="17">
                  <c:v>1.9970000000000001</c:v>
                </c:pt>
                <c:pt idx="18">
                  <c:v>14.42</c:v>
                </c:pt>
                <c:pt idx="19">
                  <c:v>3.7650000000000001</c:v>
                </c:pt>
                <c:pt idx="20">
                  <c:v>1.2</c:v>
                </c:pt>
                <c:pt idx="21">
                  <c:v>3.6179999999999999</c:v>
                </c:pt>
                <c:pt idx="22">
                  <c:v>2.77</c:v>
                </c:pt>
                <c:pt idx="23">
                  <c:v>2.63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D8F-4924-B5C3-6E682402EFD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3.3529999999999998</c:v>
                </c:pt>
                <c:pt idx="1">
                  <c:v>2.99</c:v>
                </c:pt>
                <c:pt idx="2">
                  <c:v>10.527999999999999</c:v>
                </c:pt>
                <c:pt idx="3">
                  <c:v>10.385</c:v>
                </c:pt>
                <c:pt idx="4">
                  <c:v>9.8879999999999999</c:v>
                </c:pt>
                <c:pt idx="5">
                  <c:v>9.5340000000000007</c:v>
                </c:pt>
                <c:pt idx="6">
                  <c:v>0.70899999999999996</c:v>
                </c:pt>
                <c:pt idx="7">
                  <c:v>1.7839999999999998</c:v>
                </c:pt>
                <c:pt idx="8">
                  <c:v>10.39</c:v>
                </c:pt>
                <c:pt idx="9">
                  <c:v>10.92</c:v>
                </c:pt>
                <c:pt idx="10">
                  <c:v>3.1859999999999999</c:v>
                </c:pt>
                <c:pt idx="11">
                  <c:v>3.8159999999999998</c:v>
                </c:pt>
                <c:pt idx="12">
                  <c:v>4.1379999999999999</c:v>
                </c:pt>
                <c:pt idx="13">
                  <c:v>4.6869999999999994</c:v>
                </c:pt>
                <c:pt idx="14">
                  <c:v>24.404000000000003</c:v>
                </c:pt>
                <c:pt idx="15">
                  <c:v>4.8569999999999993</c:v>
                </c:pt>
                <c:pt idx="16">
                  <c:v>5.0489999999999995</c:v>
                </c:pt>
                <c:pt idx="17">
                  <c:v>10.454000000000001</c:v>
                </c:pt>
                <c:pt idx="18">
                  <c:v>14.873000000000001</c:v>
                </c:pt>
                <c:pt idx="19">
                  <c:v>5.1509999999999998</c:v>
                </c:pt>
                <c:pt idx="21">
                  <c:v>2.266</c:v>
                </c:pt>
                <c:pt idx="22">
                  <c:v>12.307</c:v>
                </c:pt>
                <c:pt idx="23">
                  <c:v>17.108999999999998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D8F-4924-B5C3-6E682402EFD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7D8F-4924-B5C3-6E682402EFD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D8F-4924-B5C3-6E682402EFD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0">
                  <c:v>79.662999999999997</c:v>
                </c:pt>
                <c:pt idx="11">
                  <c:v>62.915999999999997</c:v>
                </c:pt>
                <c:pt idx="12">
                  <c:v>65.936000000000007</c:v>
                </c:pt>
                <c:pt idx="13">
                  <c:v>100.486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D8F-4924-B5C3-6E682402EFD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7D8F-4924-B5C3-6E682402EFD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7D8F-4924-B5C3-6E682402EFD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7D8F-4924-B5C3-6E682402EFD6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88.5</c:v>
                </c:pt>
                <c:pt idx="7">
                  <c:v>58.5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47.6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24.8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D8F-4924-B5C3-6E682402EFD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2">
                  <c:v>3.4000000000000002E-2</c:v>
                </c:pt>
                <c:pt idx="10">
                  <c:v>1.046</c:v>
                </c:pt>
                <c:pt idx="11">
                  <c:v>2.895</c:v>
                </c:pt>
                <c:pt idx="12">
                  <c:v>2.7229999999999999</c:v>
                </c:pt>
                <c:pt idx="13">
                  <c:v>0.214</c:v>
                </c:pt>
                <c:pt idx="14">
                  <c:v>16.802</c:v>
                </c:pt>
                <c:pt idx="17">
                  <c:v>9.1509999999999998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D8F-4924-B5C3-6E682402EFD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7D8F-4924-B5C3-6E682402EFD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7D8F-4924-B5C3-6E682402EF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142</c:v>
                </c:pt>
                <c:pt idx="1">
                  <c:v>135.38999999999999</c:v>
                </c:pt>
                <c:pt idx="2">
                  <c:v>106.72</c:v>
                </c:pt>
                <c:pt idx="3">
                  <c:v>107</c:v>
                </c:pt>
                <c:pt idx="4">
                  <c:v>101</c:v>
                </c:pt>
                <c:pt idx="5">
                  <c:v>103</c:v>
                </c:pt>
                <c:pt idx="6">
                  <c:v>120.77</c:v>
                </c:pt>
                <c:pt idx="7">
                  <c:v>114.07</c:v>
                </c:pt>
                <c:pt idx="8">
                  <c:v>106.2</c:v>
                </c:pt>
                <c:pt idx="9">
                  <c:v>90</c:v>
                </c:pt>
                <c:pt idx="10">
                  <c:v>81.86</c:v>
                </c:pt>
                <c:pt idx="11">
                  <c:v>76.319999999999993</c:v>
                </c:pt>
                <c:pt idx="12">
                  <c:v>76.83</c:v>
                </c:pt>
                <c:pt idx="13">
                  <c:v>84.36</c:v>
                </c:pt>
                <c:pt idx="14">
                  <c:v>91.45</c:v>
                </c:pt>
                <c:pt idx="15">
                  <c:v>111.6</c:v>
                </c:pt>
                <c:pt idx="16">
                  <c:v>132.44</c:v>
                </c:pt>
                <c:pt idx="17">
                  <c:v>174.94</c:v>
                </c:pt>
                <c:pt idx="18">
                  <c:v>533.67999999999995</c:v>
                </c:pt>
                <c:pt idx="19">
                  <c:v>684.42</c:v>
                </c:pt>
                <c:pt idx="20">
                  <c:v>999</c:v>
                </c:pt>
                <c:pt idx="21">
                  <c:v>710.69</c:v>
                </c:pt>
                <c:pt idx="22">
                  <c:v>419.47</c:v>
                </c:pt>
                <c:pt idx="23">
                  <c:v>291.48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D8F-4924-B5C3-6E682402EF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45490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4.5169999999999995</v>
      </c>
      <c r="C4" s="18">
        <v>4.1580000000000004</v>
      </c>
      <c r="D4" s="18">
        <v>11.72</v>
      </c>
      <c r="E4" s="18">
        <v>11.526999999999999</v>
      </c>
      <c r="F4" s="18">
        <v>11.02</v>
      </c>
      <c r="G4" s="18">
        <v>10.841000000000001</v>
      </c>
      <c r="H4" s="18">
        <v>89.174000000000007</v>
      </c>
      <c r="I4" s="18">
        <v>62.152999999999999</v>
      </c>
      <c r="J4" s="18">
        <v>12.334</v>
      </c>
      <c r="K4" s="18">
        <v>12.885999999999999</v>
      </c>
      <c r="L4" s="18">
        <v>85.802999999999997</v>
      </c>
      <c r="M4" s="18">
        <v>71.494</v>
      </c>
      <c r="N4" s="18">
        <v>74.857000000000014</v>
      </c>
      <c r="O4" s="18">
        <v>107.39400000000002</v>
      </c>
      <c r="P4" s="18">
        <v>43.265000000000001</v>
      </c>
      <c r="Q4" s="18">
        <v>54.457000000000001</v>
      </c>
      <c r="R4" s="18">
        <v>7.1390000000000002</v>
      </c>
      <c r="S4" s="18">
        <v>21.602</v>
      </c>
      <c r="T4" s="18">
        <v>29.292999999999999</v>
      </c>
      <c r="U4" s="18">
        <v>8.9160000000000004</v>
      </c>
      <c r="V4" s="18">
        <v>75.995000000000005</v>
      </c>
      <c r="W4" s="18">
        <v>30.684000000000001</v>
      </c>
      <c r="X4" s="18">
        <v>15.077</v>
      </c>
      <c r="Y4" s="18">
        <v>19.738999999999997</v>
      </c>
      <c r="Z4" s="19"/>
      <c r="AA4" s="20">
        <f>SUM(B4:Z4)</f>
        <v>876.04500000000019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142</v>
      </c>
      <c r="C7" s="28">
        <v>135.38999999999999</v>
      </c>
      <c r="D7" s="28">
        <v>106.72</v>
      </c>
      <c r="E7" s="28">
        <v>107</v>
      </c>
      <c r="F7" s="28">
        <v>101</v>
      </c>
      <c r="G7" s="28">
        <v>103</v>
      </c>
      <c r="H7" s="28">
        <v>120.77</v>
      </c>
      <c r="I7" s="28">
        <v>114.07</v>
      </c>
      <c r="J7" s="28">
        <v>106.2</v>
      </c>
      <c r="K7" s="28">
        <v>90</v>
      </c>
      <c r="L7" s="28">
        <v>81.86</v>
      </c>
      <c r="M7" s="28">
        <v>76.319999999999993</v>
      </c>
      <c r="N7" s="28">
        <v>76.83</v>
      </c>
      <c r="O7" s="28">
        <v>84.36</v>
      </c>
      <c r="P7" s="28">
        <v>91.45</v>
      </c>
      <c r="Q7" s="28">
        <v>111.6</v>
      </c>
      <c r="R7" s="28">
        <v>132.44</v>
      </c>
      <c r="S7" s="28">
        <v>174.94</v>
      </c>
      <c r="T7" s="28">
        <v>533.67999999999995</v>
      </c>
      <c r="U7" s="28">
        <v>684.42</v>
      </c>
      <c r="V7" s="28">
        <v>999</v>
      </c>
      <c r="W7" s="28">
        <v>710.69</v>
      </c>
      <c r="X7" s="28">
        <v>419.47</v>
      </c>
      <c r="Y7" s="28">
        <v>291.48</v>
      </c>
      <c r="Z7" s="29"/>
      <c r="AA7" s="30">
        <f>IF(SUM(B7:Z7)&lt;&gt;0,AVERAGEIF(B7:Z7,"&lt;&gt;"""),"")</f>
        <v>233.11208333333335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>
        <v>10</v>
      </c>
      <c r="W10" s="42">
        <v>10</v>
      </c>
      <c r="X10" s="42">
        <v>10</v>
      </c>
      <c r="Y10" s="42">
        <v>10</v>
      </c>
      <c r="Z10" s="43"/>
      <c r="AA10" s="44">
        <f t="shared" ref="AA10:AA15" si="0">SUM(B10:Z10)</f>
        <v>40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>
        <v>2.68</v>
      </c>
      <c r="G12" s="52">
        <v>5.3150000000000004</v>
      </c>
      <c r="H12" s="52">
        <v>55.283000000000001</v>
      </c>
      <c r="I12" s="52">
        <v>28.8</v>
      </c>
      <c r="J12" s="52"/>
      <c r="K12" s="52"/>
      <c r="L12" s="52">
        <v>24.736999999999998</v>
      </c>
      <c r="M12" s="52"/>
      <c r="N12" s="52"/>
      <c r="O12" s="52">
        <v>42.981999999999999</v>
      </c>
      <c r="P12" s="52">
        <v>42.25</v>
      </c>
      <c r="Q12" s="52">
        <v>6.5910000000000002</v>
      </c>
      <c r="R12" s="52"/>
      <c r="S12" s="52"/>
      <c r="T12" s="52"/>
      <c r="U12" s="52"/>
      <c r="V12" s="52"/>
      <c r="W12" s="52"/>
      <c r="X12" s="52"/>
      <c r="Y12" s="52">
        <v>2.4929999999999999</v>
      </c>
      <c r="Z12" s="53"/>
      <c r="AA12" s="54">
        <f t="shared" si="0"/>
        <v>211.131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2.5669999999999997</v>
      </c>
      <c r="C14" s="57">
        <v>3.6680000000000001</v>
      </c>
      <c r="D14" s="57">
        <v>0.1</v>
      </c>
      <c r="E14" s="57">
        <v>0.22699999999999998</v>
      </c>
      <c r="F14" s="57">
        <v>5.0069999999999997</v>
      </c>
      <c r="G14" s="57">
        <v>3.9040000000000004</v>
      </c>
      <c r="H14" s="57">
        <v>25.366999999999997</v>
      </c>
      <c r="I14" s="57">
        <v>25.186</v>
      </c>
      <c r="J14" s="57">
        <v>10.154</v>
      </c>
      <c r="K14" s="57">
        <v>10.926</v>
      </c>
      <c r="L14" s="57">
        <v>58.626000000000005</v>
      </c>
      <c r="M14" s="57">
        <v>69.543999999999997</v>
      </c>
      <c r="N14" s="57">
        <v>73.167000000000002</v>
      </c>
      <c r="O14" s="57">
        <v>63.192</v>
      </c>
      <c r="P14" s="57">
        <v>5.5E-2</v>
      </c>
      <c r="Q14" s="57">
        <v>47.146000000000001</v>
      </c>
      <c r="R14" s="57">
        <v>6.899</v>
      </c>
      <c r="S14" s="57">
        <v>0.86199999999999999</v>
      </c>
      <c r="T14" s="57">
        <v>24.292999999999999</v>
      </c>
      <c r="U14" s="57">
        <v>7.9359999999999999</v>
      </c>
      <c r="V14" s="57">
        <v>29.995000000000001</v>
      </c>
      <c r="W14" s="57">
        <v>17.783999999999999</v>
      </c>
      <c r="X14" s="57">
        <v>3.117</v>
      </c>
      <c r="Y14" s="57">
        <v>5.2959999999999994</v>
      </c>
      <c r="Z14" s="58"/>
      <c r="AA14" s="59">
        <f t="shared" si="0"/>
        <v>495.01800000000003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2.5669999999999997</v>
      </c>
      <c r="C16" s="62">
        <f t="shared" si="1"/>
        <v>3.6680000000000001</v>
      </c>
      <c r="D16" s="62">
        <f t="shared" si="1"/>
        <v>0.1</v>
      </c>
      <c r="E16" s="62">
        <f t="shared" si="1"/>
        <v>0.22699999999999998</v>
      </c>
      <c r="F16" s="62">
        <f t="shared" si="1"/>
        <v>7.6869999999999994</v>
      </c>
      <c r="G16" s="62">
        <f t="shared" si="1"/>
        <v>9.2190000000000012</v>
      </c>
      <c r="H16" s="62">
        <f t="shared" si="1"/>
        <v>80.650000000000006</v>
      </c>
      <c r="I16" s="62">
        <f t="shared" si="1"/>
        <v>53.986000000000004</v>
      </c>
      <c r="J16" s="62">
        <f t="shared" si="1"/>
        <v>10.154</v>
      </c>
      <c r="K16" s="62">
        <f t="shared" si="1"/>
        <v>10.926</v>
      </c>
      <c r="L16" s="62">
        <f t="shared" si="1"/>
        <v>83.363</v>
      </c>
      <c r="M16" s="62">
        <f t="shared" si="1"/>
        <v>69.543999999999997</v>
      </c>
      <c r="N16" s="62">
        <f t="shared" si="1"/>
        <v>73.167000000000002</v>
      </c>
      <c r="O16" s="62">
        <f t="shared" si="1"/>
        <v>106.17400000000001</v>
      </c>
      <c r="P16" s="62">
        <f t="shared" si="1"/>
        <v>42.305</v>
      </c>
      <c r="Q16" s="62">
        <f t="shared" si="1"/>
        <v>53.737000000000002</v>
      </c>
      <c r="R16" s="62">
        <f t="shared" si="1"/>
        <v>6.899</v>
      </c>
      <c r="S16" s="62">
        <f t="shared" si="1"/>
        <v>0.86199999999999999</v>
      </c>
      <c r="T16" s="62">
        <f t="shared" si="1"/>
        <v>24.292999999999999</v>
      </c>
      <c r="U16" s="62">
        <f t="shared" si="1"/>
        <v>7.9359999999999999</v>
      </c>
      <c r="V16" s="62">
        <f t="shared" si="1"/>
        <v>39.995000000000005</v>
      </c>
      <c r="W16" s="62">
        <f t="shared" si="1"/>
        <v>27.783999999999999</v>
      </c>
      <c r="X16" s="62">
        <f t="shared" si="1"/>
        <v>13.117000000000001</v>
      </c>
      <c r="Y16" s="62">
        <f t="shared" si="1"/>
        <v>17.789000000000001</v>
      </c>
      <c r="Z16" s="63" t="str">
        <f t="shared" si="1"/>
        <v/>
      </c>
      <c r="AA16" s="64">
        <f>SUM(AA10:AA15)</f>
        <v>746.149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>
        <v>20</v>
      </c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20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>
        <v>2.5</v>
      </c>
      <c r="W20" s="77"/>
      <c r="X20" s="77"/>
      <c r="Y20" s="77"/>
      <c r="Z20" s="78"/>
      <c r="AA20" s="79">
        <f t="shared" si="2"/>
        <v>2.5</v>
      </c>
    </row>
    <row r="21" spans="1:27" ht="24.95" customHeight="1" x14ac:dyDescent="0.2">
      <c r="A21" s="75" t="s">
        <v>16</v>
      </c>
      <c r="B21" s="80">
        <v>1.95</v>
      </c>
      <c r="C21" s="81">
        <v>0.49</v>
      </c>
      <c r="D21" s="81">
        <v>0.72</v>
      </c>
      <c r="E21" s="81">
        <v>0.7</v>
      </c>
      <c r="F21" s="81">
        <v>3.3330000000000002</v>
      </c>
      <c r="G21" s="81">
        <v>1.6219999999999999</v>
      </c>
      <c r="H21" s="81">
        <v>8.5239999999999991</v>
      </c>
      <c r="I21" s="81">
        <v>8.1669999999999998</v>
      </c>
      <c r="J21" s="81">
        <v>2.1799999999999997</v>
      </c>
      <c r="K21" s="81">
        <v>1.96</v>
      </c>
      <c r="L21" s="81">
        <v>2.44</v>
      </c>
      <c r="M21" s="81">
        <v>1.95</v>
      </c>
      <c r="N21" s="81">
        <v>1.69</v>
      </c>
      <c r="O21" s="81">
        <v>1.22</v>
      </c>
      <c r="P21" s="81">
        <v>0.96</v>
      </c>
      <c r="Q21" s="81">
        <v>0.72</v>
      </c>
      <c r="R21" s="81">
        <v>0.24</v>
      </c>
      <c r="S21" s="81">
        <v>0.74</v>
      </c>
      <c r="T21" s="81">
        <v>5</v>
      </c>
      <c r="U21" s="81">
        <v>0.98</v>
      </c>
      <c r="V21" s="81">
        <v>8.5</v>
      </c>
      <c r="W21" s="81">
        <v>2.9</v>
      </c>
      <c r="X21" s="81">
        <v>1.96</v>
      </c>
      <c r="Y21" s="81">
        <v>1.95</v>
      </c>
      <c r="Z21" s="78"/>
      <c r="AA21" s="79">
        <f t="shared" si="2"/>
        <v>60.896000000000001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1.95</v>
      </c>
      <c r="C26" s="88">
        <f t="shared" si="3"/>
        <v>0.49</v>
      </c>
      <c r="D26" s="88">
        <f t="shared" si="3"/>
        <v>0.72</v>
      </c>
      <c r="E26" s="88">
        <f t="shared" si="3"/>
        <v>0.7</v>
      </c>
      <c r="F26" s="88">
        <f t="shared" si="3"/>
        <v>3.3330000000000002</v>
      </c>
      <c r="G26" s="88">
        <f t="shared" si="3"/>
        <v>1.6219999999999999</v>
      </c>
      <c r="H26" s="88">
        <f t="shared" si="3"/>
        <v>8.5239999999999991</v>
      </c>
      <c r="I26" s="88">
        <f t="shared" si="3"/>
        <v>8.1669999999999998</v>
      </c>
      <c r="J26" s="88">
        <f t="shared" si="3"/>
        <v>2.1799999999999997</v>
      </c>
      <c r="K26" s="88">
        <f t="shared" si="3"/>
        <v>1.96</v>
      </c>
      <c r="L26" s="88">
        <f t="shared" si="3"/>
        <v>2.44</v>
      </c>
      <c r="M26" s="88">
        <f t="shared" si="3"/>
        <v>1.95</v>
      </c>
      <c r="N26" s="88">
        <f t="shared" si="3"/>
        <v>1.69</v>
      </c>
      <c r="O26" s="88">
        <f t="shared" si="3"/>
        <v>1.22</v>
      </c>
      <c r="P26" s="88">
        <f t="shared" si="3"/>
        <v>0.96</v>
      </c>
      <c r="Q26" s="88">
        <f t="shared" si="3"/>
        <v>0.72</v>
      </c>
      <c r="R26" s="88">
        <f t="shared" si="3"/>
        <v>0.24</v>
      </c>
      <c r="S26" s="88">
        <f t="shared" si="3"/>
        <v>20.74</v>
      </c>
      <c r="T26" s="88">
        <f t="shared" si="3"/>
        <v>5</v>
      </c>
      <c r="U26" s="88">
        <f t="shared" si="3"/>
        <v>0.98</v>
      </c>
      <c r="V26" s="88">
        <f t="shared" si="3"/>
        <v>11</v>
      </c>
      <c r="W26" s="88">
        <f t="shared" si="3"/>
        <v>2.9</v>
      </c>
      <c r="X26" s="88">
        <f t="shared" si="3"/>
        <v>1.96</v>
      </c>
      <c r="Y26" s="88">
        <f t="shared" si="3"/>
        <v>1.95</v>
      </c>
      <c r="Z26" s="89" t="str">
        <f t="shared" si="3"/>
        <v/>
      </c>
      <c r="AA26" s="90">
        <f>SUM(AA19:AA25)</f>
        <v>83.396000000000001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4.5170000000000003</v>
      </c>
      <c r="C30" s="77">
        <v>4.1580000000000004</v>
      </c>
      <c r="D30" s="77">
        <v>0.82</v>
      </c>
      <c r="E30" s="77">
        <v>0.92700000000000005</v>
      </c>
      <c r="F30" s="77">
        <v>11.02</v>
      </c>
      <c r="G30" s="77">
        <v>10.840999999999999</v>
      </c>
      <c r="H30" s="77">
        <v>89.174000000000007</v>
      </c>
      <c r="I30" s="77">
        <v>62.152999999999999</v>
      </c>
      <c r="J30" s="77">
        <v>12.334</v>
      </c>
      <c r="K30" s="77">
        <v>12.885999999999999</v>
      </c>
      <c r="L30" s="77">
        <v>85.802999999999997</v>
      </c>
      <c r="M30" s="77">
        <v>71.494</v>
      </c>
      <c r="N30" s="77">
        <v>74.856999999999999</v>
      </c>
      <c r="O30" s="77">
        <v>107.39400000000001</v>
      </c>
      <c r="P30" s="77">
        <v>43.265000000000001</v>
      </c>
      <c r="Q30" s="77">
        <v>54.457000000000001</v>
      </c>
      <c r="R30" s="77">
        <v>7.1390000000000002</v>
      </c>
      <c r="S30" s="77">
        <v>21.602</v>
      </c>
      <c r="T30" s="77">
        <v>29.292999999999999</v>
      </c>
      <c r="U30" s="77">
        <v>8.9160000000000004</v>
      </c>
      <c r="V30" s="77">
        <v>50.994999999999997</v>
      </c>
      <c r="W30" s="77">
        <v>30.684000000000001</v>
      </c>
      <c r="X30" s="77">
        <v>15.077</v>
      </c>
      <c r="Y30" s="77">
        <v>19.739000000000001</v>
      </c>
      <c r="Z30" s="78"/>
      <c r="AA30" s="79">
        <f>SUM(B30:Z30)</f>
        <v>829.54500000000007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4.5170000000000003</v>
      </c>
      <c r="C32" s="62">
        <f t="shared" ref="C32:Z32" si="4">IF(LEN(C$2)&gt;0,SUM(C29:C31),"")</f>
        <v>4.1580000000000004</v>
      </c>
      <c r="D32" s="62">
        <f t="shared" si="4"/>
        <v>0.82</v>
      </c>
      <c r="E32" s="62">
        <f t="shared" si="4"/>
        <v>0.92700000000000005</v>
      </c>
      <c r="F32" s="62">
        <f t="shared" si="4"/>
        <v>11.02</v>
      </c>
      <c r="G32" s="62">
        <f t="shared" si="4"/>
        <v>10.840999999999999</v>
      </c>
      <c r="H32" s="62">
        <f t="shared" si="4"/>
        <v>89.174000000000007</v>
      </c>
      <c r="I32" s="62">
        <f t="shared" si="4"/>
        <v>62.152999999999999</v>
      </c>
      <c r="J32" s="62">
        <f t="shared" si="4"/>
        <v>12.334</v>
      </c>
      <c r="K32" s="62">
        <f t="shared" si="4"/>
        <v>12.885999999999999</v>
      </c>
      <c r="L32" s="62">
        <f t="shared" si="4"/>
        <v>85.802999999999997</v>
      </c>
      <c r="M32" s="62">
        <f t="shared" si="4"/>
        <v>71.494</v>
      </c>
      <c r="N32" s="62">
        <f t="shared" si="4"/>
        <v>74.856999999999999</v>
      </c>
      <c r="O32" s="62">
        <f t="shared" si="4"/>
        <v>107.39400000000001</v>
      </c>
      <c r="P32" s="62">
        <f t="shared" si="4"/>
        <v>43.265000000000001</v>
      </c>
      <c r="Q32" s="62">
        <f t="shared" si="4"/>
        <v>54.457000000000001</v>
      </c>
      <c r="R32" s="62">
        <f t="shared" si="4"/>
        <v>7.1390000000000002</v>
      </c>
      <c r="S32" s="62">
        <f t="shared" si="4"/>
        <v>21.602</v>
      </c>
      <c r="T32" s="62">
        <f t="shared" si="4"/>
        <v>29.292999999999999</v>
      </c>
      <c r="U32" s="62">
        <f t="shared" si="4"/>
        <v>8.9160000000000004</v>
      </c>
      <c r="V32" s="62">
        <f t="shared" si="4"/>
        <v>50.994999999999997</v>
      </c>
      <c r="W32" s="62">
        <f t="shared" si="4"/>
        <v>30.684000000000001</v>
      </c>
      <c r="X32" s="62">
        <f t="shared" si="4"/>
        <v>15.077</v>
      </c>
      <c r="Y32" s="62">
        <f t="shared" si="4"/>
        <v>19.739000000000001</v>
      </c>
      <c r="Z32" s="63" t="str">
        <f t="shared" si="4"/>
        <v/>
      </c>
      <c r="AA32" s="64">
        <f>SUM(AA29:AA31)</f>
        <v>829.54500000000007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>
        <v>25</v>
      </c>
      <c r="W37" s="99"/>
      <c r="X37" s="99"/>
      <c r="Y37" s="99"/>
      <c r="Z37" s="100"/>
      <c r="AA37" s="79">
        <f t="shared" si="5"/>
        <v>25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>
        <v>10.9</v>
      </c>
      <c r="E39" s="99">
        <v>10.6</v>
      </c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21.5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10.9</v>
      </c>
      <c r="E40" s="88">
        <f t="shared" si="6"/>
        <v>10.6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25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46.5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>
        <v>25</v>
      </c>
      <c r="W45" s="99"/>
      <c r="X45" s="99"/>
      <c r="Y45" s="99"/>
      <c r="Z45" s="100"/>
      <c r="AA45" s="79">
        <f t="shared" si="7"/>
        <v>25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>
        <v>10.9</v>
      </c>
      <c r="E47" s="99">
        <v>10.6</v>
      </c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21.5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10.9</v>
      </c>
      <c r="E49" s="88">
        <f t="shared" si="8"/>
        <v>10.6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25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46.5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4.5169999999999995</v>
      </c>
      <c r="C52" s="88">
        <f t="shared" si="10"/>
        <v>4.1580000000000004</v>
      </c>
      <c r="D52" s="88">
        <f t="shared" si="10"/>
        <v>11.72</v>
      </c>
      <c r="E52" s="88">
        <f t="shared" si="10"/>
        <v>11.526999999999999</v>
      </c>
      <c r="F52" s="88">
        <f t="shared" si="10"/>
        <v>11.02</v>
      </c>
      <c r="G52" s="88">
        <f t="shared" si="10"/>
        <v>10.841000000000001</v>
      </c>
      <c r="H52" s="88">
        <f t="shared" si="10"/>
        <v>89.174000000000007</v>
      </c>
      <c r="I52" s="88">
        <f t="shared" si="10"/>
        <v>62.153000000000006</v>
      </c>
      <c r="J52" s="88">
        <f t="shared" si="10"/>
        <v>12.334</v>
      </c>
      <c r="K52" s="88">
        <f t="shared" si="10"/>
        <v>12.885999999999999</v>
      </c>
      <c r="L52" s="88">
        <f t="shared" si="10"/>
        <v>85.802999999999997</v>
      </c>
      <c r="M52" s="88">
        <f t="shared" si="10"/>
        <v>71.494</v>
      </c>
      <c r="N52" s="88">
        <f t="shared" si="10"/>
        <v>74.856999999999999</v>
      </c>
      <c r="O52" s="88">
        <f t="shared" si="10"/>
        <v>107.39400000000001</v>
      </c>
      <c r="P52" s="88">
        <f t="shared" si="10"/>
        <v>43.265000000000001</v>
      </c>
      <c r="Q52" s="88">
        <f t="shared" si="10"/>
        <v>54.457000000000001</v>
      </c>
      <c r="R52" s="88">
        <f t="shared" si="10"/>
        <v>7.1390000000000002</v>
      </c>
      <c r="S52" s="88">
        <f t="shared" si="10"/>
        <v>21.601999999999997</v>
      </c>
      <c r="T52" s="88">
        <f t="shared" si="10"/>
        <v>29.292999999999999</v>
      </c>
      <c r="U52" s="88">
        <f t="shared" si="10"/>
        <v>8.9160000000000004</v>
      </c>
      <c r="V52" s="88">
        <f t="shared" si="10"/>
        <v>75.995000000000005</v>
      </c>
      <c r="W52" s="88">
        <f t="shared" si="10"/>
        <v>30.683999999999997</v>
      </c>
      <c r="X52" s="88">
        <f t="shared" si="10"/>
        <v>15.077000000000002</v>
      </c>
      <c r="Y52" s="88">
        <f t="shared" si="10"/>
        <v>19.739000000000001</v>
      </c>
      <c r="Z52" s="89" t="str">
        <f t="shared" si="10"/>
        <v/>
      </c>
      <c r="AA52" s="104">
        <f>SUM(B52:Z52)</f>
        <v>876.04500000000007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45490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4.5169999999999995</v>
      </c>
      <c r="C4" s="18">
        <v>4.1580000000000004</v>
      </c>
      <c r="D4" s="18">
        <v>11.708</v>
      </c>
      <c r="E4" s="18">
        <v>11.48</v>
      </c>
      <c r="F4" s="18">
        <v>11.02</v>
      </c>
      <c r="G4" s="18">
        <v>10.841000000000001</v>
      </c>
      <c r="H4" s="18">
        <v>89.209000000000003</v>
      </c>
      <c r="I4" s="18">
        <v>62.146999999999998</v>
      </c>
      <c r="J4" s="18">
        <v>12.334</v>
      </c>
      <c r="K4" s="18">
        <v>12.885999999999999</v>
      </c>
      <c r="L4" s="18">
        <v>85.802999999999997</v>
      </c>
      <c r="M4" s="18">
        <v>71.494</v>
      </c>
      <c r="N4" s="18">
        <v>74.856999999999999</v>
      </c>
      <c r="O4" s="18">
        <v>107.39400000000001</v>
      </c>
      <c r="P4" s="18">
        <v>43.265000000000001</v>
      </c>
      <c r="Q4" s="18">
        <v>54.503</v>
      </c>
      <c r="R4" s="18">
        <v>7.1389999999999993</v>
      </c>
      <c r="S4" s="18">
        <v>21.602</v>
      </c>
      <c r="T4" s="18">
        <v>29.293000000000003</v>
      </c>
      <c r="U4" s="18">
        <v>8.9160000000000004</v>
      </c>
      <c r="V4" s="18">
        <v>75.995000000000005</v>
      </c>
      <c r="W4" s="18">
        <v>30.683999999999997</v>
      </c>
      <c r="X4" s="18">
        <v>15.077000000000002</v>
      </c>
      <c r="Y4" s="18">
        <v>19.739000000000001</v>
      </c>
      <c r="Z4" s="19"/>
      <c r="AA4" s="20">
        <f>SUM(B4:Z4)</f>
        <v>876.06100000000004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142</v>
      </c>
      <c r="C7" s="28">
        <v>135.38999999999999</v>
      </c>
      <c r="D7" s="28">
        <v>106.72</v>
      </c>
      <c r="E7" s="28">
        <v>107</v>
      </c>
      <c r="F7" s="28">
        <v>101</v>
      </c>
      <c r="G7" s="28">
        <v>103</v>
      </c>
      <c r="H7" s="28">
        <v>120.77</v>
      </c>
      <c r="I7" s="28">
        <v>114.07</v>
      </c>
      <c r="J7" s="28">
        <v>106.2</v>
      </c>
      <c r="K7" s="28">
        <v>90</v>
      </c>
      <c r="L7" s="28">
        <v>81.86</v>
      </c>
      <c r="M7" s="28">
        <v>76.319999999999993</v>
      </c>
      <c r="N7" s="28">
        <v>76.83</v>
      </c>
      <c r="O7" s="28">
        <v>84.36</v>
      </c>
      <c r="P7" s="28">
        <v>91.45</v>
      </c>
      <c r="Q7" s="28">
        <v>111.6</v>
      </c>
      <c r="R7" s="28">
        <v>132.44</v>
      </c>
      <c r="S7" s="28">
        <v>174.94</v>
      </c>
      <c r="T7" s="28">
        <v>533.67999999999995</v>
      </c>
      <c r="U7" s="28">
        <v>684.42</v>
      </c>
      <c r="V7" s="28">
        <v>999</v>
      </c>
      <c r="W7" s="28">
        <v>710.69</v>
      </c>
      <c r="X7" s="28">
        <v>419.47</v>
      </c>
      <c r="Y7" s="28">
        <v>291.48</v>
      </c>
      <c r="Z7" s="29"/>
      <c r="AA7" s="30">
        <f>IF(SUM(B7:Z7)&lt;&gt;0,AVERAGEIF(B7:Z7,"&lt;&gt;"""),"")</f>
        <v>233.11208333333335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>
        <v>3.4000000000000002E-2</v>
      </c>
      <c r="E14" s="57"/>
      <c r="F14" s="57"/>
      <c r="G14" s="57"/>
      <c r="H14" s="57"/>
      <c r="I14" s="57"/>
      <c r="J14" s="57"/>
      <c r="K14" s="57"/>
      <c r="L14" s="57">
        <v>1.046</v>
      </c>
      <c r="M14" s="57">
        <v>2.895</v>
      </c>
      <c r="N14" s="57">
        <v>2.7229999999999999</v>
      </c>
      <c r="O14" s="57">
        <v>0.214</v>
      </c>
      <c r="P14" s="57">
        <v>16.802</v>
      </c>
      <c r="Q14" s="57"/>
      <c r="R14" s="57"/>
      <c r="S14" s="57">
        <v>9.1509999999999998</v>
      </c>
      <c r="T14" s="57"/>
      <c r="U14" s="57"/>
      <c r="V14" s="57"/>
      <c r="W14" s="57"/>
      <c r="X14" s="57"/>
      <c r="Y14" s="57"/>
      <c r="Z14" s="58"/>
      <c r="AA14" s="59">
        <f t="shared" si="0"/>
        <v>32.864999999999995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3.4000000000000002E-2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1.046</v>
      </c>
      <c r="M16" s="62">
        <f t="shared" si="1"/>
        <v>2.895</v>
      </c>
      <c r="N16" s="62">
        <f t="shared" si="1"/>
        <v>2.7229999999999999</v>
      </c>
      <c r="O16" s="62">
        <f t="shared" si="1"/>
        <v>0.214</v>
      </c>
      <c r="P16" s="62">
        <f t="shared" si="1"/>
        <v>16.802</v>
      </c>
      <c r="Q16" s="62">
        <f t="shared" si="1"/>
        <v>0</v>
      </c>
      <c r="R16" s="62">
        <f t="shared" si="1"/>
        <v>0</v>
      </c>
      <c r="S16" s="62">
        <f t="shared" si="1"/>
        <v>9.1509999999999998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32.864999999999995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>
        <v>74.795000000000002</v>
      </c>
      <c r="W19" s="72"/>
      <c r="X19" s="72"/>
      <c r="Y19" s="72"/>
      <c r="Z19" s="73"/>
      <c r="AA19" s="74">
        <f t="shared" ref="AA19:AA25" si="2">SUM(B19:Z19)</f>
        <v>74.795000000000002</v>
      </c>
    </row>
    <row r="20" spans="1:27" ht="24.95" customHeight="1" x14ac:dyDescent="0.2">
      <c r="A20" s="75" t="s">
        <v>15</v>
      </c>
      <c r="B20" s="76">
        <v>1.1639999999999999</v>
      </c>
      <c r="C20" s="77">
        <v>1.1679999999999999</v>
      </c>
      <c r="D20" s="77">
        <v>1.1459999999999999</v>
      </c>
      <c r="E20" s="77">
        <v>1.095</v>
      </c>
      <c r="F20" s="77">
        <v>1.1319999999999999</v>
      </c>
      <c r="G20" s="77">
        <v>1.3069999999999999</v>
      </c>
      <c r="H20" s="77"/>
      <c r="I20" s="77">
        <v>1.863</v>
      </c>
      <c r="J20" s="77">
        <v>1.944</v>
      </c>
      <c r="K20" s="77">
        <v>1.966</v>
      </c>
      <c r="L20" s="77">
        <v>1.9079999999999999</v>
      </c>
      <c r="M20" s="77">
        <v>1.867</v>
      </c>
      <c r="N20" s="77">
        <v>2.0599999999999996</v>
      </c>
      <c r="O20" s="77">
        <v>2.0070000000000001</v>
      </c>
      <c r="P20" s="77">
        <v>2.0589999999999997</v>
      </c>
      <c r="Q20" s="77">
        <v>2.0459999999999998</v>
      </c>
      <c r="R20" s="77">
        <v>2.09</v>
      </c>
      <c r="S20" s="77">
        <v>1.9970000000000001</v>
      </c>
      <c r="T20" s="77">
        <v>14.42</v>
      </c>
      <c r="U20" s="77">
        <v>3.7650000000000001</v>
      </c>
      <c r="V20" s="77">
        <v>1.2</v>
      </c>
      <c r="W20" s="77">
        <v>3.6179999999999999</v>
      </c>
      <c r="X20" s="77">
        <v>2.77</v>
      </c>
      <c r="Y20" s="77">
        <v>2.63</v>
      </c>
      <c r="Z20" s="78"/>
      <c r="AA20" s="79">
        <f t="shared" si="2"/>
        <v>57.222000000000008</v>
      </c>
    </row>
    <row r="21" spans="1:27" ht="24.95" customHeight="1" x14ac:dyDescent="0.2">
      <c r="A21" s="75" t="s">
        <v>16</v>
      </c>
      <c r="B21" s="80">
        <v>3.3529999999999998</v>
      </c>
      <c r="C21" s="81">
        <v>2.99</v>
      </c>
      <c r="D21" s="81">
        <v>10.527999999999999</v>
      </c>
      <c r="E21" s="81">
        <v>10.385</v>
      </c>
      <c r="F21" s="81">
        <v>9.8879999999999999</v>
      </c>
      <c r="G21" s="81">
        <v>9.5340000000000007</v>
      </c>
      <c r="H21" s="81">
        <v>0.70899999999999996</v>
      </c>
      <c r="I21" s="81">
        <v>1.7839999999999998</v>
      </c>
      <c r="J21" s="81">
        <v>10.39</v>
      </c>
      <c r="K21" s="81">
        <v>10.92</v>
      </c>
      <c r="L21" s="81">
        <v>3.1859999999999999</v>
      </c>
      <c r="M21" s="81">
        <v>3.8159999999999998</v>
      </c>
      <c r="N21" s="81">
        <v>4.1379999999999999</v>
      </c>
      <c r="O21" s="81">
        <v>4.6869999999999994</v>
      </c>
      <c r="P21" s="81">
        <v>24.404000000000003</v>
      </c>
      <c r="Q21" s="81">
        <v>4.8569999999999993</v>
      </c>
      <c r="R21" s="81">
        <v>5.0489999999999995</v>
      </c>
      <c r="S21" s="81">
        <v>10.454000000000001</v>
      </c>
      <c r="T21" s="81">
        <v>14.873000000000001</v>
      </c>
      <c r="U21" s="81">
        <v>5.1509999999999998</v>
      </c>
      <c r="V21" s="81"/>
      <c r="W21" s="81">
        <v>2.266</v>
      </c>
      <c r="X21" s="81">
        <v>12.307</v>
      </c>
      <c r="Y21" s="81">
        <v>17.108999999999998</v>
      </c>
      <c r="Z21" s="78"/>
      <c r="AA21" s="79">
        <f t="shared" si="2"/>
        <v>182.77800000000002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79.662999999999997</v>
      </c>
      <c r="M22" s="81">
        <v>62.915999999999997</v>
      </c>
      <c r="N22" s="81">
        <v>65.936000000000007</v>
      </c>
      <c r="O22" s="81">
        <v>100.486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309.00100000000003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4.5169999999999995</v>
      </c>
      <c r="C26" s="88">
        <f t="shared" ref="C26:Z26" si="3">IF(LEN(C$2)&gt;0,SUM(C19:C25),"")</f>
        <v>4.1580000000000004</v>
      </c>
      <c r="D26" s="88">
        <f t="shared" si="3"/>
        <v>11.673999999999999</v>
      </c>
      <c r="E26" s="88">
        <f t="shared" si="3"/>
        <v>11.48</v>
      </c>
      <c r="F26" s="88">
        <f t="shared" si="3"/>
        <v>11.02</v>
      </c>
      <c r="G26" s="88">
        <f t="shared" si="3"/>
        <v>10.841000000000001</v>
      </c>
      <c r="H26" s="88">
        <f t="shared" si="3"/>
        <v>0.70899999999999996</v>
      </c>
      <c r="I26" s="88">
        <f t="shared" si="3"/>
        <v>3.6469999999999998</v>
      </c>
      <c r="J26" s="88">
        <f t="shared" si="3"/>
        <v>12.334</v>
      </c>
      <c r="K26" s="88">
        <f t="shared" si="3"/>
        <v>12.885999999999999</v>
      </c>
      <c r="L26" s="88">
        <f t="shared" si="3"/>
        <v>84.756999999999991</v>
      </c>
      <c r="M26" s="88">
        <f t="shared" si="3"/>
        <v>68.59899999999999</v>
      </c>
      <c r="N26" s="88">
        <f t="shared" si="3"/>
        <v>72.134</v>
      </c>
      <c r="O26" s="88">
        <f t="shared" si="3"/>
        <v>107.18</v>
      </c>
      <c r="P26" s="88">
        <f t="shared" si="3"/>
        <v>26.463000000000005</v>
      </c>
      <c r="Q26" s="88">
        <f t="shared" si="3"/>
        <v>6.9029999999999987</v>
      </c>
      <c r="R26" s="88">
        <f t="shared" si="3"/>
        <v>7.1389999999999993</v>
      </c>
      <c r="S26" s="88">
        <f t="shared" si="3"/>
        <v>12.451000000000001</v>
      </c>
      <c r="T26" s="88">
        <f t="shared" si="3"/>
        <v>29.292999999999999</v>
      </c>
      <c r="U26" s="88">
        <f t="shared" si="3"/>
        <v>8.9160000000000004</v>
      </c>
      <c r="V26" s="88">
        <f t="shared" si="3"/>
        <v>75.995000000000005</v>
      </c>
      <c r="W26" s="88">
        <f t="shared" si="3"/>
        <v>5.8840000000000003</v>
      </c>
      <c r="X26" s="88">
        <f t="shared" si="3"/>
        <v>15.077</v>
      </c>
      <c r="Y26" s="88">
        <f t="shared" si="3"/>
        <v>19.738999999999997</v>
      </c>
      <c r="Z26" s="89" t="str">
        <f t="shared" si="3"/>
        <v/>
      </c>
      <c r="AA26" s="90">
        <f>SUM(AA19:AA25)</f>
        <v>623.79600000000005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4.5170000000000003</v>
      </c>
      <c r="C30" s="77">
        <v>4.1580000000000004</v>
      </c>
      <c r="D30" s="77">
        <v>11.708</v>
      </c>
      <c r="E30" s="77">
        <v>11.48</v>
      </c>
      <c r="F30" s="77">
        <v>11.02</v>
      </c>
      <c r="G30" s="77">
        <v>10.840999999999999</v>
      </c>
      <c r="H30" s="77">
        <v>0.70899999999999996</v>
      </c>
      <c r="I30" s="77">
        <v>3.6469999999999998</v>
      </c>
      <c r="J30" s="77">
        <v>12.334</v>
      </c>
      <c r="K30" s="77">
        <v>12.885999999999999</v>
      </c>
      <c r="L30" s="77">
        <v>85.802999999999997</v>
      </c>
      <c r="M30" s="77">
        <v>71.494</v>
      </c>
      <c r="N30" s="77">
        <v>74.856999999999999</v>
      </c>
      <c r="O30" s="77">
        <v>107.39400000000001</v>
      </c>
      <c r="P30" s="77">
        <v>43.265000000000001</v>
      </c>
      <c r="Q30" s="77">
        <v>6.9029999999999996</v>
      </c>
      <c r="R30" s="77">
        <v>7.1390000000000002</v>
      </c>
      <c r="S30" s="77">
        <v>21.602</v>
      </c>
      <c r="T30" s="77">
        <v>29.292999999999999</v>
      </c>
      <c r="U30" s="77">
        <v>8.9160000000000004</v>
      </c>
      <c r="V30" s="77">
        <v>75.995000000000005</v>
      </c>
      <c r="W30" s="77">
        <v>5.8840000000000003</v>
      </c>
      <c r="X30" s="77">
        <v>15.077</v>
      </c>
      <c r="Y30" s="77">
        <v>19.739000000000001</v>
      </c>
      <c r="Z30" s="78"/>
      <c r="AA30" s="79">
        <f>SUM(B30:Z30)</f>
        <v>656.66100000000006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4.5170000000000003</v>
      </c>
      <c r="C32" s="62">
        <f t="shared" ref="C32:Z32" si="4">IF(LEN(C$2)&gt;0,SUM(C29:C31),"")</f>
        <v>4.1580000000000004</v>
      </c>
      <c r="D32" s="62">
        <f t="shared" si="4"/>
        <v>11.708</v>
      </c>
      <c r="E32" s="62">
        <f t="shared" si="4"/>
        <v>11.48</v>
      </c>
      <c r="F32" s="62">
        <f t="shared" si="4"/>
        <v>11.02</v>
      </c>
      <c r="G32" s="62">
        <f t="shared" si="4"/>
        <v>10.840999999999999</v>
      </c>
      <c r="H32" s="62">
        <f t="shared" si="4"/>
        <v>0.70899999999999996</v>
      </c>
      <c r="I32" s="62">
        <f t="shared" si="4"/>
        <v>3.6469999999999998</v>
      </c>
      <c r="J32" s="62">
        <f t="shared" si="4"/>
        <v>12.334</v>
      </c>
      <c r="K32" s="62">
        <f t="shared" si="4"/>
        <v>12.885999999999999</v>
      </c>
      <c r="L32" s="62">
        <f t="shared" si="4"/>
        <v>85.802999999999997</v>
      </c>
      <c r="M32" s="62">
        <f t="shared" si="4"/>
        <v>71.494</v>
      </c>
      <c r="N32" s="62">
        <f t="shared" si="4"/>
        <v>74.856999999999999</v>
      </c>
      <c r="O32" s="62">
        <f t="shared" si="4"/>
        <v>107.39400000000001</v>
      </c>
      <c r="P32" s="62">
        <f t="shared" si="4"/>
        <v>43.265000000000001</v>
      </c>
      <c r="Q32" s="62">
        <f t="shared" si="4"/>
        <v>6.9029999999999996</v>
      </c>
      <c r="R32" s="62">
        <f t="shared" si="4"/>
        <v>7.1390000000000002</v>
      </c>
      <c r="S32" s="62">
        <f t="shared" si="4"/>
        <v>21.602</v>
      </c>
      <c r="T32" s="62">
        <f t="shared" si="4"/>
        <v>29.292999999999999</v>
      </c>
      <c r="U32" s="62">
        <f t="shared" si="4"/>
        <v>8.9160000000000004</v>
      </c>
      <c r="V32" s="62">
        <f t="shared" si="4"/>
        <v>75.995000000000005</v>
      </c>
      <c r="W32" s="62">
        <f t="shared" si="4"/>
        <v>5.8840000000000003</v>
      </c>
      <c r="X32" s="62">
        <f t="shared" si="4"/>
        <v>15.077</v>
      </c>
      <c r="Y32" s="62">
        <f t="shared" si="4"/>
        <v>19.739000000000001</v>
      </c>
      <c r="Z32" s="63" t="str">
        <f t="shared" si="4"/>
        <v/>
      </c>
      <c r="AA32" s="64">
        <f>SUM(AA29:AA31)</f>
        <v>656.66100000000006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>
        <v>24.8</v>
      </c>
      <c r="X37" s="99"/>
      <c r="Y37" s="99"/>
      <c r="Z37" s="100"/>
      <c r="AA37" s="79">
        <f t="shared" si="5"/>
        <v>24.8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>
        <v>88.5</v>
      </c>
      <c r="I39" s="99">
        <v>58.5</v>
      </c>
      <c r="J39" s="99"/>
      <c r="K39" s="99"/>
      <c r="L39" s="99"/>
      <c r="M39" s="99"/>
      <c r="N39" s="99"/>
      <c r="O39" s="99"/>
      <c r="P39" s="99"/>
      <c r="Q39" s="99">
        <v>47.6</v>
      </c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194.6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88.5</v>
      </c>
      <c r="I40" s="88">
        <f t="shared" si="6"/>
        <v>58.5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47.6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24.8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219.4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>
        <v>24.8</v>
      </c>
      <c r="X45" s="99"/>
      <c r="Y45" s="99"/>
      <c r="Z45" s="100"/>
      <c r="AA45" s="79">
        <f t="shared" si="7"/>
        <v>24.8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>
        <v>88.5</v>
      </c>
      <c r="I47" s="99">
        <v>58.5</v>
      </c>
      <c r="J47" s="99"/>
      <c r="K47" s="99"/>
      <c r="L47" s="99"/>
      <c r="M47" s="99"/>
      <c r="N47" s="99"/>
      <c r="O47" s="99"/>
      <c r="P47" s="99"/>
      <c r="Q47" s="99">
        <v>47.6</v>
      </c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194.6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88.5</v>
      </c>
      <c r="I49" s="88">
        <f t="shared" si="8"/>
        <v>58.5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47.6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24.8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219.4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4.5169999999999995</v>
      </c>
      <c r="C52" s="88">
        <f t="shared" ref="C52:Z52" si="10">IF(LEN(C$2)&gt;0,SUM(C10:C15)+C26+C40,"")</f>
        <v>4.1580000000000004</v>
      </c>
      <c r="D52" s="88">
        <f t="shared" si="10"/>
        <v>11.708</v>
      </c>
      <c r="E52" s="88">
        <f t="shared" si="10"/>
        <v>11.48</v>
      </c>
      <c r="F52" s="88">
        <f t="shared" si="10"/>
        <v>11.02</v>
      </c>
      <c r="G52" s="88">
        <f t="shared" si="10"/>
        <v>10.841000000000001</v>
      </c>
      <c r="H52" s="88">
        <f t="shared" si="10"/>
        <v>89.209000000000003</v>
      </c>
      <c r="I52" s="88">
        <f t="shared" si="10"/>
        <v>62.146999999999998</v>
      </c>
      <c r="J52" s="88">
        <f t="shared" si="10"/>
        <v>12.334</v>
      </c>
      <c r="K52" s="88">
        <f t="shared" si="10"/>
        <v>12.885999999999999</v>
      </c>
      <c r="L52" s="88">
        <f t="shared" si="10"/>
        <v>85.802999999999997</v>
      </c>
      <c r="M52" s="88">
        <f t="shared" si="10"/>
        <v>71.493999999999986</v>
      </c>
      <c r="N52" s="88">
        <f t="shared" si="10"/>
        <v>74.856999999999999</v>
      </c>
      <c r="O52" s="88">
        <f t="shared" si="10"/>
        <v>107.39400000000001</v>
      </c>
      <c r="P52" s="88">
        <f t="shared" si="10"/>
        <v>43.265000000000001</v>
      </c>
      <c r="Q52" s="88">
        <f t="shared" si="10"/>
        <v>54.503</v>
      </c>
      <c r="R52" s="88">
        <f t="shared" si="10"/>
        <v>7.1389999999999993</v>
      </c>
      <c r="S52" s="88">
        <f t="shared" si="10"/>
        <v>21.602</v>
      </c>
      <c r="T52" s="88">
        <f t="shared" si="10"/>
        <v>29.292999999999999</v>
      </c>
      <c r="U52" s="88">
        <f t="shared" si="10"/>
        <v>8.9160000000000004</v>
      </c>
      <c r="V52" s="88">
        <f t="shared" si="10"/>
        <v>75.995000000000005</v>
      </c>
      <c r="W52" s="88">
        <f t="shared" si="10"/>
        <v>30.684000000000001</v>
      </c>
      <c r="X52" s="88">
        <f t="shared" si="10"/>
        <v>15.077</v>
      </c>
      <c r="Y52" s="88">
        <f t="shared" si="10"/>
        <v>19.738999999999997</v>
      </c>
      <c r="Z52" s="89" t="str">
        <f t="shared" si="10"/>
        <v/>
      </c>
      <c r="AA52" s="104">
        <f>SUM(B52:Z52)</f>
        <v>876.06100000000004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45490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>
        <v>-10.9</v>
      </c>
      <c r="E4" s="18">
        <v>-10.6</v>
      </c>
      <c r="F4" s="18"/>
      <c r="G4" s="18"/>
      <c r="H4" s="18">
        <v>88.5</v>
      </c>
      <c r="I4" s="18">
        <v>58.5</v>
      </c>
      <c r="J4" s="18"/>
      <c r="K4" s="18"/>
      <c r="L4" s="18"/>
      <c r="M4" s="18"/>
      <c r="N4" s="18"/>
      <c r="O4" s="18"/>
      <c r="P4" s="18"/>
      <c r="Q4" s="18">
        <v>47.6</v>
      </c>
      <c r="R4" s="18"/>
      <c r="S4" s="18"/>
      <c r="T4" s="18"/>
      <c r="U4" s="18"/>
      <c r="V4" s="18">
        <v>-25</v>
      </c>
      <c r="W4" s="18">
        <v>24.8</v>
      </c>
      <c r="X4" s="18"/>
      <c r="Y4" s="18"/>
      <c r="Z4" s="19"/>
      <c r="AA4" s="111">
        <f>SUM(B4:Z4)</f>
        <v>172.9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142</v>
      </c>
      <c r="C7" s="117">
        <v>135.38999999999999</v>
      </c>
      <c r="D7" s="117">
        <v>106.72</v>
      </c>
      <c r="E7" s="117">
        <v>107</v>
      </c>
      <c r="F7" s="117">
        <v>101</v>
      </c>
      <c r="G7" s="117">
        <v>103</v>
      </c>
      <c r="H7" s="117">
        <v>120.77</v>
      </c>
      <c r="I7" s="117">
        <v>114.07</v>
      </c>
      <c r="J7" s="117">
        <v>106.2</v>
      </c>
      <c r="K7" s="117">
        <v>90</v>
      </c>
      <c r="L7" s="117">
        <v>81.86</v>
      </c>
      <c r="M7" s="117">
        <v>76.319999999999993</v>
      </c>
      <c r="N7" s="117">
        <v>76.83</v>
      </c>
      <c r="O7" s="117">
        <v>84.36</v>
      </c>
      <c r="P7" s="117">
        <v>91.45</v>
      </c>
      <c r="Q7" s="117">
        <v>111.6</v>
      </c>
      <c r="R7" s="117">
        <v>132.44</v>
      </c>
      <c r="S7" s="117">
        <v>174.94</v>
      </c>
      <c r="T7" s="117">
        <v>533.67999999999995</v>
      </c>
      <c r="U7" s="117">
        <v>684.42</v>
      </c>
      <c r="V7" s="117">
        <v>999</v>
      </c>
      <c r="W7" s="117">
        <v>710.69</v>
      </c>
      <c r="X7" s="117">
        <v>419.47</v>
      </c>
      <c r="Y7" s="117">
        <v>291.48</v>
      </c>
      <c r="Z7" s="118"/>
      <c r="AA7" s="119">
        <f>IF(SUM(B7:Z7)&lt;&gt;0,AVERAGEIF(B7:Z7,"&lt;&gt;"""),"")</f>
        <v>233.11208333333335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>
        <v>25</v>
      </c>
      <c r="W13" s="129"/>
      <c r="X13" s="129"/>
      <c r="Y13" s="130"/>
      <c r="Z13" s="131"/>
      <c r="AA13" s="132">
        <f t="shared" si="0"/>
        <v>25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>
        <v>10.9</v>
      </c>
      <c r="E15" s="133">
        <v>10.6</v>
      </c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21.5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10.9</v>
      </c>
      <c r="E16" s="135">
        <f t="shared" si="1"/>
        <v>10.6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25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46.5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>
        <v>24.8</v>
      </c>
      <c r="X21" s="129"/>
      <c r="Y21" s="130"/>
      <c r="Z21" s="131"/>
      <c r="AA21" s="132">
        <f t="shared" si="2"/>
        <v>24.8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>
        <v>88.5</v>
      </c>
      <c r="I23" s="133">
        <v>58.5</v>
      </c>
      <c r="J23" s="133"/>
      <c r="K23" s="133"/>
      <c r="L23" s="133"/>
      <c r="M23" s="133"/>
      <c r="N23" s="133"/>
      <c r="O23" s="133"/>
      <c r="P23" s="133"/>
      <c r="Q23" s="133">
        <v>47.6</v>
      </c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194.6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88.5</v>
      </c>
      <c r="I24" s="135">
        <f t="shared" si="3"/>
        <v>58.5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47.6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24.8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219.4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2024-07-16T13:32:12Z</dcterms:created>
  <dcterms:modified xsi:type="dcterms:W3CDTF">2024-07-16T13:32:14Z</dcterms:modified>
</cp:coreProperties>
</file>