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<sst xmlns="http://schemas.openxmlformats.org/spreadsheetml/2006/main" count="119" uniqueCount="54">
  <si>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15/07/2024 16:32:06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</si>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</sst>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30-4EF1-B70C-78256B86356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20</c:v>
                </c:pt>
                <c:pt idx="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30-4EF1-B70C-78256B86356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C30-4EF1-B70C-78256B86356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11.694000000000001</c:v>
                </c:pt>
                <c:pt idx="7">
                  <c:v>0.38200000000000001</c:v>
                </c:pt>
                <c:pt idx="8">
                  <c:v>4.4119999999999999</c:v>
                </c:pt>
                <c:pt idx="9">
                  <c:v>0.26</c:v>
                </c:pt>
                <c:pt idx="10">
                  <c:v>3.9910000000000001</c:v>
                </c:pt>
                <c:pt idx="11">
                  <c:v>2.6269999999999998</c:v>
                </c:pt>
                <c:pt idx="13">
                  <c:v>0.14399999999999999</c:v>
                </c:pt>
                <c:pt idx="14">
                  <c:v>1.95</c:v>
                </c:pt>
                <c:pt idx="15">
                  <c:v>1.032</c:v>
                </c:pt>
                <c:pt idx="18">
                  <c:v>6.3369999999999997</c:v>
                </c:pt>
                <c:pt idx="19">
                  <c:v>2.9710000000000001</c:v>
                </c:pt>
                <c:pt idx="21">
                  <c:v>2.3570000000000002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30-4EF1-B70C-78256B86356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30-4EF1-B70C-78256B86356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30-4EF1-B70C-78256B86356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30-4EF1-B70C-78256B86356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30-4EF1-B70C-78256B86356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30-4EF1-B70C-78256B86356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62.542000000000002</c:v>
                </c:pt>
                <c:pt idx="2">
                  <c:v>134.32400000000001</c:v>
                </c:pt>
                <c:pt idx="3">
                  <c:v>46.155000000000001</c:v>
                </c:pt>
                <c:pt idx="4">
                  <c:v>46.155000000000001</c:v>
                </c:pt>
                <c:pt idx="5">
                  <c:v>38.370000000000005</c:v>
                </c:pt>
                <c:pt idx="6">
                  <c:v>37.396000000000001</c:v>
                </c:pt>
                <c:pt idx="7">
                  <c:v>81.117999999999995</c:v>
                </c:pt>
                <c:pt idx="8">
                  <c:v>102.712</c:v>
                </c:pt>
                <c:pt idx="9">
                  <c:v>34.252000000000002</c:v>
                </c:pt>
                <c:pt idx="12">
                  <c:v>45.045000000000002</c:v>
                </c:pt>
                <c:pt idx="13">
                  <c:v>37.200000000000003</c:v>
                </c:pt>
                <c:pt idx="14">
                  <c:v>42.524999999999999</c:v>
                </c:pt>
                <c:pt idx="15">
                  <c:v>48.826000000000001</c:v>
                </c:pt>
                <c:pt idx="16">
                  <c:v>77.888000000000005</c:v>
                </c:pt>
                <c:pt idx="17">
                  <c:v>36.799999999999997</c:v>
                </c:pt>
                <c:pt idx="18">
                  <c:v>61.768000000000001</c:v>
                </c:pt>
                <c:pt idx="19">
                  <c:v>114.012</c:v>
                </c:pt>
                <c:pt idx="20">
                  <c:v>8.641</c:v>
                </c:pt>
                <c:pt idx="21">
                  <c:v>72.400000000000006</c:v>
                </c:pt>
                <c:pt idx="22">
                  <c:v>109.84</c:v>
                </c:pt>
                <c:pt idx="23">
                  <c:v>197.00399999999999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30-4EF1-B70C-78256B86356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26.4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30-4EF1-B70C-78256B86356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7.4769999999999994</c:v>
                </c:pt>
                <c:pt idx="1">
                  <c:v>0.88100000000000001</c:v>
                </c:pt>
                <c:pt idx="2">
                  <c:v>0.97599999999999998</c:v>
                </c:pt>
                <c:pt idx="3">
                  <c:v>0.95899999999999996</c:v>
                </c:pt>
                <c:pt idx="4">
                  <c:v>0.90800000000000003</c:v>
                </c:pt>
                <c:pt idx="5">
                  <c:v>0.996</c:v>
                </c:pt>
                <c:pt idx="6">
                  <c:v>1.254</c:v>
                </c:pt>
                <c:pt idx="7">
                  <c:v>2.0369999999999999</c:v>
                </c:pt>
                <c:pt idx="8">
                  <c:v>32.979999999999997</c:v>
                </c:pt>
                <c:pt idx="9">
                  <c:v>3.0839999999999996</c:v>
                </c:pt>
                <c:pt idx="10">
                  <c:v>15.149999999999999</c:v>
                </c:pt>
                <c:pt idx="11">
                  <c:v>14.891999999999999</c:v>
                </c:pt>
                <c:pt idx="12">
                  <c:v>3.2530000000000001</c:v>
                </c:pt>
                <c:pt idx="13">
                  <c:v>4.593</c:v>
                </c:pt>
                <c:pt idx="14">
                  <c:v>4.4989999999999997</c:v>
                </c:pt>
                <c:pt idx="15">
                  <c:v>4.47</c:v>
                </c:pt>
                <c:pt idx="16">
                  <c:v>45.627000000000002</c:v>
                </c:pt>
                <c:pt idx="17">
                  <c:v>1.645</c:v>
                </c:pt>
                <c:pt idx="18">
                  <c:v>1.0289999999999999</c:v>
                </c:pt>
                <c:pt idx="19">
                  <c:v>52.345000000000006</c:v>
                </c:pt>
                <c:pt idx="20">
                  <c:v>30.445</c:v>
                </c:pt>
                <c:pt idx="21">
                  <c:v>0.88</c:v>
                </c:pt>
                <c:pt idx="22">
                  <c:v>4.2460000000000004</c:v>
                </c:pt>
                <c:pt idx="23">
                  <c:v>19.957000000000001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30-4EF1-B70C-78256B86356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30-4EF1-B70C-78256B86356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30-4EF1-B70C-78256B863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132.97999999999999</c:v>
                </c:pt>
                <c:pt idx="1">
                  <c:v>100</c:v>
                </c:pt>
                <c:pt idx="2">
                  <c:v>100</c:v>
                </c:pt>
                <c:pt idx="3">
                  <c:v>97.04</c:v>
                </c:pt>
                <c:pt idx="4">
                  <c:v>97.04</c:v>
                </c:pt>
                <c:pt idx="5">
                  <c:v>96.76</c:v>
                </c:pt>
                <c:pt idx="6">
                  <c:v>98.98</c:v>
                </c:pt>
                <c:pt idx="7">
                  <c:v>105.01</c:v>
                </c:pt>
                <c:pt idx="8">
                  <c:v>107.33</c:v>
                </c:pt>
                <c:pt idx="9">
                  <c:v>78.11</c:v>
                </c:pt>
                <c:pt idx="10">
                  <c:v>53.18</c:v>
                </c:pt>
                <c:pt idx="11">
                  <c:v>58.34</c:v>
                </c:pt>
                <c:pt idx="12">
                  <c:v>80.61</c:v>
                </c:pt>
                <c:pt idx="13">
                  <c:v>91.44</c:v>
                </c:pt>
                <c:pt idx="14">
                  <c:v>97.06</c:v>
                </c:pt>
                <c:pt idx="15">
                  <c:v>105.75</c:v>
                </c:pt>
                <c:pt idx="16">
                  <c:v>109.28</c:v>
                </c:pt>
                <c:pt idx="17">
                  <c:v>124.36</c:v>
                </c:pt>
                <c:pt idx="18">
                  <c:v>332.59</c:v>
                </c:pt>
                <c:pt idx="19">
                  <c:v>577.32000000000005</c:v>
                </c:pt>
                <c:pt idx="20">
                  <c:v>655</c:v>
                </c:pt>
                <c:pt idx="21">
                  <c:v>566.38</c:v>
                </c:pt>
                <c:pt idx="22">
                  <c:v>215.96</c:v>
                </c:pt>
                <c:pt idx="2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30-4EF1-B70C-78256B863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D7-4A53-9C87-9FE01D6D2A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75</c:v>
                </c:pt>
                <c:pt idx="1">
                  <c:v>1.8</c:v>
                </c:pt>
                <c:pt idx="2">
                  <c:v>28</c:v>
                </c:pt>
                <c:pt idx="10">
                  <c:v>1.6970000000000001</c:v>
                </c:pt>
                <c:pt idx="21">
                  <c:v>0.16600000000000001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D7-4A53-9C87-9FE01D6D2A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1.1859999999999999</c:v>
                </c:pt>
                <c:pt idx="1">
                  <c:v>2.411</c:v>
                </c:pt>
                <c:pt idx="2">
                  <c:v>1.1599999999999999</c:v>
                </c:pt>
                <c:pt idx="3">
                  <c:v>30.38</c:v>
                </c:pt>
                <c:pt idx="4">
                  <c:v>30.404999999999998</c:v>
                </c:pt>
                <c:pt idx="5">
                  <c:v>39.231000000000002</c:v>
                </c:pt>
                <c:pt idx="6">
                  <c:v>41.516999999999996</c:v>
                </c:pt>
                <c:pt idx="7">
                  <c:v>1.944</c:v>
                </c:pt>
                <c:pt idx="8">
                  <c:v>2.1259999999999999</c:v>
                </c:pt>
                <c:pt idx="9">
                  <c:v>2.2629999999999999</c:v>
                </c:pt>
                <c:pt idx="10">
                  <c:v>5.952</c:v>
                </c:pt>
                <c:pt idx="11">
                  <c:v>3.2240000000000002</c:v>
                </c:pt>
                <c:pt idx="12">
                  <c:v>2.2949999999999999</c:v>
                </c:pt>
                <c:pt idx="13">
                  <c:v>2.2999999999999998</c:v>
                </c:pt>
                <c:pt idx="14">
                  <c:v>2.2349999999999999</c:v>
                </c:pt>
                <c:pt idx="15">
                  <c:v>2.2759999999999998</c:v>
                </c:pt>
                <c:pt idx="16">
                  <c:v>2.2530000000000001</c:v>
                </c:pt>
                <c:pt idx="17">
                  <c:v>1.9379999999999999</c:v>
                </c:pt>
                <c:pt idx="18">
                  <c:v>1.976</c:v>
                </c:pt>
                <c:pt idx="19">
                  <c:v>94.077999999999989</c:v>
                </c:pt>
                <c:pt idx="20">
                  <c:v>17.699000000000002</c:v>
                </c:pt>
                <c:pt idx="21">
                  <c:v>9.738999999999999</c:v>
                </c:pt>
                <c:pt idx="22">
                  <c:v>1.286</c:v>
                </c:pt>
                <c:pt idx="23">
                  <c:v>1.1739999999999999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D7-4A53-9C87-9FE01D6D2A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5.5270000000000001</c:v>
                </c:pt>
                <c:pt idx="1">
                  <c:v>16.878</c:v>
                </c:pt>
                <c:pt idx="2">
                  <c:v>13.297000000000001</c:v>
                </c:pt>
                <c:pt idx="3">
                  <c:v>15.219000000000001</c:v>
                </c:pt>
                <c:pt idx="4">
                  <c:v>15.137</c:v>
                </c:pt>
                <c:pt idx="5">
                  <c:v>17.053999999999998</c:v>
                </c:pt>
                <c:pt idx="6">
                  <c:v>9.1140000000000008</c:v>
                </c:pt>
                <c:pt idx="7">
                  <c:v>11.177</c:v>
                </c:pt>
                <c:pt idx="8">
                  <c:v>4.6779999999999999</c:v>
                </c:pt>
                <c:pt idx="9">
                  <c:v>9.0210000000000008</c:v>
                </c:pt>
                <c:pt idx="10">
                  <c:v>11.491999999999999</c:v>
                </c:pt>
                <c:pt idx="11">
                  <c:v>14.295</c:v>
                </c:pt>
                <c:pt idx="12">
                  <c:v>18.843</c:v>
                </c:pt>
                <c:pt idx="13">
                  <c:v>16.707000000000001</c:v>
                </c:pt>
                <c:pt idx="14">
                  <c:v>14.093</c:v>
                </c:pt>
                <c:pt idx="15">
                  <c:v>14.99</c:v>
                </c:pt>
                <c:pt idx="16">
                  <c:v>6.12</c:v>
                </c:pt>
                <c:pt idx="17">
                  <c:v>11.547000000000001</c:v>
                </c:pt>
                <c:pt idx="18">
                  <c:v>19.210999999999999</c:v>
                </c:pt>
                <c:pt idx="19">
                  <c:v>20.150000000000002</c:v>
                </c:pt>
                <c:pt idx="20">
                  <c:v>21.387</c:v>
                </c:pt>
                <c:pt idx="21">
                  <c:v>19.760000000000002</c:v>
                </c:pt>
                <c:pt idx="22">
                  <c:v>10.614000000000001</c:v>
                </c:pt>
                <c:pt idx="23">
                  <c:v>7.8450000000000006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D7-4A53-9C87-9FE01D6D2A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D7-4A53-9C87-9FE01D6D2A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D7-4A53-9C87-9FE01D6D2A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D7-4A53-9C87-9FE01D6D2A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D7-4A53-9C87-9FE01D6D2A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D7-4A53-9C87-9FE01D6D2A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D7-4A53-9C87-9FE01D6D2AD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91.7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70.400000000000006</c:v>
                </c:pt>
                <c:pt idx="8">
                  <c:v>133.30000000000001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9.1</c:v>
                </c:pt>
                <c:pt idx="16">
                  <c:v>115.1</c:v>
                </c:pt>
                <c:pt idx="17">
                  <c:v>0</c:v>
                </c:pt>
                <c:pt idx="18">
                  <c:v>0</c:v>
                </c:pt>
                <c:pt idx="19">
                  <c:v>55.1</c:v>
                </c:pt>
                <c:pt idx="20">
                  <c:v>0</c:v>
                </c:pt>
                <c:pt idx="21">
                  <c:v>30.8</c:v>
                </c:pt>
                <c:pt idx="22">
                  <c:v>100.7</c:v>
                </c:pt>
                <c:pt idx="23">
                  <c:v>207.9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D7-4A53-9C87-9FE01D6D2A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6.226</c:v>
                </c:pt>
                <c:pt idx="2">
                  <c:v>1.139</c:v>
                </c:pt>
                <c:pt idx="3">
                  <c:v>1.5150000000000001</c:v>
                </c:pt>
                <c:pt idx="4">
                  <c:v>1.5209999999999999</c:v>
                </c:pt>
                <c:pt idx="5">
                  <c:v>3.081</c:v>
                </c:pt>
                <c:pt idx="6">
                  <c:v>8.0190000000000001</c:v>
                </c:pt>
                <c:pt idx="9">
                  <c:v>26.311999999999998</c:v>
                </c:pt>
                <c:pt idx="12">
                  <c:v>27.16</c:v>
                </c:pt>
                <c:pt idx="13">
                  <c:v>22.93</c:v>
                </c:pt>
                <c:pt idx="14">
                  <c:v>32.646000000000001</c:v>
                </c:pt>
                <c:pt idx="15">
                  <c:v>28.007999999999999</c:v>
                </c:pt>
                <c:pt idx="17">
                  <c:v>24.96</c:v>
                </c:pt>
                <c:pt idx="18">
                  <c:v>47.946999999999996</c:v>
                </c:pt>
                <c:pt idx="21">
                  <c:v>15.171999999999999</c:v>
                </c:pt>
                <c:pt idx="22">
                  <c:v>1.464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D7-4A53-9C87-9FE01D6D2A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D7-4A53-9C87-9FE01D6D2A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D7-4A53-9C87-9FE01D6D2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132.97999999999999</c:v>
                </c:pt>
                <c:pt idx="1">
                  <c:v>100</c:v>
                </c:pt>
                <c:pt idx="2">
                  <c:v>100</c:v>
                </c:pt>
                <c:pt idx="3">
                  <c:v>97.04</c:v>
                </c:pt>
                <c:pt idx="4">
                  <c:v>97.04</c:v>
                </c:pt>
                <c:pt idx="5">
                  <c:v>96.76</c:v>
                </c:pt>
                <c:pt idx="6">
                  <c:v>98.98</c:v>
                </c:pt>
                <c:pt idx="7">
                  <c:v>105.01</c:v>
                </c:pt>
                <c:pt idx="8">
                  <c:v>107.33</c:v>
                </c:pt>
                <c:pt idx="9">
                  <c:v>78.11</c:v>
                </c:pt>
                <c:pt idx="10">
                  <c:v>53.18</c:v>
                </c:pt>
                <c:pt idx="11">
                  <c:v>58.34</c:v>
                </c:pt>
                <c:pt idx="12">
                  <c:v>80.61</c:v>
                </c:pt>
                <c:pt idx="13">
                  <c:v>91.44</c:v>
                </c:pt>
                <c:pt idx="14">
                  <c:v>97.06</c:v>
                </c:pt>
                <c:pt idx="15">
                  <c:v>105.75</c:v>
                </c:pt>
                <c:pt idx="16">
                  <c:v>109.28</c:v>
                </c:pt>
                <c:pt idx="17">
                  <c:v>124.36</c:v>
                </c:pt>
                <c:pt idx="18">
                  <c:v>332.59</c:v>
                </c:pt>
                <c:pt idx="19">
                  <c:v>577.32000000000005</c:v>
                </c:pt>
                <c:pt idx="20">
                  <c:v>655</c:v>
                </c:pt>
                <c:pt idx="21">
                  <c:v>566.38</c:v>
                </c:pt>
                <c:pt idx="22">
                  <c:v>215.96</c:v>
                </c:pt>
                <c:pt idx="2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D7-4A53-9C87-9FE01D6D2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81.713000000000008</v>
      </c>
      <c r="C4" s="18">
        <v>27.280999999999999</v>
      </c>
      <c r="D4" s="18">
        <v>135.30000000000001</v>
      </c>
      <c r="E4" s="18">
        <v>47.114000000000004</v>
      </c>
      <c r="F4" s="18">
        <v>47.063000000000002</v>
      </c>
      <c r="G4" s="18">
        <v>59.366</v>
      </c>
      <c r="H4" s="18">
        <v>58.650000000000006</v>
      </c>
      <c r="I4" s="18">
        <v>83.537000000000006</v>
      </c>
      <c r="J4" s="18">
        <v>140.10400000000001</v>
      </c>
      <c r="K4" s="18">
        <v>37.596000000000004</v>
      </c>
      <c r="L4" s="18">
        <v>19.140999999999998</v>
      </c>
      <c r="M4" s="18">
        <v>17.518999999999998</v>
      </c>
      <c r="N4" s="18">
        <v>48.298000000000002</v>
      </c>
      <c r="O4" s="18">
        <v>41.937000000000005</v>
      </c>
      <c r="P4" s="18">
        <v>48.973999999999997</v>
      </c>
      <c r="Q4" s="18">
        <v>54.328000000000003</v>
      </c>
      <c r="R4" s="18">
        <v>123.51500000000001</v>
      </c>
      <c r="S4" s="18">
        <v>38.445</v>
      </c>
      <c r="T4" s="18">
        <v>69.134</v>
      </c>
      <c r="U4" s="18">
        <v>169.328</v>
      </c>
      <c r="V4" s="18">
        <v>39.085999999999999</v>
      </c>
      <c r="W4" s="18">
        <v>75.637</v>
      </c>
      <c r="X4" s="18">
        <v>114.086</v>
      </c>
      <c r="Y4" s="18">
        <v>216.96100000000004</v>
      </c>
      <c r="Z4" s="19"/>
      <c r="AA4" s="20">
        <f>SUM(B4:Z4)</f>
        <v>1794.1130000000001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132.97999999999999</v>
      </c>
      <c r="C7" s="28">
        <v>100</v>
      </c>
      <c r="D7" s="28">
        <v>100</v>
      </c>
      <c r="E7" s="28">
        <v>97.04</v>
      </c>
      <c r="F7" s="28">
        <v>97.04</v>
      </c>
      <c r="G7" s="28">
        <v>96.76</v>
      </c>
      <c r="H7" s="28">
        <v>98.98</v>
      </c>
      <c r="I7" s="28">
        <v>105.01</v>
      </c>
      <c r="J7" s="28">
        <v>107.33</v>
      </c>
      <c r="K7" s="28">
        <v>78.11</v>
      </c>
      <c r="L7" s="28">
        <v>53.18</v>
      </c>
      <c r="M7" s="28">
        <v>58.34</v>
      </c>
      <c r="N7" s="28">
        <v>80.61</v>
      </c>
      <c r="O7" s="28">
        <v>91.44</v>
      </c>
      <c r="P7" s="28">
        <v>97.06</v>
      </c>
      <c r="Q7" s="28">
        <v>105.75</v>
      </c>
      <c r="R7" s="28">
        <v>109.28</v>
      </c>
      <c r="S7" s="28">
        <v>124.36</v>
      </c>
      <c r="T7" s="28">
        <v>332.59</v>
      </c>
      <c r="U7" s="28">
        <v>577.32000000000005</v>
      </c>
      <c r="V7" s="28">
        <v>655</v>
      </c>
      <c r="W7" s="28">
        <v>566.38</v>
      </c>
      <c r="X7" s="28">
        <v>215.96</v>
      </c>
      <c r="Y7" s="28">
        <v>140</v>
      </c>
      <c r="Z7" s="29"/>
      <c r="AA7" s="30">
        <f>IF(SUM(B7:Z7)&lt;&gt;0,AVERAGEIF(B7:Z7,"&lt;&gt;"""),"")</f>
        <v>175.85500000000002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62.542000000000002</v>
      </c>
      <c r="C12" s="52"/>
      <c r="D12" s="52">
        <v>134.32400000000001</v>
      </c>
      <c r="E12" s="52">
        <v>46.155000000000001</v>
      </c>
      <c r="F12" s="52">
        <v>46.155000000000001</v>
      </c>
      <c r="G12" s="52">
        <v>38.370000000000005</v>
      </c>
      <c r="H12" s="52">
        <v>37.396000000000001</v>
      </c>
      <c r="I12" s="52">
        <v>81.117999999999995</v>
      </c>
      <c r="J12" s="52">
        <v>102.712</v>
      </c>
      <c r="K12" s="52">
        <v>34.252000000000002</v>
      </c>
      <c r="L12" s="52"/>
      <c r="M12" s="52"/>
      <c r="N12" s="52">
        <v>45.045000000000002</v>
      </c>
      <c r="O12" s="52">
        <v>37.200000000000003</v>
      </c>
      <c r="P12" s="52">
        <v>42.524999999999999</v>
      </c>
      <c r="Q12" s="52">
        <v>48.826000000000001</v>
      </c>
      <c r="R12" s="52">
        <v>77.888000000000005</v>
      </c>
      <c r="S12" s="52">
        <v>36.799999999999997</v>
      </c>
      <c r="T12" s="52">
        <v>61.768000000000001</v>
      </c>
      <c r="U12" s="52">
        <v>114.012</v>
      </c>
      <c r="V12" s="52">
        <v>8.641</v>
      </c>
      <c r="W12" s="52">
        <v>72.400000000000006</v>
      </c>
      <c r="X12" s="52">
        <v>109.84</v>
      </c>
      <c r="Y12" s="52">
        <v>197.00399999999999</v>
      </c>
      <c r="Z12" s="53"/>
      <c r="AA12" s="54">
        <f t="shared" si="0"/>
        <v>1434.973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7.4769999999999994</v>
      </c>
      <c r="C14" s="57">
        <v>0.88100000000000001</v>
      </c>
      <c r="D14" s="57">
        <v>0.97599999999999998</v>
      </c>
      <c r="E14" s="57">
        <v>0.95899999999999996</v>
      </c>
      <c r="F14" s="57">
        <v>0.90800000000000003</v>
      </c>
      <c r="G14" s="57">
        <v>0.996</v>
      </c>
      <c r="H14" s="57">
        <v>1.254</v>
      </c>
      <c r="I14" s="57">
        <v>2.0369999999999999</v>
      </c>
      <c r="J14" s="57">
        <v>32.979999999999997</v>
      </c>
      <c r="K14" s="57">
        <v>3.0839999999999996</v>
      </c>
      <c r="L14" s="57">
        <v>15.149999999999999</v>
      </c>
      <c r="M14" s="57">
        <v>14.891999999999999</v>
      </c>
      <c r="N14" s="57">
        <v>3.2530000000000001</v>
      </c>
      <c r="O14" s="57">
        <v>4.593</v>
      </c>
      <c r="P14" s="57">
        <v>4.4989999999999997</v>
      </c>
      <c r="Q14" s="57">
        <v>4.47</v>
      </c>
      <c r="R14" s="57">
        <v>45.627000000000002</v>
      </c>
      <c r="S14" s="57">
        <v>1.645</v>
      </c>
      <c r="T14" s="57">
        <v>1.0289999999999999</v>
      </c>
      <c r="U14" s="57">
        <v>52.345000000000006</v>
      </c>
      <c r="V14" s="57">
        <v>30.445</v>
      </c>
      <c r="W14" s="57">
        <v>0.88</v>
      </c>
      <c r="X14" s="57">
        <v>4.2460000000000004</v>
      </c>
      <c r="Y14" s="57">
        <v>19.957000000000001</v>
      </c>
      <c r="Z14" s="58"/>
      <c r="AA14" s="59">
        <f t="shared" si="0"/>
        <v>254.583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70.019000000000005</v>
      </c>
      <c r="C16" s="62">
        <f t="shared" si="1"/>
        <v>0.88100000000000001</v>
      </c>
      <c r="D16" s="62">
        <f t="shared" si="1"/>
        <v>135.30000000000001</v>
      </c>
      <c r="E16" s="62">
        <f t="shared" si="1"/>
        <v>47.114000000000004</v>
      </c>
      <c r="F16" s="62">
        <f t="shared" si="1"/>
        <v>47.063000000000002</v>
      </c>
      <c r="G16" s="62">
        <f t="shared" si="1"/>
        <v>39.366000000000007</v>
      </c>
      <c r="H16" s="62">
        <f t="shared" si="1"/>
        <v>38.65</v>
      </c>
      <c r="I16" s="62">
        <f t="shared" si="1"/>
        <v>83.155000000000001</v>
      </c>
      <c r="J16" s="62">
        <f t="shared" si="1"/>
        <v>135.69200000000001</v>
      </c>
      <c r="K16" s="62">
        <f t="shared" si="1"/>
        <v>37.335999999999999</v>
      </c>
      <c r="L16" s="62">
        <f t="shared" si="1"/>
        <v>15.149999999999999</v>
      </c>
      <c r="M16" s="62">
        <f t="shared" si="1"/>
        <v>14.891999999999999</v>
      </c>
      <c r="N16" s="62">
        <f t="shared" si="1"/>
        <v>48.298000000000002</v>
      </c>
      <c r="O16" s="62">
        <f t="shared" si="1"/>
        <v>41.793000000000006</v>
      </c>
      <c r="P16" s="62">
        <f t="shared" si="1"/>
        <v>47.024000000000001</v>
      </c>
      <c r="Q16" s="62">
        <f t="shared" si="1"/>
        <v>53.295999999999999</v>
      </c>
      <c r="R16" s="62">
        <f t="shared" si="1"/>
        <v>123.51500000000001</v>
      </c>
      <c r="S16" s="62">
        <f t="shared" si="1"/>
        <v>38.445</v>
      </c>
      <c r="T16" s="62">
        <f t="shared" si="1"/>
        <v>62.796999999999997</v>
      </c>
      <c r="U16" s="62">
        <f t="shared" si="1"/>
        <v>166.357</v>
      </c>
      <c r="V16" s="62">
        <f t="shared" si="1"/>
        <v>39.085999999999999</v>
      </c>
      <c r="W16" s="62">
        <f t="shared" si="1"/>
        <v>73.28</v>
      </c>
      <c r="X16" s="62">
        <f t="shared" si="1"/>
        <v>114.086</v>
      </c>
      <c r="Y16" s="62">
        <f t="shared" si="1"/>
        <v>216.96099999999998</v>
      </c>
      <c r="Z16" s="63" t="str">
        <f t="shared" si="1"/>
        <v/>
      </c>
      <c r="AA16" s="64">
        <f>SUM(AA10:AA15)</f>
        <v>1689.556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>
        <v>20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11.694000000000001</v>
      </c>
      <c r="C21" s="81"/>
      <c r="D21" s="81"/>
      <c r="E21" s="81"/>
      <c r="F21" s="81"/>
      <c r="G21" s="81"/>
      <c r="H21" s="81"/>
      <c r="I21" s="81">
        <v>0.38200000000000001</v>
      </c>
      <c r="J21" s="81">
        <v>4.4119999999999999</v>
      </c>
      <c r="K21" s="81">
        <v>0.26</v>
      </c>
      <c r="L21" s="81">
        <v>3.9910000000000001</v>
      </c>
      <c r="M21" s="81">
        <v>2.6269999999999998</v>
      </c>
      <c r="N21" s="81"/>
      <c r="O21" s="81">
        <v>0.14399999999999999</v>
      </c>
      <c r="P21" s="81">
        <v>1.95</v>
      </c>
      <c r="Q21" s="81">
        <v>1.032</v>
      </c>
      <c r="R21" s="81"/>
      <c r="S21" s="81"/>
      <c r="T21" s="81">
        <v>6.3369999999999997</v>
      </c>
      <c r="U21" s="81">
        <v>2.9710000000000001</v>
      </c>
      <c r="V21" s="81"/>
      <c r="W21" s="81">
        <v>2.3570000000000002</v>
      </c>
      <c r="X21" s="81"/>
      <c r="Y21" s="81"/>
      <c r="Z21" s="78"/>
      <c r="AA21" s="79">
        <f t="shared" si="2"/>
        <v>38.156999999999996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11.694000000000001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20</v>
      </c>
      <c r="H26" s="88">
        <f t="shared" si="3"/>
        <v>20</v>
      </c>
      <c r="I26" s="88">
        <f t="shared" si="3"/>
        <v>0.38200000000000001</v>
      </c>
      <c r="J26" s="88">
        <f t="shared" si="3"/>
        <v>4.4119999999999999</v>
      </c>
      <c r="K26" s="88">
        <f t="shared" si="3"/>
        <v>0.26</v>
      </c>
      <c r="L26" s="88">
        <f t="shared" si="3"/>
        <v>3.9910000000000001</v>
      </c>
      <c r="M26" s="88">
        <f t="shared" si="3"/>
        <v>2.6269999999999998</v>
      </c>
      <c r="N26" s="88">
        <f t="shared" si="3"/>
        <v>0</v>
      </c>
      <c r="O26" s="88">
        <f t="shared" si="3"/>
        <v>0.14399999999999999</v>
      </c>
      <c r="P26" s="88">
        <f t="shared" si="3"/>
        <v>1.95</v>
      </c>
      <c r="Q26" s="88">
        <f t="shared" si="3"/>
        <v>1.032</v>
      </c>
      <c r="R26" s="88">
        <f t="shared" si="3"/>
        <v>0</v>
      </c>
      <c r="S26" s="88">
        <f t="shared" si="3"/>
        <v>0</v>
      </c>
      <c r="T26" s="88">
        <f t="shared" si="3"/>
        <v>6.3369999999999997</v>
      </c>
      <c r="U26" s="88">
        <f t="shared" si="3"/>
        <v>2.9710000000000001</v>
      </c>
      <c r="V26" s="88">
        <f t="shared" si="3"/>
        <v>0</v>
      </c>
      <c r="W26" s="88">
        <f t="shared" si="3"/>
        <v>2.3570000000000002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78.156999999999996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81.712999999999994</v>
      </c>
      <c r="C30" s="77">
        <v>0.88100000000000001</v>
      </c>
      <c r="D30" s="77">
        <v>135.30000000000001</v>
      </c>
      <c r="E30" s="77">
        <v>47.113999999999997</v>
      </c>
      <c r="F30" s="77">
        <v>47.063000000000002</v>
      </c>
      <c r="G30" s="77">
        <v>59.366</v>
      </c>
      <c r="H30" s="77">
        <v>58.65</v>
      </c>
      <c r="I30" s="77">
        <v>83.537000000000006</v>
      </c>
      <c r="J30" s="77">
        <v>140.10400000000001</v>
      </c>
      <c r="K30" s="77">
        <v>37.595999999999997</v>
      </c>
      <c r="L30" s="77">
        <v>19.140999999999998</v>
      </c>
      <c r="M30" s="77">
        <v>17.518999999999998</v>
      </c>
      <c r="N30" s="77">
        <v>48.298000000000002</v>
      </c>
      <c r="O30" s="77">
        <v>41.936999999999998</v>
      </c>
      <c r="P30" s="77">
        <v>48.973999999999997</v>
      </c>
      <c r="Q30" s="77">
        <v>54.328000000000003</v>
      </c>
      <c r="R30" s="77">
        <v>123.515</v>
      </c>
      <c r="S30" s="77">
        <v>38.445</v>
      </c>
      <c r="T30" s="77">
        <v>69.134</v>
      </c>
      <c r="U30" s="77">
        <v>169.328</v>
      </c>
      <c r="V30" s="77">
        <v>39.085999999999999</v>
      </c>
      <c r="W30" s="77">
        <v>75.637</v>
      </c>
      <c r="X30" s="77">
        <v>114.086</v>
      </c>
      <c r="Y30" s="77">
        <v>216.96100000000001</v>
      </c>
      <c r="Z30" s="78"/>
      <c r="AA30" s="79">
        <f>SUM(B30:Z30)</f>
        <v>1767.713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81.712999999999994</v>
      </c>
      <c r="C32" s="62">
        <f t="shared" ref="C32:Z32" si="4">IF(LEN(C$2)&gt;0,SUM(C29:C31),"")</f>
        <v>0.88100000000000001</v>
      </c>
      <c r="D32" s="62">
        <f t="shared" si="4"/>
        <v>135.30000000000001</v>
      </c>
      <c r="E32" s="62">
        <f t="shared" si="4"/>
        <v>47.113999999999997</v>
      </c>
      <c r="F32" s="62">
        <f t="shared" si="4"/>
        <v>47.063000000000002</v>
      </c>
      <c r="G32" s="62">
        <f t="shared" si="4"/>
        <v>59.366</v>
      </c>
      <c r="H32" s="62">
        <f t="shared" si="4"/>
        <v>58.65</v>
      </c>
      <c r="I32" s="62">
        <f t="shared" si="4"/>
        <v>83.537000000000006</v>
      </c>
      <c r="J32" s="62">
        <f t="shared" si="4"/>
        <v>140.10400000000001</v>
      </c>
      <c r="K32" s="62">
        <f t="shared" si="4"/>
        <v>37.595999999999997</v>
      </c>
      <c r="L32" s="62">
        <f t="shared" si="4"/>
        <v>19.140999999999998</v>
      </c>
      <c r="M32" s="62">
        <f t="shared" si="4"/>
        <v>17.518999999999998</v>
      </c>
      <c r="N32" s="62">
        <f t="shared" si="4"/>
        <v>48.298000000000002</v>
      </c>
      <c r="O32" s="62">
        <f t="shared" si="4"/>
        <v>41.936999999999998</v>
      </c>
      <c r="P32" s="62">
        <f t="shared" si="4"/>
        <v>48.973999999999997</v>
      </c>
      <c r="Q32" s="62">
        <f t="shared" si="4"/>
        <v>54.328000000000003</v>
      </c>
      <c r="R32" s="62">
        <f t="shared" si="4"/>
        <v>123.515</v>
      </c>
      <c r="S32" s="62">
        <f t="shared" si="4"/>
        <v>38.445</v>
      </c>
      <c r="T32" s="62">
        <f t="shared" si="4"/>
        <v>69.134</v>
      </c>
      <c r="U32" s="62">
        <f t="shared" si="4"/>
        <v>169.328</v>
      </c>
      <c r="V32" s="62">
        <f t="shared" si="4"/>
        <v>39.085999999999999</v>
      </c>
      <c r="W32" s="62">
        <f t="shared" si="4"/>
        <v>75.637</v>
      </c>
      <c r="X32" s="62">
        <f t="shared" si="4"/>
        <v>114.086</v>
      </c>
      <c r="Y32" s="62">
        <f t="shared" si="4"/>
        <v>216.96100000000001</v>
      </c>
      <c r="Z32" s="63" t="str">
        <f t="shared" si="4"/>
        <v/>
      </c>
      <c r="AA32" s="64">
        <f>SUM(AA29:AA31)</f>
        <v>1767.713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26.4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26.4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26.4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26.4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26.4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81.713000000000008</v>
      </c>
      <c r="C52" s="88">
        <f t="shared" si="10"/>
        <v>27.280999999999999</v>
      </c>
      <c r="D52" s="88">
        <f t="shared" si="10"/>
        <v>135.30000000000001</v>
      </c>
      <c r="E52" s="88">
        <f t="shared" si="10"/>
        <v>47.114000000000004</v>
      </c>
      <c r="F52" s="88">
        <f t="shared" si="10"/>
        <v>47.063000000000002</v>
      </c>
      <c r="G52" s="88">
        <f t="shared" si="10"/>
        <v>59.366000000000007</v>
      </c>
      <c r="H52" s="88">
        <f t="shared" si="10"/>
        <v>58.65</v>
      </c>
      <c r="I52" s="88">
        <f t="shared" si="10"/>
        <v>83.537000000000006</v>
      </c>
      <c r="J52" s="88">
        <f t="shared" si="10"/>
        <v>140.10400000000001</v>
      </c>
      <c r="K52" s="88">
        <f t="shared" si="10"/>
        <v>37.595999999999997</v>
      </c>
      <c r="L52" s="88">
        <f t="shared" si="10"/>
        <v>19.140999999999998</v>
      </c>
      <c r="M52" s="88">
        <f t="shared" si="10"/>
        <v>17.518999999999998</v>
      </c>
      <c r="N52" s="88">
        <f t="shared" si="10"/>
        <v>48.298000000000002</v>
      </c>
      <c r="O52" s="88">
        <f t="shared" si="10"/>
        <v>41.937000000000005</v>
      </c>
      <c r="P52" s="88">
        <f t="shared" si="10"/>
        <v>48.974000000000004</v>
      </c>
      <c r="Q52" s="88">
        <f t="shared" si="10"/>
        <v>54.328000000000003</v>
      </c>
      <c r="R52" s="88">
        <f t="shared" si="10"/>
        <v>123.51500000000001</v>
      </c>
      <c r="S52" s="88">
        <f t="shared" si="10"/>
        <v>38.445</v>
      </c>
      <c r="T52" s="88">
        <f t="shared" si="10"/>
        <v>69.134</v>
      </c>
      <c r="U52" s="88">
        <f t="shared" si="10"/>
        <v>169.328</v>
      </c>
      <c r="V52" s="88">
        <f t="shared" si="10"/>
        <v>39.085999999999999</v>
      </c>
      <c r="W52" s="88">
        <f t="shared" si="10"/>
        <v>75.637</v>
      </c>
      <c r="X52" s="88">
        <f t="shared" si="10"/>
        <v>114.086</v>
      </c>
      <c r="Y52" s="88">
        <f t="shared" si="10"/>
        <v>216.96099999999998</v>
      </c>
      <c r="Z52" s="89" t="str">
        <f t="shared" si="10"/>
        <v/>
      </c>
      <c r="AA52" s="104">
        <f>SUM(B52:Z52)</f>
        <v>1794.1130000000001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81.713000000000022</v>
      </c>
      <c r="C4" s="18">
        <v>27.314999999999998</v>
      </c>
      <c r="D4" s="18">
        <v>135.29599999999999</v>
      </c>
      <c r="E4" s="18">
        <v>47.114000000000004</v>
      </c>
      <c r="F4" s="18">
        <v>47.062999999999995</v>
      </c>
      <c r="G4" s="18">
        <v>59.365999999999993</v>
      </c>
      <c r="H4" s="18">
        <v>58.65</v>
      </c>
      <c r="I4" s="18">
        <v>83.521000000000015</v>
      </c>
      <c r="J4" s="18">
        <v>140.10400000000001</v>
      </c>
      <c r="K4" s="18">
        <v>37.595999999999997</v>
      </c>
      <c r="L4" s="18">
        <v>19.141000000000002</v>
      </c>
      <c r="M4" s="18">
        <v>17.518999999999998</v>
      </c>
      <c r="N4" s="18">
        <v>48.298000000000016</v>
      </c>
      <c r="O4" s="18">
        <v>41.936999999999998</v>
      </c>
      <c r="P4" s="18">
        <v>48.974000000000004</v>
      </c>
      <c r="Q4" s="18">
        <v>54.373999999999995</v>
      </c>
      <c r="R4" s="18">
        <v>123.47299999999998</v>
      </c>
      <c r="S4" s="18">
        <v>38.445</v>
      </c>
      <c r="T4" s="18">
        <v>69.133999999999986</v>
      </c>
      <c r="U4" s="18">
        <v>169.328</v>
      </c>
      <c r="V4" s="18">
        <v>39.085999999999999</v>
      </c>
      <c r="W4" s="18">
        <v>75.637</v>
      </c>
      <c r="X4" s="18">
        <v>114.06399999999999</v>
      </c>
      <c r="Y4" s="18">
        <v>216.91900000000001</v>
      </c>
      <c r="Z4" s="19"/>
      <c r="AA4" s="20">
        <f>SUM(B4:Z4)</f>
        <v>1794.0670000000002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132.97999999999999</v>
      </c>
      <c r="C7" s="28">
        <v>100</v>
      </c>
      <c r="D7" s="28">
        <v>100</v>
      </c>
      <c r="E7" s="28">
        <v>97.04</v>
      </c>
      <c r="F7" s="28">
        <v>97.04</v>
      </c>
      <c r="G7" s="28">
        <v>96.76</v>
      </c>
      <c r="H7" s="28">
        <v>98.98</v>
      </c>
      <c r="I7" s="28">
        <v>105.01</v>
      </c>
      <c r="J7" s="28">
        <v>107.33</v>
      </c>
      <c r="K7" s="28">
        <v>78.11</v>
      </c>
      <c r="L7" s="28">
        <v>53.18</v>
      </c>
      <c r="M7" s="28">
        <v>58.34</v>
      </c>
      <c r="N7" s="28">
        <v>80.61</v>
      </c>
      <c r="O7" s="28">
        <v>91.44</v>
      </c>
      <c r="P7" s="28">
        <v>97.06</v>
      </c>
      <c r="Q7" s="28">
        <v>105.75</v>
      </c>
      <c r="R7" s="28">
        <v>109.28</v>
      </c>
      <c r="S7" s="28">
        <v>124.36</v>
      </c>
      <c r="T7" s="28">
        <v>332.59</v>
      </c>
      <c r="U7" s="28">
        <v>577.32000000000005</v>
      </c>
      <c r="V7" s="28">
        <v>655</v>
      </c>
      <c r="W7" s="28">
        <v>566.38</v>
      </c>
      <c r="X7" s="28">
        <v>215.96</v>
      </c>
      <c r="Y7" s="28">
        <v>140</v>
      </c>
      <c r="Z7" s="29"/>
      <c r="AA7" s="30">
        <f>IF(SUM(B7:Z7)&lt;&gt;0,AVERAGEIF(B7:Z7,"&lt;&gt;"""),"")</f>
        <v>175.85500000000002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6.226</v>
      </c>
      <c r="D14" s="57">
        <v>1.139</v>
      </c>
      <c r="E14" s="57">
        <v>1.5150000000000001</v>
      </c>
      <c r="F14" s="57">
        <v>1.5209999999999999</v>
      </c>
      <c r="G14" s="57">
        <v>3.081</v>
      </c>
      <c r="H14" s="57">
        <v>8.0190000000000001</v>
      </c>
      <c r="I14" s="57"/>
      <c r="J14" s="57"/>
      <c r="K14" s="57">
        <v>26.311999999999998</v>
      </c>
      <c r="L14" s="57"/>
      <c r="M14" s="57"/>
      <c r="N14" s="57">
        <v>27.16</v>
      </c>
      <c r="O14" s="57">
        <v>22.93</v>
      </c>
      <c r="P14" s="57">
        <v>32.646000000000001</v>
      </c>
      <c r="Q14" s="57">
        <v>28.007999999999999</v>
      </c>
      <c r="R14" s="57"/>
      <c r="S14" s="57">
        <v>24.96</v>
      </c>
      <c r="T14" s="57">
        <v>47.946999999999996</v>
      </c>
      <c r="U14" s="57"/>
      <c r="V14" s="57"/>
      <c r="W14" s="57">
        <v>15.171999999999999</v>
      </c>
      <c r="X14" s="57">
        <v>1.464</v>
      </c>
      <c r="Y14" s="57"/>
      <c r="Z14" s="58"/>
      <c r="AA14" s="59">
        <f t="shared" si="0"/>
        <v>248.1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6.226</v>
      </c>
      <c r="D16" s="62">
        <f t="shared" si="1"/>
        <v>1.139</v>
      </c>
      <c r="E16" s="62">
        <f t="shared" si="1"/>
        <v>1.5150000000000001</v>
      </c>
      <c r="F16" s="62">
        <f t="shared" si="1"/>
        <v>1.5209999999999999</v>
      </c>
      <c r="G16" s="62">
        <f t="shared" si="1"/>
        <v>3.081</v>
      </c>
      <c r="H16" s="62">
        <f t="shared" si="1"/>
        <v>8.0190000000000001</v>
      </c>
      <c r="I16" s="62">
        <f t="shared" si="1"/>
        <v>0</v>
      </c>
      <c r="J16" s="62">
        <f t="shared" si="1"/>
        <v>0</v>
      </c>
      <c r="K16" s="62">
        <f t="shared" si="1"/>
        <v>26.311999999999998</v>
      </c>
      <c r="L16" s="62">
        <f t="shared" si="1"/>
        <v>0</v>
      </c>
      <c r="M16" s="62">
        <f t="shared" si="1"/>
        <v>0</v>
      </c>
      <c r="N16" s="62">
        <f t="shared" si="1"/>
        <v>27.16</v>
      </c>
      <c r="O16" s="62">
        <f t="shared" si="1"/>
        <v>22.93</v>
      </c>
      <c r="P16" s="62">
        <f t="shared" si="1"/>
        <v>32.646000000000001</v>
      </c>
      <c r="Q16" s="62">
        <f t="shared" si="1"/>
        <v>28.007999999999999</v>
      </c>
      <c r="R16" s="62">
        <f t="shared" si="1"/>
        <v>0</v>
      </c>
      <c r="S16" s="62">
        <f t="shared" si="1"/>
        <v>24.96</v>
      </c>
      <c r="T16" s="62">
        <f t="shared" si="1"/>
        <v>47.946999999999996</v>
      </c>
      <c r="U16" s="62">
        <f t="shared" si="1"/>
        <v>0</v>
      </c>
      <c r="V16" s="62">
        <f t="shared" si="1"/>
        <v>0</v>
      </c>
      <c r="W16" s="62">
        <f t="shared" si="1"/>
        <v>15.171999999999999</v>
      </c>
      <c r="X16" s="62">
        <f t="shared" si="1"/>
        <v>1.464</v>
      </c>
      <c r="Y16" s="62">
        <f t="shared" si="1"/>
        <v>0</v>
      </c>
      <c r="Z16" s="63" t="str">
        <f t="shared" si="1"/>
        <v/>
      </c>
      <c r="AA16" s="64">
        <f>SUM(AA10:AA15)</f>
        <v>248.1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1.8</v>
      </c>
      <c r="D19" s="72">
        <v>28</v>
      </c>
      <c r="E19" s="72"/>
      <c r="F19" s="72"/>
      <c r="G19" s="72"/>
      <c r="H19" s="72"/>
      <c r="I19" s="72"/>
      <c r="J19" s="72"/>
      <c r="K19" s="72"/>
      <c r="L19" s="72">
        <v>1.6970000000000001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0.16600000000000001</v>
      </c>
      <c r="X19" s="72"/>
      <c r="Y19" s="72"/>
      <c r="Z19" s="73"/>
      <c r="AA19" s="74">
        <f t="shared" ref="AA19:AA25" si="2">SUM(B19:Z19)</f>
        <v>106.663</v>
      </c>
    </row>
    <row r="20" spans="1:27" ht="24.95" customHeight="1" x14ac:dyDescent="0.2">
      <c r="A20" s="75" t="s">
        <v>15</v>
      </c>
      <c r="B20" s="76">
        <v>1.1859999999999999</v>
      </c>
      <c r="C20" s="77">
        <v>2.411</v>
      </c>
      <c r="D20" s="77">
        <v>1.1599999999999999</v>
      </c>
      <c r="E20" s="77">
        <v>30.38</v>
      </c>
      <c r="F20" s="77">
        <v>30.404999999999998</v>
      </c>
      <c r="G20" s="77">
        <v>39.231000000000002</v>
      </c>
      <c r="H20" s="77">
        <v>41.516999999999996</v>
      </c>
      <c r="I20" s="77">
        <v>1.944</v>
      </c>
      <c r="J20" s="77">
        <v>2.1259999999999999</v>
      </c>
      <c r="K20" s="77">
        <v>2.2629999999999999</v>
      </c>
      <c r="L20" s="77">
        <v>5.952</v>
      </c>
      <c r="M20" s="77">
        <v>3.2240000000000002</v>
      </c>
      <c r="N20" s="77">
        <v>2.2949999999999999</v>
      </c>
      <c r="O20" s="77">
        <v>2.2999999999999998</v>
      </c>
      <c r="P20" s="77">
        <v>2.2349999999999999</v>
      </c>
      <c r="Q20" s="77">
        <v>2.2759999999999998</v>
      </c>
      <c r="R20" s="77">
        <v>2.2530000000000001</v>
      </c>
      <c r="S20" s="77">
        <v>1.9379999999999999</v>
      </c>
      <c r="T20" s="77">
        <v>1.976</v>
      </c>
      <c r="U20" s="77">
        <v>94.077999999999989</v>
      </c>
      <c r="V20" s="77">
        <v>17.699000000000002</v>
      </c>
      <c r="W20" s="77">
        <v>9.738999999999999</v>
      </c>
      <c r="X20" s="77">
        <v>1.286</v>
      </c>
      <c r="Y20" s="77">
        <v>1.1739999999999999</v>
      </c>
      <c r="Z20" s="78"/>
      <c r="AA20" s="79">
        <f t="shared" si="2"/>
        <v>301.04799999999994</v>
      </c>
    </row>
    <row r="21" spans="1:27" ht="24.95" customHeight="1" x14ac:dyDescent="0.2">
      <c r="A21" s="75" t="s">
        <v>16</v>
      </c>
      <c r="B21" s="80">
        <v>5.5270000000000001</v>
      </c>
      <c r="C21" s="81">
        <v>16.878</v>
      </c>
      <c r="D21" s="81">
        <v>13.297000000000001</v>
      </c>
      <c r="E21" s="81">
        <v>15.219000000000001</v>
      </c>
      <c r="F21" s="81">
        <v>15.137</v>
      </c>
      <c r="G21" s="81">
        <v>17.053999999999998</v>
      </c>
      <c r="H21" s="81">
        <v>9.1140000000000008</v>
      </c>
      <c r="I21" s="81">
        <v>11.177</v>
      </c>
      <c r="J21" s="81">
        <v>4.6779999999999999</v>
      </c>
      <c r="K21" s="81">
        <v>9.0210000000000008</v>
      </c>
      <c r="L21" s="81">
        <v>11.491999999999999</v>
      </c>
      <c r="M21" s="81">
        <v>14.295</v>
      </c>
      <c r="N21" s="81">
        <v>18.843</v>
      </c>
      <c r="O21" s="81">
        <v>16.707000000000001</v>
      </c>
      <c r="P21" s="81">
        <v>14.093</v>
      </c>
      <c r="Q21" s="81">
        <v>14.99</v>
      </c>
      <c r="R21" s="81">
        <v>6.12</v>
      </c>
      <c r="S21" s="81">
        <v>11.547000000000001</v>
      </c>
      <c r="T21" s="81">
        <v>19.210999999999999</v>
      </c>
      <c r="U21" s="81">
        <v>20.150000000000002</v>
      </c>
      <c r="V21" s="81">
        <v>21.387</v>
      </c>
      <c r="W21" s="81">
        <v>19.760000000000002</v>
      </c>
      <c r="X21" s="81">
        <v>10.614000000000001</v>
      </c>
      <c r="Y21" s="81">
        <v>7.8450000000000006</v>
      </c>
      <c r="Z21" s="78"/>
      <c r="AA21" s="79">
        <f t="shared" si="2"/>
        <v>324.15599999999995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81.713000000000008</v>
      </c>
      <c r="C26" s="88">
        <f t="shared" ref="C26:Z26" si="3">IF(LEN(C$2)&gt;0,SUM(C19:C25),"")</f>
        <v>21.088999999999999</v>
      </c>
      <c r="D26" s="88">
        <f t="shared" si="3"/>
        <v>42.457000000000001</v>
      </c>
      <c r="E26" s="88">
        <f t="shared" si="3"/>
        <v>45.599000000000004</v>
      </c>
      <c r="F26" s="88">
        <f t="shared" si="3"/>
        <v>45.542000000000002</v>
      </c>
      <c r="G26" s="88">
        <f t="shared" si="3"/>
        <v>56.284999999999997</v>
      </c>
      <c r="H26" s="88">
        <f t="shared" si="3"/>
        <v>50.631</v>
      </c>
      <c r="I26" s="88">
        <f t="shared" si="3"/>
        <v>13.120999999999999</v>
      </c>
      <c r="J26" s="88">
        <f t="shared" si="3"/>
        <v>6.8040000000000003</v>
      </c>
      <c r="K26" s="88">
        <f t="shared" si="3"/>
        <v>11.284000000000001</v>
      </c>
      <c r="L26" s="88">
        <f t="shared" si="3"/>
        <v>19.140999999999998</v>
      </c>
      <c r="M26" s="88">
        <f t="shared" si="3"/>
        <v>17.518999999999998</v>
      </c>
      <c r="N26" s="88">
        <f t="shared" si="3"/>
        <v>21.137999999999998</v>
      </c>
      <c r="O26" s="88">
        <f t="shared" si="3"/>
        <v>19.007000000000001</v>
      </c>
      <c r="P26" s="88">
        <f t="shared" si="3"/>
        <v>16.327999999999999</v>
      </c>
      <c r="Q26" s="88">
        <f t="shared" si="3"/>
        <v>17.265999999999998</v>
      </c>
      <c r="R26" s="88">
        <f t="shared" si="3"/>
        <v>8.3730000000000011</v>
      </c>
      <c r="S26" s="88">
        <f t="shared" si="3"/>
        <v>13.485000000000001</v>
      </c>
      <c r="T26" s="88">
        <f t="shared" si="3"/>
        <v>21.186999999999998</v>
      </c>
      <c r="U26" s="88">
        <f t="shared" si="3"/>
        <v>114.22799999999999</v>
      </c>
      <c r="V26" s="88">
        <f t="shared" si="3"/>
        <v>39.085999999999999</v>
      </c>
      <c r="W26" s="88">
        <f t="shared" si="3"/>
        <v>29.664999999999999</v>
      </c>
      <c r="X26" s="88">
        <f t="shared" si="3"/>
        <v>11.9</v>
      </c>
      <c r="Y26" s="88">
        <f t="shared" si="3"/>
        <v>9.0190000000000001</v>
      </c>
      <c r="Z26" s="89" t="str">
        <f t="shared" si="3"/>
        <v/>
      </c>
      <c r="AA26" s="90">
        <f>SUM(AA19:AA25)</f>
        <v>731.86699999999996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81.712999999999994</v>
      </c>
      <c r="C30" s="77">
        <v>27.315000000000001</v>
      </c>
      <c r="D30" s="77">
        <v>43.595999999999997</v>
      </c>
      <c r="E30" s="77">
        <v>47.113999999999997</v>
      </c>
      <c r="F30" s="77">
        <v>47.063000000000002</v>
      </c>
      <c r="G30" s="77">
        <v>59.366</v>
      </c>
      <c r="H30" s="77">
        <v>58.65</v>
      </c>
      <c r="I30" s="77">
        <v>13.121</v>
      </c>
      <c r="J30" s="77">
        <v>6.8040000000000003</v>
      </c>
      <c r="K30" s="77">
        <v>37.595999999999997</v>
      </c>
      <c r="L30" s="77">
        <v>19.140999999999998</v>
      </c>
      <c r="M30" s="77">
        <v>17.518999999999998</v>
      </c>
      <c r="N30" s="77">
        <v>48.298000000000002</v>
      </c>
      <c r="O30" s="77">
        <v>41.936999999999998</v>
      </c>
      <c r="P30" s="77">
        <v>48.973999999999997</v>
      </c>
      <c r="Q30" s="77">
        <v>45.274000000000001</v>
      </c>
      <c r="R30" s="77">
        <v>8.3729999999999993</v>
      </c>
      <c r="S30" s="77">
        <v>38.445</v>
      </c>
      <c r="T30" s="77">
        <v>69.134</v>
      </c>
      <c r="U30" s="77">
        <v>114.22799999999999</v>
      </c>
      <c r="V30" s="77">
        <v>39.085999999999999</v>
      </c>
      <c r="W30" s="77">
        <v>44.837000000000003</v>
      </c>
      <c r="X30" s="77">
        <v>13.364000000000001</v>
      </c>
      <c r="Y30" s="77">
        <v>9.0190000000000001</v>
      </c>
      <c r="Z30" s="78"/>
      <c r="AA30" s="79">
        <f>SUM(B30:Z30)</f>
        <v>979.9670000000001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81.712999999999994</v>
      </c>
      <c r="C32" s="62">
        <f t="shared" ref="C32:Z32" si="4">IF(LEN(C$2)&gt;0,SUM(C29:C31),"")</f>
        <v>27.315000000000001</v>
      </c>
      <c r="D32" s="62">
        <f t="shared" si="4"/>
        <v>43.595999999999997</v>
      </c>
      <c r="E32" s="62">
        <f t="shared" si="4"/>
        <v>47.113999999999997</v>
      </c>
      <c r="F32" s="62">
        <f t="shared" si="4"/>
        <v>47.063000000000002</v>
      </c>
      <c r="G32" s="62">
        <f t="shared" si="4"/>
        <v>59.366</v>
      </c>
      <c r="H32" s="62">
        <f t="shared" si="4"/>
        <v>58.65</v>
      </c>
      <c r="I32" s="62">
        <f t="shared" si="4"/>
        <v>13.121</v>
      </c>
      <c r="J32" s="62">
        <f t="shared" si="4"/>
        <v>6.8040000000000003</v>
      </c>
      <c r="K32" s="62">
        <f t="shared" si="4"/>
        <v>37.595999999999997</v>
      </c>
      <c r="L32" s="62">
        <f t="shared" si="4"/>
        <v>19.140999999999998</v>
      </c>
      <c r="M32" s="62">
        <f t="shared" si="4"/>
        <v>17.518999999999998</v>
      </c>
      <c r="N32" s="62">
        <f t="shared" si="4"/>
        <v>48.298000000000002</v>
      </c>
      <c r="O32" s="62">
        <f t="shared" si="4"/>
        <v>41.936999999999998</v>
      </c>
      <c r="P32" s="62">
        <f t="shared" si="4"/>
        <v>48.973999999999997</v>
      </c>
      <c r="Q32" s="62">
        <f t="shared" si="4"/>
        <v>45.274000000000001</v>
      </c>
      <c r="R32" s="62">
        <f t="shared" si="4"/>
        <v>8.3729999999999993</v>
      </c>
      <c r="S32" s="62">
        <f t="shared" si="4"/>
        <v>38.445</v>
      </c>
      <c r="T32" s="62">
        <f t="shared" si="4"/>
        <v>69.134</v>
      </c>
      <c r="U32" s="62">
        <f t="shared" si="4"/>
        <v>114.22799999999999</v>
      </c>
      <c r="V32" s="62">
        <f t="shared" si="4"/>
        <v>39.085999999999999</v>
      </c>
      <c r="W32" s="62">
        <f t="shared" si="4"/>
        <v>44.837000000000003</v>
      </c>
      <c r="X32" s="62">
        <f t="shared" si="4"/>
        <v>13.364000000000001</v>
      </c>
      <c r="Y32" s="62">
        <f t="shared" si="4"/>
        <v>9.0190000000000001</v>
      </c>
      <c r="Z32" s="63" t="str">
        <f t="shared" si="4"/>
        <v/>
      </c>
      <c r="AA32" s="64">
        <f>SUM(AA29:AA31)</f>
        <v>979.9670000000001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55.1</v>
      </c>
      <c r="V37" s="99"/>
      <c r="W37" s="99">
        <v>30.8</v>
      </c>
      <c r="X37" s="99"/>
      <c r="Y37" s="99"/>
      <c r="Z37" s="100"/>
      <c r="AA37" s="79">
        <f t="shared" si="5"/>
        <v>85.9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91.7</v>
      </c>
      <c r="E39" s="99"/>
      <c r="F39" s="99"/>
      <c r="G39" s="99"/>
      <c r="H39" s="99"/>
      <c r="I39" s="99">
        <v>70.400000000000006</v>
      </c>
      <c r="J39" s="99">
        <v>133.30000000000001</v>
      </c>
      <c r="K39" s="99"/>
      <c r="L39" s="99"/>
      <c r="M39" s="99"/>
      <c r="N39" s="99"/>
      <c r="O39" s="99"/>
      <c r="P39" s="99"/>
      <c r="Q39" s="99">
        <v>9.1</v>
      </c>
      <c r="R39" s="99">
        <v>115.1</v>
      </c>
      <c r="S39" s="99"/>
      <c r="T39" s="99"/>
      <c r="U39" s="99"/>
      <c r="V39" s="99"/>
      <c r="W39" s="99"/>
      <c r="X39" s="99">
        <v>100.7</v>
      </c>
      <c r="Y39" s="99">
        <v>207.9</v>
      </c>
      <c r="Z39" s="100"/>
      <c r="AA39" s="79">
        <f t="shared" si="5"/>
        <v>728.2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91.7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70.400000000000006</v>
      </c>
      <c r="J40" s="88">
        <f t="shared" si="6"/>
        <v>133.30000000000001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9.1</v>
      </c>
      <c r="R40" s="88">
        <f t="shared" si="6"/>
        <v>115.1</v>
      </c>
      <c r="S40" s="88">
        <f t="shared" si="6"/>
        <v>0</v>
      </c>
      <c r="T40" s="88">
        <f t="shared" si="6"/>
        <v>0</v>
      </c>
      <c r="U40" s="88">
        <f t="shared" si="6"/>
        <v>55.1</v>
      </c>
      <c r="V40" s="88">
        <f t="shared" si="6"/>
        <v>0</v>
      </c>
      <c r="W40" s="88">
        <f t="shared" si="6"/>
        <v>30.8</v>
      </c>
      <c r="X40" s="88">
        <f t="shared" si="6"/>
        <v>100.7</v>
      </c>
      <c r="Y40" s="88">
        <f t="shared" si="6"/>
        <v>207.9</v>
      </c>
      <c r="Z40" s="89" t="str">
        <f t="shared" si="6"/>
        <v/>
      </c>
      <c r="AA40" s="90">
        <f t="shared" si="5"/>
        <v>814.1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55.1</v>
      </c>
      <c r="V45" s="99"/>
      <c r="W45" s="99">
        <v>30.8</v>
      </c>
      <c r="X45" s="99"/>
      <c r="Y45" s="99"/>
      <c r="Z45" s="100"/>
      <c r="AA45" s="79">
        <f t="shared" si="7"/>
        <v>85.9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91.7</v>
      </c>
      <c r="E47" s="99"/>
      <c r="F47" s="99"/>
      <c r="G47" s="99"/>
      <c r="H47" s="99"/>
      <c r="I47" s="99">
        <v>70.400000000000006</v>
      </c>
      <c r="J47" s="99">
        <v>133.30000000000001</v>
      </c>
      <c r="K47" s="99"/>
      <c r="L47" s="99"/>
      <c r="M47" s="99"/>
      <c r="N47" s="99"/>
      <c r="O47" s="99"/>
      <c r="P47" s="99"/>
      <c r="Q47" s="99">
        <v>9.1</v>
      </c>
      <c r="R47" s="99">
        <v>115.1</v>
      </c>
      <c r="S47" s="99"/>
      <c r="T47" s="99"/>
      <c r="U47" s="99"/>
      <c r="V47" s="99"/>
      <c r="W47" s="99"/>
      <c r="X47" s="99">
        <v>100.7</v>
      </c>
      <c r="Y47" s="99">
        <v>207.9</v>
      </c>
      <c r="Z47" s="100"/>
      <c r="AA47" s="79">
        <f t="shared" si="7"/>
        <v>728.2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91.7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70.400000000000006</v>
      </c>
      <c r="J49" s="88">
        <f t="shared" si="8"/>
        <v>133.30000000000001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9.1</v>
      </c>
      <c r="R49" s="88">
        <f t="shared" si="8"/>
        <v>115.1</v>
      </c>
      <c r="S49" s="88">
        <f t="shared" si="8"/>
        <v>0</v>
      </c>
      <c r="T49" s="88">
        <f t="shared" si="8"/>
        <v>0</v>
      </c>
      <c r="U49" s="88">
        <f t="shared" si="8"/>
        <v>55.1</v>
      </c>
      <c r="V49" s="88">
        <f t="shared" si="8"/>
        <v>0</v>
      </c>
      <c r="W49" s="88">
        <f t="shared" si="8"/>
        <v>30.8</v>
      </c>
      <c r="X49" s="88">
        <f t="shared" si="8"/>
        <v>100.7</v>
      </c>
      <c r="Y49" s="88">
        <f t="shared" si="8"/>
        <v>207.9</v>
      </c>
      <c r="Z49" s="89" t="str">
        <f t="shared" si="8"/>
        <v/>
      </c>
      <c r="AA49" s="90">
        <f t="shared" si="7"/>
        <v>814.1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81.713000000000008</v>
      </c>
      <c r="C52" s="88">
        <f t="shared" ref="C52:Z52" si="10">IF(LEN(C$2)&gt;0,SUM(C10:C15)+C26+C40,"")</f>
        <v>27.314999999999998</v>
      </c>
      <c r="D52" s="88">
        <f t="shared" si="10"/>
        <v>135.29599999999999</v>
      </c>
      <c r="E52" s="88">
        <f t="shared" si="10"/>
        <v>47.114000000000004</v>
      </c>
      <c r="F52" s="88">
        <f t="shared" si="10"/>
        <v>47.063000000000002</v>
      </c>
      <c r="G52" s="88">
        <f t="shared" si="10"/>
        <v>59.366</v>
      </c>
      <c r="H52" s="88">
        <f t="shared" si="10"/>
        <v>58.65</v>
      </c>
      <c r="I52" s="88">
        <f t="shared" si="10"/>
        <v>83.521000000000001</v>
      </c>
      <c r="J52" s="88">
        <f t="shared" si="10"/>
        <v>140.10400000000001</v>
      </c>
      <c r="K52" s="88">
        <f t="shared" si="10"/>
        <v>37.595999999999997</v>
      </c>
      <c r="L52" s="88">
        <f t="shared" si="10"/>
        <v>19.140999999999998</v>
      </c>
      <c r="M52" s="88">
        <f t="shared" si="10"/>
        <v>17.518999999999998</v>
      </c>
      <c r="N52" s="88">
        <f t="shared" si="10"/>
        <v>48.298000000000002</v>
      </c>
      <c r="O52" s="88">
        <f t="shared" si="10"/>
        <v>41.936999999999998</v>
      </c>
      <c r="P52" s="88">
        <f t="shared" si="10"/>
        <v>48.974000000000004</v>
      </c>
      <c r="Q52" s="88">
        <f t="shared" si="10"/>
        <v>54.374000000000002</v>
      </c>
      <c r="R52" s="88">
        <f t="shared" si="10"/>
        <v>123.473</v>
      </c>
      <c r="S52" s="88">
        <f t="shared" si="10"/>
        <v>38.445</v>
      </c>
      <c r="T52" s="88">
        <f t="shared" si="10"/>
        <v>69.133999999999986</v>
      </c>
      <c r="U52" s="88">
        <f t="shared" si="10"/>
        <v>169.328</v>
      </c>
      <c r="V52" s="88">
        <f t="shared" si="10"/>
        <v>39.085999999999999</v>
      </c>
      <c r="W52" s="88">
        <f t="shared" si="10"/>
        <v>75.637</v>
      </c>
      <c r="X52" s="88">
        <f t="shared" si="10"/>
        <v>114.06400000000001</v>
      </c>
      <c r="Y52" s="88">
        <f t="shared" si="10"/>
        <v>216.91900000000001</v>
      </c>
      <c r="Z52" s="89" t="str">
        <f t="shared" si="10"/>
        <v/>
      </c>
      <c r="AA52" s="104">
        <f>SUM(B52:Z52)</f>
        <v>1794.067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-26.4</v>
      </c>
      <c r="D4" s="18">
        <v>91.7</v>
      </c>
      <c r="E4" s="18"/>
      <c r="F4" s="18"/>
      <c r="G4" s="18"/>
      <c r="H4" s="18"/>
      <c r="I4" s="18">
        <v>70.400000000000006</v>
      </c>
      <c r="J4" s="18">
        <v>133.30000000000001</v>
      </c>
      <c r="K4" s="18"/>
      <c r="L4" s="18"/>
      <c r="M4" s="18"/>
      <c r="N4" s="18"/>
      <c r="O4" s="18"/>
      <c r="P4" s="18"/>
      <c r="Q4" s="18">
        <v>9.1</v>
      </c>
      <c r="R4" s="18">
        <v>115.1</v>
      </c>
      <c r="S4" s="18"/>
      <c r="T4" s="18"/>
      <c r="U4" s="18">
        <v>55.1</v>
      </c>
      <c r="V4" s="18"/>
      <c r="W4" s="18">
        <v>30.8</v>
      </c>
      <c r="X4" s="18">
        <v>100.7</v>
      </c>
      <c r="Y4" s="18">
        <v>207.9</v>
      </c>
      <c r="Z4" s="19"/>
      <c r="AA4" s="111">
        <f>SUM(B4:Z4)</f>
        <v>787.7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132.97999999999999</v>
      </c>
      <c r="C7" s="117">
        <v>100</v>
      </c>
      <c r="D7" s="117">
        <v>100</v>
      </c>
      <c r="E7" s="117">
        <v>97.04</v>
      </c>
      <c r="F7" s="117">
        <v>97.04</v>
      </c>
      <c r="G7" s="117">
        <v>96.76</v>
      </c>
      <c r="H7" s="117">
        <v>98.98</v>
      </c>
      <c r="I7" s="117">
        <v>105.01</v>
      </c>
      <c r="J7" s="117">
        <v>107.33</v>
      </c>
      <c r="K7" s="117">
        <v>78.11</v>
      </c>
      <c r="L7" s="117">
        <v>53.18</v>
      </c>
      <c r="M7" s="117">
        <v>58.34</v>
      </c>
      <c r="N7" s="117">
        <v>80.61</v>
      </c>
      <c r="O7" s="117">
        <v>91.44</v>
      </c>
      <c r="P7" s="117">
        <v>97.06</v>
      </c>
      <c r="Q7" s="117">
        <v>105.75</v>
      </c>
      <c r="R7" s="117">
        <v>109.28</v>
      </c>
      <c r="S7" s="117">
        <v>124.36</v>
      </c>
      <c r="T7" s="117">
        <v>332.59</v>
      </c>
      <c r="U7" s="117">
        <v>577.32000000000005</v>
      </c>
      <c r="V7" s="117">
        <v>655</v>
      </c>
      <c r="W7" s="117">
        <v>566.38</v>
      </c>
      <c r="X7" s="117">
        <v>215.96</v>
      </c>
      <c r="Y7" s="117">
        <v>140</v>
      </c>
      <c r="Z7" s="118"/>
      <c r="AA7" s="119">
        <f>IF(SUM(B7:Z7)&lt;&gt;0,AVERAGEIF(B7:Z7,"&lt;&gt;"""),"")</f>
        <v>175.85500000000002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26.4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26.4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55.1</v>
      </c>
      <c r="V21" s="129"/>
      <c r="W21" s="129">
        <v>30.8</v>
      </c>
      <c r="X21" s="129"/>
      <c r="Y21" s="130"/>
      <c r="Z21" s="131"/>
      <c r="AA21" s="132">
        <f t="shared" si="2"/>
        <v>85.9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91.7</v>
      </c>
      <c r="E23" s="133"/>
      <c r="F23" s="133"/>
      <c r="G23" s="133"/>
      <c r="H23" s="133"/>
      <c r="I23" s="133">
        <v>70.400000000000006</v>
      </c>
      <c r="J23" s="133">
        <v>133.30000000000001</v>
      </c>
      <c r="K23" s="133"/>
      <c r="L23" s="133"/>
      <c r="M23" s="133"/>
      <c r="N23" s="133"/>
      <c r="O23" s="133"/>
      <c r="P23" s="133"/>
      <c r="Q23" s="133">
        <v>9.1</v>
      </c>
      <c r="R23" s="133">
        <v>115.1</v>
      </c>
      <c r="S23" s="133"/>
      <c r="T23" s="133"/>
      <c r="U23" s="133"/>
      <c r="V23" s="133"/>
      <c r="W23" s="133"/>
      <c r="X23" s="133">
        <v>100.7</v>
      </c>
      <c r="Y23" s="133">
        <v>207.9</v>
      </c>
      <c r="Z23" s="131"/>
      <c r="AA23" s="132">
        <f t="shared" si="2"/>
        <v>728.2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91.7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70.400000000000006</v>
      </c>
      <c r="J24" s="135">
        <f t="shared" si="3"/>
        <v>133.30000000000001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9.1</v>
      </c>
      <c r="R24" s="135">
        <f t="shared" si="3"/>
        <v>115.1</v>
      </c>
      <c r="S24" s="135">
        <f t="shared" si="3"/>
        <v>0</v>
      </c>
      <c r="T24" s="135">
        <f t="shared" si="3"/>
        <v>0</v>
      </c>
      <c r="U24" s="135">
        <f t="shared" si="3"/>
        <v>55.1</v>
      </c>
      <c r="V24" s="135">
        <f t="shared" si="3"/>
        <v>0</v>
      </c>
      <c r="W24" s="135">
        <f t="shared" si="3"/>
        <v>30.8</v>
      </c>
      <c r="X24" s="135">
        <f t="shared" si="3"/>
        <v>100.7</v>
      </c>
      <c r="Y24" s="135">
        <f t="shared" si="3"/>
        <v>207.9</v>
      </c>
      <c r="Z24" s="136" t="str">
        <f t="shared" si="3"/>
        <v/>
      </c>
      <c r="AA24" s="90">
        <f t="shared" si="2"/>
        <v>814.1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2024-07-15T13:32:06Z</dcterms:created>
  <dcterms:modified xsi:type="dcterms:W3CDTF">2024-07-15T13:32:08Z</dcterms:modified>
</cp:coreProperties>
</file>