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<sst xmlns="http://schemas.openxmlformats.org/spreadsheetml/2006/main" count="119" uniqueCount="54">
  <si>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14/07/2024 16:46:00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</si>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</sst>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5BE-40F3-8193-4166CF215EB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75</c:v>
                </c:pt>
                <c:pt idx="2">
                  <c:v>28</c:v>
                </c:pt>
                <c:pt idx="6">
                  <c:v>46.5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BE-40F3-8193-4166CF215EB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5BE-40F3-8193-4166CF215EB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24.913</c:v>
                </c:pt>
                <c:pt idx="11">
                  <c:v>27.181999999999999</c:v>
                </c:pt>
                <c:pt idx="12">
                  <c:v>24.792000000000002</c:v>
                </c:pt>
                <c:pt idx="13">
                  <c:v>5.86</c:v>
                </c:pt>
                <c:pt idx="15">
                  <c:v>16.175999999999998</c:v>
                </c:pt>
                <c:pt idx="16">
                  <c:v>20.896000000000001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BE-40F3-8193-4166CF215EB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5BE-40F3-8193-4166CF215EB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5BE-40F3-8193-4166CF215EB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5BE-40F3-8193-4166CF215EB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5BE-40F3-8193-4166CF215EB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5BE-40F3-8193-4166CF215EB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11.396000000000001</c:v>
                </c:pt>
                <c:pt idx="1">
                  <c:v>6.32</c:v>
                </c:pt>
                <c:pt idx="2">
                  <c:v>1.0329999999999999</c:v>
                </c:pt>
                <c:pt idx="8">
                  <c:v>3</c:v>
                </c:pt>
                <c:pt idx="9">
                  <c:v>21.699000000000002</c:v>
                </c:pt>
                <c:pt idx="13">
                  <c:v>21.867000000000001</c:v>
                </c:pt>
                <c:pt idx="14">
                  <c:v>40.72</c:v>
                </c:pt>
                <c:pt idx="16">
                  <c:v>41.494</c:v>
                </c:pt>
                <c:pt idx="17">
                  <c:v>17.545000000000002</c:v>
                </c:pt>
                <c:pt idx="18">
                  <c:v>12.444000000000001</c:v>
                </c:pt>
                <c:pt idx="19">
                  <c:v>78.650000000000006</c:v>
                </c:pt>
                <c:pt idx="20">
                  <c:v>43.164000000000001</c:v>
                </c:pt>
                <c:pt idx="21">
                  <c:v>31.397999999999996</c:v>
                </c:pt>
                <c:pt idx="22">
                  <c:v>16.097999999999999</c:v>
                </c:pt>
                <c:pt idx="23">
                  <c:v>24.042999999999999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5BE-40F3-8193-4166CF215EB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5.0999999999999996</c:v>
                </c:pt>
                <c:pt idx="2">
                  <c:v>0</c:v>
                </c:pt>
                <c:pt idx="3">
                  <c:v>24.6</c:v>
                </c:pt>
                <c:pt idx="4">
                  <c:v>29.3</c:v>
                </c:pt>
                <c:pt idx="5">
                  <c:v>31.5</c:v>
                </c:pt>
                <c:pt idx="6">
                  <c:v>0</c:v>
                </c:pt>
                <c:pt idx="7">
                  <c:v>15.2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5BE-40F3-8193-4166CF215EB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8.9629999999999992</c:v>
                </c:pt>
                <c:pt idx="1">
                  <c:v>5.84</c:v>
                </c:pt>
                <c:pt idx="2">
                  <c:v>7</c:v>
                </c:pt>
                <c:pt idx="3">
                  <c:v>8.18</c:v>
                </c:pt>
                <c:pt idx="4">
                  <c:v>8.86</c:v>
                </c:pt>
                <c:pt idx="5">
                  <c:v>9.08</c:v>
                </c:pt>
                <c:pt idx="6">
                  <c:v>10.050000000000001</c:v>
                </c:pt>
                <c:pt idx="7">
                  <c:v>12.08</c:v>
                </c:pt>
                <c:pt idx="8">
                  <c:v>14.814</c:v>
                </c:pt>
                <c:pt idx="9">
                  <c:v>17.832999999999998</c:v>
                </c:pt>
                <c:pt idx="10">
                  <c:v>18.536000000000001</c:v>
                </c:pt>
                <c:pt idx="11">
                  <c:v>21.085000000000001</c:v>
                </c:pt>
                <c:pt idx="12">
                  <c:v>22.93</c:v>
                </c:pt>
                <c:pt idx="13">
                  <c:v>23.800999999999998</c:v>
                </c:pt>
                <c:pt idx="14">
                  <c:v>21.34</c:v>
                </c:pt>
                <c:pt idx="15">
                  <c:v>22.137</c:v>
                </c:pt>
                <c:pt idx="16">
                  <c:v>68.483999999999995</c:v>
                </c:pt>
                <c:pt idx="17">
                  <c:v>16.058999999999997</c:v>
                </c:pt>
                <c:pt idx="18">
                  <c:v>11.607999999999999</c:v>
                </c:pt>
                <c:pt idx="19">
                  <c:v>14.661</c:v>
                </c:pt>
                <c:pt idx="20">
                  <c:v>7.5350000000000001</c:v>
                </c:pt>
                <c:pt idx="21">
                  <c:v>7.3100000000000005</c:v>
                </c:pt>
                <c:pt idx="22">
                  <c:v>7.7569999999999997</c:v>
                </c:pt>
                <c:pt idx="23">
                  <c:v>6.34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5BE-40F3-8193-4166CF215EB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5BE-40F3-8193-4166CF215EB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5BE-40F3-8193-4166CF215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156.86000000000001</c:v>
                </c:pt>
                <c:pt idx="1">
                  <c:v>128.99</c:v>
                </c:pt>
                <c:pt idx="2">
                  <c:v>128</c:v>
                </c:pt>
                <c:pt idx="3">
                  <c:v>104.4</c:v>
                </c:pt>
                <c:pt idx="4">
                  <c:v>102.14</c:v>
                </c:pt>
                <c:pt idx="5">
                  <c:v>117.15</c:v>
                </c:pt>
                <c:pt idx="6">
                  <c:v>113.6</c:v>
                </c:pt>
                <c:pt idx="7">
                  <c:v>122.8</c:v>
                </c:pt>
                <c:pt idx="8">
                  <c:v>110.14</c:v>
                </c:pt>
                <c:pt idx="9">
                  <c:v>77</c:v>
                </c:pt>
                <c:pt idx="10">
                  <c:v>65.66</c:v>
                </c:pt>
                <c:pt idx="11">
                  <c:v>59.2</c:v>
                </c:pt>
                <c:pt idx="12">
                  <c:v>68.33</c:v>
                </c:pt>
                <c:pt idx="13">
                  <c:v>81.28</c:v>
                </c:pt>
                <c:pt idx="14">
                  <c:v>94.18</c:v>
                </c:pt>
                <c:pt idx="15">
                  <c:v>94.5</c:v>
                </c:pt>
                <c:pt idx="16">
                  <c:v>116.24</c:v>
                </c:pt>
                <c:pt idx="17">
                  <c:v>119.45</c:v>
                </c:pt>
                <c:pt idx="18">
                  <c:v>431.1</c:v>
                </c:pt>
                <c:pt idx="19">
                  <c:v>602</c:v>
                </c:pt>
                <c:pt idx="20">
                  <c:v>591.29</c:v>
                </c:pt>
                <c:pt idx="21">
                  <c:v>540.32000000000005</c:v>
                </c:pt>
                <c:pt idx="22">
                  <c:v>252.55</c:v>
                </c:pt>
                <c:pt idx="23">
                  <c:v>180.32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5BE-40F3-8193-4166CF215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E6-4387-B105-A216093BD3F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6">
                  <c:v>1.8</c:v>
                </c:pt>
                <c:pt idx="18">
                  <c:v>0.505</c:v>
                </c:pt>
                <c:pt idx="20">
                  <c:v>0.16400000000000001</c:v>
                </c:pt>
                <c:pt idx="21">
                  <c:v>0.24399999999999999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E6-4387-B105-A216093BD3F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5</c:v>
                </c:pt>
                <c:pt idx="3">
                  <c:v>7.13</c:v>
                </c:pt>
                <c:pt idx="4">
                  <c:v>12.28</c:v>
                </c:pt>
                <c:pt idx="5">
                  <c:v>12.79</c:v>
                </c:pt>
                <c:pt idx="6">
                  <c:v>3.28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0.06</c:v>
                </c:pt>
                <c:pt idx="11">
                  <c:v>0.06</c:v>
                </c:pt>
                <c:pt idx="12">
                  <c:v>0.04</c:v>
                </c:pt>
                <c:pt idx="13">
                  <c:v>0.01</c:v>
                </c:pt>
                <c:pt idx="14">
                  <c:v>5</c:v>
                </c:pt>
                <c:pt idx="19">
                  <c:v>15.712</c:v>
                </c:pt>
                <c:pt idx="20">
                  <c:v>17.999000000000002</c:v>
                </c:pt>
                <c:pt idx="21">
                  <c:v>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6-4387-B105-A216093BD3F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4.6020000000000003</c:v>
                </c:pt>
                <c:pt idx="1">
                  <c:v>16.637</c:v>
                </c:pt>
                <c:pt idx="2">
                  <c:v>30.368000000000002</c:v>
                </c:pt>
                <c:pt idx="3">
                  <c:v>19.399000000000001</c:v>
                </c:pt>
                <c:pt idx="4">
                  <c:v>17.843</c:v>
                </c:pt>
                <c:pt idx="5">
                  <c:v>19.125999999999998</c:v>
                </c:pt>
                <c:pt idx="6">
                  <c:v>30.253</c:v>
                </c:pt>
                <c:pt idx="7">
                  <c:v>14.379999999999999</c:v>
                </c:pt>
                <c:pt idx="8">
                  <c:v>13.196000000000002</c:v>
                </c:pt>
                <c:pt idx="9">
                  <c:v>12.525</c:v>
                </c:pt>
                <c:pt idx="10">
                  <c:v>12.722</c:v>
                </c:pt>
                <c:pt idx="11">
                  <c:v>14.612</c:v>
                </c:pt>
                <c:pt idx="12">
                  <c:v>15.441000000000001</c:v>
                </c:pt>
                <c:pt idx="13">
                  <c:v>17.117999999999999</c:v>
                </c:pt>
                <c:pt idx="14">
                  <c:v>18.368000000000002</c:v>
                </c:pt>
                <c:pt idx="15">
                  <c:v>17.942</c:v>
                </c:pt>
                <c:pt idx="16">
                  <c:v>3.359</c:v>
                </c:pt>
                <c:pt idx="17">
                  <c:v>9.4860000000000007</c:v>
                </c:pt>
                <c:pt idx="18">
                  <c:v>10.170999999999999</c:v>
                </c:pt>
                <c:pt idx="19">
                  <c:v>71.433000000000007</c:v>
                </c:pt>
                <c:pt idx="20">
                  <c:v>21.280999999999999</c:v>
                </c:pt>
                <c:pt idx="21">
                  <c:v>19.651999999999997</c:v>
                </c:pt>
                <c:pt idx="22">
                  <c:v>9.91</c:v>
                </c:pt>
                <c:pt idx="23">
                  <c:v>10.006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6-4387-B105-A216093BD3F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CE6-4387-B105-A216093BD3F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E6-4387-B105-A216093BD3F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CE6-4387-B105-A216093BD3F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CE6-4387-B105-A216093BD3F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CE6-4387-B105-A216093BD3F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CE6-4387-B105-A216093BD3F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130.80000000000001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127.5</c:v>
                </c:pt>
                <c:pt idx="17">
                  <c:v>3.1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CE6-4387-B105-A216093BD3F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0.58899999999999997</c:v>
                </c:pt>
                <c:pt idx="2">
                  <c:v>0.66500000000000004</c:v>
                </c:pt>
                <c:pt idx="3">
                  <c:v>6.242</c:v>
                </c:pt>
                <c:pt idx="4">
                  <c:v>8.0739999999999998</c:v>
                </c:pt>
                <c:pt idx="5">
                  <c:v>8.6269999999999989</c:v>
                </c:pt>
                <c:pt idx="6">
                  <c:v>21.217000000000002</c:v>
                </c:pt>
                <c:pt idx="7">
                  <c:v>12.856</c:v>
                </c:pt>
                <c:pt idx="8">
                  <c:v>21.198999999999998</c:v>
                </c:pt>
                <c:pt idx="9">
                  <c:v>26.997</c:v>
                </c:pt>
                <c:pt idx="10">
                  <c:v>30.666999999999998</c:v>
                </c:pt>
                <c:pt idx="11">
                  <c:v>33.594999999999999</c:v>
                </c:pt>
                <c:pt idx="12">
                  <c:v>32.241</c:v>
                </c:pt>
                <c:pt idx="13">
                  <c:v>34.4</c:v>
                </c:pt>
                <c:pt idx="14">
                  <c:v>38.692</c:v>
                </c:pt>
                <c:pt idx="15">
                  <c:v>20.370999999999999</c:v>
                </c:pt>
                <c:pt idx="17">
                  <c:v>21.052</c:v>
                </c:pt>
                <c:pt idx="18">
                  <c:v>13.376000000000001</c:v>
                </c:pt>
                <c:pt idx="19">
                  <c:v>6.1660000000000004</c:v>
                </c:pt>
                <c:pt idx="20">
                  <c:v>11.254999999999999</c:v>
                </c:pt>
                <c:pt idx="21">
                  <c:v>10.912000000000001</c:v>
                </c:pt>
                <c:pt idx="22">
                  <c:v>13.945</c:v>
                </c:pt>
                <c:pt idx="23">
                  <c:v>20.376999999999999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CE6-4387-B105-A216093BD3F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CE6-4387-B105-A216093BD3F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CE6-4387-B105-A216093BD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156.86000000000001</c:v>
                </c:pt>
                <c:pt idx="1">
                  <c:v>128.99</c:v>
                </c:pt>
                <c:pt idx="2">
                  <c:v>128</c:v>
                </c:pt>
                <c:pt idx="3">
                  <c:v>104.4</c:v>
                </c:pt>
                <c:pt idx="4">
                  <c:v>102.14</c:v>
                </c:pt>
                <c:pt idx="5">
                  <c:v>117.15</c:v>
                </c:pt>
                <c:pt idx="6">
                  <c:v>113.6</c:v>
                </c:pt>
                <c:pt idx="7">
                  <c:v>122.8</c:v>
                </c:pt>
                <c:pt idx="8">
                  <c:v>110.14</c:v>
                </c:pt>
                <c:pt idx="9">
                  <c:v>77</c:v>
                </c:pt>
                <c:pt idx="10">
                  <c:v>65.66</c:v>
                </c:pt>
                <c:pt idx="11">
                  <c:v>59.2</c:v>
                </c:pt>
                <c:pt idx="12">
                  <c:v>68.33</c:v>
                </c:pt>
                <c:pt idx="13">
                  <c:v>81.28</c:v>
                </c:pt>
                <c:pt idx="14">
                  <c:v>94.18</c:v>
                </c:pt>
                <c:pt idx="15">
                  <c:v>94.5</c:v>
                </c:pt>
                <c:pt idx="16">
                  <c:v>116.24</c:v>
                </c:pt>
                <c:pt idx="17">
                  <c:v>119.45</c:v>
                </c:pt>
                <c:pt idx="18">
                  <c:v>431.1</c:v>
                </c:pt>
                <c:pt idx="19">
                  <c:v>602</c:v>
                </c:pt>
                <c:pt idx="20">
                  <c:v>591.29</c:v>
                </c:pt>
                <c:pt idx="21">
                  <c:v>540.32000000000005</c:v>
                </c:pt>
                <c:pt idx="22">
                  <c:v>252.55</c:v>
                </c:pt>
                <c:pt idx="23">
                  <c:v>180.32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CE6-4387-B105-A216093BD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135.35899999999998</v>
      </c>
      <c r="C4" s="18">
        <v>17.259999999999998</v>
      </c>
      <c r="D4" s="18">
        <v>36.033000000000001</v>
      </c>
      <c r="E4" s="18">
        <v>32.78</v>
      </c>
      <c r="F4" s="18">
        <v>38.159999999999997</v>
      </c>
      <c r="G4" s="18">
        <v>40.58</v>
      </c>
      <c r="H4" s="18">
        <v>56.55</v>
      </c>
      <c r="I4" s="18">
        <v>27.28</v>
      </c>
      <c r="J4" s="18">
        <v>45.814</v>
      </c>
      <c r="K4" s="18">
        <v>39.531999999999996</v>
      </c>
      <c r="L4" s="18">
        <v>43.448999999999998</v>
      </c>
      <c r="M4" s="18">
        <v>48.266999999999996</v>
      </c>
      <c r="N4" s="18">
        <v>47.722000000000001</v>
      </c>
      <c r="O4" s="18">
        <v>51.527999999999999</v>
      </c>
      <c r="P4" s="18">
        <v>62.06</v>
      </c>
      <c r="Q4" s="18">
        <v>38.313000000000002</v>
      </c>
      <c r="R4" s="18">
        <v>130.874</v>
      </c>
      <c r="S4" s="18">
        <v>33.603999999999999</v>
      </c>
      <c r="T4" s="18">
        <v>24.051999999999996</v>
      </c>
      <c r="U4" s="18">
        <v>93.311000000000007</v>
      </c>
      <c r="V4" s="18">
        <v>50.698999999999998</v>
      </c>
      <c r="W4" s="18">
        <v>38.707999999999998</v>
      </c>
      <c r="X4" s="18">
        <v>23.854999999999997</v>
      </c>
      <c r="Y4" s="18">
        <v>30.382999999999999</v>
      </c>
      <c r="Z4" s="19"/>
      <c r="AA4" s="20">
        <f>SUM(B4:Z4)</f>
        <v>1186.173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156.86000000000001</v>
      </c>
      <c r="C7" s="28">
        <v>128.99</v>
      </c>
      <c r="D7" s="28">
        <v>128</v>
      </c>
      <c r="E7" s="28">
        <v>104.4</v>
      </c>
      <c r="F7" s="28">
        <v>102.14</v>
      </c>
      <c r="G7" s="28">
        <v>117.15</v>
      </c>
      <c r="H7" s="28">
        <v>113.6</v>
      </c>
      <c r="I7" s="28">
        <v>122.8</v>
      </c>
      <c r="J7" s="28">
        <v>110.14</v>
      </c>
      <c r="K7" s="28">
        <v>77</v>
      </c>
      <c r="L7" s="28">
        <v>65.66</v>
      </c>
      <c r="M7" s="28">
        <v>59.2</v>
      </c>
      <c r="N7" s="28">
        <v>68.33</v>
      </c>
      <c r="O7" s="28">
        <v>81.28</v>
      </c>
      <c r="P7" s="28">
        <v>94.18</v>
      </c>
      <c r="Q7" s="28">
        <v>94.5</v>
      </c>
      <c r="R7" s="28">
        <v>116.24</v>
      </c>
      <c r="S7" s="28">
        <v>119.45</v>
      </c>
      <c r="T7" s="28">
        <v>431.1</v>
      </c>
      <c r="U7" s="28">
        <v>602</v>
      </c>
      <c r="V7" s="28">
        <v>591.29</v>
      </c>
      <c r="W7" s="28">
        <v>540.32000000000005</v>
      </c>
      <c r="X7" s="28">
        <v>252.55</v>
      </c>
      <c r="Y7" s="28">
        <v>180.32</v>
      </c>
      <c r="Z7" s="29"/>
      <c r="AA7" s="30">
        <f>IF(SUM(B7:Z7)&lt;&gt;0,AVERAGEIF(B7:Z7,"&lt;&gt;"""),"")</f>
        <v>185.72916666666666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11.396000000000001</v>
      </c>
      <c r="C12" s="52">
        <v>6.32</v>
      </c>
      <c r="D12" s="52">
        <v>1.0329999999999999</v>
      </c>
      <c r="E12" s="52"/>
      <c r="F12" s="52"/>
      <c r="G12" s="52"/>
      <c r="H12" s="52"/>
      <c r="I12" s="52"/>
      <c r="J12" s="52">
        <v>3</v>
      </c>
      <c r="K12" s="52">
        <v>21.699000000000002</v>
      </c>
      <c r="L12" s="52"/>
      <c r="M12" s="52"/>
      <c r="N12" s="52"/>
      <c r="O12" s="52">
        <v>21.867000000000001</v>
      </c>
      <c r="P12" s="52">
        <v>40.72</v>
      </c>
      <c r="Q12" s="52"/>
      <c r="R12" s="52">
        <v>41.494</v>
      </c>
      <c r="S12" s="52">
        <v>17.545000000000002</v>
      </c>
      <c r="T12" s="52">
        <v>12.444000000000001</v>
      </c>
      <c r="U12" s="52">
        <v>78.650000000000006</v>
      </c>
      <c r="V12" s="52">
        <v>43.164000000000001</v>
      </c>
      <c r="W12" s="52">
        <v>31.397999999999996</v>
      </c>
      <c r="X12" s="52">
        <v>16.097999999999999</v>
      </c>
      <c r="Y12" s="52">
        <v>24.042999999999999</v>
      </c>
      <c r="Z12" s="53"/>
      <c r="AA12" s="54">
        <f t="shared" si="0"/>
        <v>370.87100000000004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8.9629999999999992</v>
      </c>
      <c r="C14" s="57">
        <v>5.84</v>
      </c>
      <c r="D14" s="57">
        <v>7</v>
      </c>
      <c r="E14" s="57">
        <v>8.18</v>
      </c>
      <c r="F14" s="57">
        <v>8.86</v>
      </c>
      <c r="G14" s="57">
        <v>9.08</v>
      </c>
      <c r="H14" s="57">
        <v>10.050000000000001</v>
      </c>
      <c r="I14" s="57">
        <v>12.08</v>
      </c>
      <c r="J14" s="57">
        <v>14.814</v>
      </c>
      <c r="K14" s="57">
        <v>17.832999999999998</v>
      </c>
      <c r="L14" s="57">
        <v>18.536000000000001</v>
      </c>
      <c r="M14" s="57">
        <v>21.085000000000001</v>
      </c>
      <c r="N14" s="57">
        <v>22.93</v>
      </c>
      <c r="O14" s="57">
        <v>23.800999999999998</v>
      </c>
      <c r="P14" s="57">
        <v>21.34</v>
      </c>
      <c r="Q14" s="57">
        <v>22.137</v>
      </c>
      <c r="R14" s="57">
        <v>68.483999999999995</v>
      </c>
      <c r="S14" s="57">
        <v>16.058999999999997</v>
      </c>
      <c r="T14" s="57">
        <v>11.607999999999999</v>
      </c>
      <c r="U14" s="57">
        <v>14.661</v>
      </c>
      <c r="V14" s="57">
        <v>7.5350000000000001</v>
      </c>
      <c r="W14" s="57">
        <v>7.3100000000000005</v>
      </c>
      <c r="X14" s="57">
        <v>7.7569999999999997</v>
      </c>
      <c r="Y14" s="57">
        <v>6.34</v>
      </c>
      <c r="Z14" s="58"/>
      <c r="AA14" s="59">
        <f t="shared" si="0"/>
        <v>372.28300000000002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60.359000000000002</v>
      </c>
      <c r="C16" s="62">
        <f t="shared" si="1"/>
        <v>12.16</v>
      </c>
      <c r="D16" s="62">
        <f t="shared" si="1"/>
        <v>8.0329999999999995</v>
      </c>
      <c r="E16" s="62">
        <f t="shared" si="1"/>
        <v>8.18</v>
      </c>
      <c r="F16" s="62">
        <f t="shared" si="1"/>
        <v>8.86</v>
      </c>
      <c r="G16" s="62">
        <f t="shared" si="1"/>
        <v>9.08</v>
      </c>
      <c r="H16" s="62">
        <f t="shared" si="1"/>
        <v>10.050000000000001</v>
      </c>
      <c r="I16" s="62">
        <f t="shared" si="1"/>
        <v>12.08</v>
      </c>
      <c r="J16" s="62">
        <f t="shared" si="1"/>
        <v>17.814</v>
      </c>
      <c r="K16" s="62">
        <f t="shared" si="1"/>
        <v>39.531999999999996</v>
      </c>
      <c r="L16" s="62">
        <f t="shared" si="1"/>
        <v>18.536000000000001</v>
      </c>
      <c r="M16" s="62">
        <f t="shared" si="1"/>
        <v>21.085000000000001</v>
      </c>
      <c r="N16" s="62">
        <f t="shared" si="1"/>
        <v>22.93</v>
      </c>
      <c r="O16" s="62">
        <f t="shared" si="1"/>
        <v>45.667999999999999</v>
      </c>
      <c r="P16" s="62">
        <f t="shared" si="1"/>
        <v>62.06</v>
      </c>
      <c r="Q16" s="62">
        <f t="shared" si="1"/>
        <v>22.137</v>
      </c>
      <c r="R16" s="62">
        <f t="shared" si="1"/>
        <v>109.97799999999999</v>
      </c>
      <c r="S16" s="62">
        <f t="shared" si="1"/>
        <v>33.603999999999999</v>
      </c>
      <c r="T16" s="62">
        <f t="shared" si="1"/>
        <v>24.052</v>
      </c>
      <c r="U16" s="62">
        <f t="shared" si="1"/>
        <v>93.311000000000007</v>
      </c>
      <c r="V16" s="62">
        <f t="shared" si="1"/>
        <v>50.698999999999998</v>
      </c>
      <c r="W16" s="62">
        <f t="shared" si="1"/>
        <v>38.707999999999998</v>
      </c>
      <c r="X16" s="62">
        <f t="shared" si="1"/>
        <v>23.854999999999997</v>
      </c>
      <c r="Y16" s="62">
        <f t="shared" si="1"/>
        <v>30.382999999999999</v>
      </c>
      <c r="Z16" s="63" t="str">
        <f t="shared" si="1"/>
        <v/>
      </c>
      <c r="AA16" s="64">
        <f>SUM(AA10:AA15)</f>
        <v>783.154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/>
      <c r="D19" s="72">
        <v>28</v>
      </c>
      <c r="E19" s="72"/>
      <c r="F19" s="72"/>
      <c r="G19" s="72"/>
      <c r="H19" s="72">
        <v>46.5</v>
      </c>
      <c r="I19" s="72"/>
      <c r="J19" s="72">
        <v>28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177.5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24.913</v>
      </c>
      <c r="M21" s="81">
        <v>27.181999999999999</v>
      </c>
      <c r="N21" s="81">
        <v>24.792000000000002</v>
      </c>
      <c r="O21" s="81">
        <v>5.86</v>
      </c>
      <c r="P21" s="81"/>
      <c r="Q21" s="81">
        <v>16.175999999999998</v>
      </c>
      <c r="R21" s="81">
        <v>20.896000000000001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119.819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75</v>
      </c>
      <c r="C26" s="88">
        <f t="shared" si="3"/>
        <v>0</v>
      </c>
      <c r="D26" s="88">
        <f t="shared" si="3"/>
        <v>28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46.5</v>
      </c>
      <c r="I26" s="88">
        <f t="shared" si="3"/>
        <v>0</v>
      </c>
      <c r="J26" s="88">
        <f t="shared" si="3"/>
        <v>28</v>
      </c>
      <c r="K26" s="88">
        <f t="shared" si="3"/>
        <v>0</v>
      </c>
      <c r="L26" s="88">
        <f t="shared" si="3"/>
        <v>24.913</v>
      </c>
      <c r="M26" s="88">
        <f t="shared" si="3"/>
        <v>27.181999999999999</v>
      </c>
      <c r="N26" s="88">
        <f t="shared" si="3"/>
        <v>24.792000000000002</v>
      </c>
      <c r="O26" s="88">
        <f t="shared" si="3"/>
        <v>5.86</v>
      </c>
      <c r="P26" s="88">
        <f t="shared" si="3"/>
        <v>0</v>
      </c>
      <c r="Q26" s="88">
        <f t="shared" si="3"/>
        <v>16.175999999999998</v>
      </c>
      <c r="R26" s="88">
        <f t="shared" si="3"/>
        <v>20.896000000000001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297.31900000000002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135.35900000000001</v>
      </c>
      <c r="C30" s="77">
        <v>12.16</v>
      </c>
      <c r="D30" s="77">
        <v>36.033000000000001</v>
      </c>
      <c r="E30" s="77">
        <v>8.18</v>
      </c>
      <c r="F30" s="77">
        <v>8.86</v>
      </c>
      <c r="G30" s="77">
        <v>9.08</v>
      </c>
      <c r="H30" s="77">
        <v>56.55</v>
      </c>
      <c r="I30" s="77">
        <v>12.08</v>
      </c>
      <c r="J30" s="77">
        <v>45.814</v>
      </c>
      <c r="K30" s="77">
        <v>39.531999999999996</v>
      </c>
      <c r="L30" s="77">
        <v>43.448999999999998</v>
      </c>
      <c r="M30" s="77">
        <v>48.267000000000003</v>
      </c>
      <c r="N30" s="77">
        <v>47.722000000000001</v>
      </c>
      <c r="O30" s="77">
        <v>51.527999999999999</v>
      </c>
      <c r="P30" s="77">
        <v>62.06</v>
      </c>
      <c r="Q30" s="77">
        <v>38.313000000000002</v>
      </c>
      <c r="R30" s="77">
        <v>130.874</v>
      </c>
      <c r="S30" s="77">
        <v>33.603999999999999</v>
      </c>
      <c r="T30" s="77">
        <v>24.052</v>
      </c>
      <c r="U30" s="77">
        <v>93.311000000000007</v>
      </c>
      <c r="V30" s="77">
        <v>50.698999999999998</v>
      </c>
      <c r="W30" s="77">
        <v>38.707999999999998</v>
      </c>
      <c r="X30" s="77">
        <v>23.855</v>
      </c>
      <c r="Y30" s="77">
        <v>30.382999999999999</v>
      </c>
      <c r="Z30" s="78"/>
      <c r="AA30" s="79">
        <f>SUM(B30:Z30)</f>
        <v>1080.4730000000002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135.35900000000001</v>
      </c>
      <c r="C32" s="62">
        <f t="shared" ref="C32:Z32" si="4">IF(LEN(C$2)&gt;0,SUM(C29:C31),"")</f>
        <v>12.16</v>
      </c>
      <c r="D32" s="62">
        <f t="shared" si="4"/>
        <v>36.033000000000001</v>
      </c>
      <c r="E32" s="62">
        <f t="shared" si="4"/>
        <v>8.18</v>
      </c>
      <c r="F32" s="62">
        <f t="shared" si="4"/>
        <v>8.86</v>
      </c>
      <c r="G32" s="62">
        <f t="shared" si="4"/>
        <v>9.08</v>
      </c>
      <c r="H32" s="62">
        <f t="shared" si="4"/>
        <v>56.55</v>
      </c>
      <c r="I32" s="62">
        <f t="shared" si="4"/>
        <v>12.08</v>
      </c>
      <c r="J32" s="62">
        <f t="shared" si="4"/>
        <v>45.814</v>
      </c>
      <c r="K32" s="62">
        <f t="shared" si="4"/>
        <v>39.531999999999996</v>
      </c>
      <c r="L32" s="62">
        <f t="shared" si="4"/>
        <v>43.448999999999998</v>
      </c>
      <c r="M32" s="62">
        <f t="shared" si="4"/>
        <v>48.267000000000003</v>
      </c>
      <c r="N32" s="62">
        <f t="shared" si="4"/>
        <v>47.722000000000001</v>
      </c>
      <c r="O32" s="62">
        <f t="shared" si="4"/>
        <v>51.527999999999999</v>
      </c>
      <c r="P32" s="62">
        <f t="shared" si="4"/>
        <v>62.06</v>
      </c>
      <c r="Q32" s="62">
        <f t="shared" si="4"/>
        <v>38.313000000000002</v>
      </c>
      <c r="R32" s="62">
        <f t="shared" si="4"/>
        <v>130.874</v>
      </c>
      <c r="S32" s="62">
        <f t="shared" si="4"/>
        <v>33.603999999999999</v>
      </c>
      <c r="T32" s="62">
        <f t="shared" si="4"/>
        <v>24.052</v>
      </c>
      <c r="U32" s="62">
        <f t="shared" si="4"/>
        <v>93.311000000000007</v>
      </c>
      <c r="V32" s="62">
        <f t="shared" si="4"/>
        <v>50.698999999999998</v>
      </c>
      <c r="W32" s="62">
        <f t="shared" si="4"/>
        <v>38.707999999999998</v>
      </c>
      <c r="X32" s="62">
        <f t="shared" si="4"/>
        <v>23.855</v>
      </c>
      <c r="Y32" s="62">
        <f t="shared" si="4"/>
        <v>30.382999999999999</v>
      </c>
      <c r="Z32" s="63" t="str">
        <f t="shared" si="4"/>
        <v/>
      </c>
      <c r="AA32" s="64">
        <f>SUM(AA29:AA31)</f>
        <v>1080.4730000000002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>
        <v>5.0999999999999996</v>
      </c>
      <c r="D39" s="99"/>
      <c r="E39" s="99">
        <v>24.6</v>
      </c>
      <c r="F39" s="99">
        <v>29.3</v>
      </c>
      <c r="G39" s="99">
        <v>31.5</v>
      </c>
      <c r="H39" s="99"/>
      <c r="I39" s="99">
        <v>15.2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105.7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5.0999999999999996</v>
      </c>
      <c r="D40" s="88">
        <f t="shared" si="6"/>
        <v>0</v>
      </c>
      <c r="E40" s="88">
        <f t="shared" si="6"/>
        <v>24.6</v>
      </c>
      <c r="F40" s="88">
        <f t="shared" si="6"/>
        <v>29.3</v>
      </c>
      <c r="G40" s="88">
        <f t="shared" si="6"/>
        <v>31.5</v>
      </c>
      <c r="H40" s="88">
        <f t="shared" si="6"/>
        <v>0</v>
      </c>
      <c r="I40" s="88">
        <f t="shared" si="6"/>
        <v>15.2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105.7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5.0999999999999996</v>
      </c>
      <c r="D47" s="99"/>
      <c r="E47" s="99">
        <v>24.6</v>
      </c>
      <c r="F47" s="99">
        <v>29.3</v>
      </c>
      <c r="G47" s="99">
        <v>31.5</v>
      </c>
      <c r="H47" s="99"/>
      <c r="I47" s="99">
        <v>15.2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105.7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5.0999999999999996</v>
      </c>
      <c r="D49" s="88">
        <f t="shared" si="8"/>
        <v>0</v>
      </c>
      <c r="E49" s="88">
        <f t="shared" si="8"/>
        <v>24.6</v>
      </c>
      <c r="F49" s="88">
        <f t="shared" si="8"/>
        <v>29.3</v>
      </c>
      <c r="G49" s="88">
        <f t="shared" si="8"/>
        <v>31.5</v>
      </c>
      <c r="H49" s="88">
        <f t="shared" si="8"/>
        <v>0</v>
      </c>
      <c r="I49" s="88">
        <f t="shared" si="8"/>
        <v>15.2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105.7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135.35900000000001</v>
      </c>
      <c r="C52" s="88">
        <f t="shared" si="10"/>
        <v>17.259999999999998</v>
      </c>
      <c r="D52" s="88">
        <f t="shared" si="10"/>
        <v>36.033000000000001</v>
      </c>
      <c r="E52" s="88">
        <f t="shared" si="10"/>
        <v>32.78</v>
      </c>
      <c r="F52" s="88">
        <f t="shared" si="10"/>
        <v>38.159999999999997</v>
      </c>
      <c r="G52" s="88">
        <f t="shared" si="10"/>
        <v>40.58</v>
      </c>
      <c r="H52" s="88">
        <f t="shared" si="10"/>
        <v>56.55</v>
      </c>
      <c r="I52" s="88">
        <f t="shared" si="10"/>
        <v>27.28</v>
      </c>
      <c r="J52" s="88">
        <f t="shared" si="10"/>
        <v>45.814</v>
      </c>
      <c r="K52" s="88">
        <f t="shared" si="10"/>
        <v>39.531999999999996</v>
      </c>
      <c r="L52" s="88">
        <f t="shared" si="10"/>
        <v>43.448999999999998</v>
      </c>
      <c r="M52" s="88">
        <f t="shared" si="10"/>
        <v>48.266999999999996</v>
      </c>
      <c r="N52" s="88">
        <f t="shared" si="10"/>
        <v>47.722000000000001</v>
      </c>
      <c r="O52" s="88">
        <f t="shared" si="10"/>
        <v>51.527999999999999</v>
      </c>
      <c r="P52" s="88">
        <f t="shared" si="10"/>
        <v>62.06</v>
      </c>
      <c r="Q52" s="88">
        <f t="shared" si="10"/>
        <v>38.313000000000002</v>
      </c>
      <c r="R52" s="88">
        <f t="shared" si="10"/>
        <v>130.874</v>
      </c>
      <c r="S52" s="88">
        <f t="shared" si="10"/>
        <v>33.603999999999999</v>
      </c>
      <c r="T52" s="88">
        <f t="shared" si="10"/>
        <v>24.052</v>
      </c>
      <c r="U52" s="88">
        <f t="shared" si="10"/>
        <v>93.311000000000007</v>
      </c>
      <c r="V52" s="88">
        <f t="shared" si="10"/>
        <v>50.698999999999998</v>
      </c>
      <c r="W52" s="88">
        <f t="shared" si="10"/>
        <v>38.707999999999998</v>
      </c>
      <c r="X52" s="88">
        <f t="shared" si="10"/>
        <v>23.854999999999997</v>
      </c>
      <c r="Y52" s="88">
        <f t="shared" si="10"/>
        <v>30.382999999999999</v>
      </c>
      <c r="Z52" s="89" t="str">
        <f t="shared" si="10"/>
        <v/>
      </c>
      <c r="AA52" s="104">
        <f>SUM(B52:Z52)</f>
        <v>1186.173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135.40200000000002</v>
      </c>
      <c r="C4" s="18">
        <v>17.225999999999999</v>
      </c>
      <c r="D4" s="18">
        <v>36.033000000000001</v>
      </c>
      <c r="E4" s="18">
        <v>32.771000000000001</v>
      </c>
      <c r="F4" s="18">
        <v>38.196999999999996</v>
      </c>
      <c r="G4" s="18">
        <v>40.542999999999999</v>
      </c>
      <c r="H4" s="18">
        <v>56.54999999999999</v>
      </c>
      <c r="I4" s="18">
        <v>27.245999999999999</v>
      </c>
      <c r="J4" s="18">
        <v>45.805</v>
      </c>
      <c r="K4" s="18">
        <v>39.532000000000004</v>
      </c>
      <c r="L4" s="18">
        <v>43.448999999999998</v>
      </c>
      <c r="M4" s="18">
        <v>48.266999999999996</v>
      </c>
      <c r="N4" s="18">
        <v>47.722000000000001</v>
      </c>
      <c r="O4" s="18">
        <v>51.527999999999999</v>
      </c>
      <c r="P4" s="18">
        <v>62.06</v>
      </c>
      <c r="Q4" s="18">
        <v>38.312999999999995</v>
      </c>
      <c r="R4" s="18">
        <v>130.85900000000001</v>
      </c>
      <c r="S4" s="18">
        <v>33.637999999999998</v>
      </c>
      <c r="T4" s="18">
        <v>24.052</v>
      </c>
      <c r="U4" s="18">
        <v>93.311000000000007</v>
      </c>
      <c r="V4" s="18">
        <v>50.699000000000005</v>
      </c>
      <c r="W4" s="18">
        <v>38.707999999999998</v>
      </c>
      <c r="X4" s="18">
        <v>23.855</v>
      </c>
      <c r="Y4" s="18">
        <v>30.382999999999999</v>
      </c>
      <c r="Z4" s="19"/>
      <c r="AA4" s="20">
        <f>SUM(B4:Z4)</f>
        <v>1186.1490000000001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156.86000000000001</v>
      </c>
      <c r="C7" s="28">
        <v>128.99</v>
      </c>
      <c r="D7" s="28">
        <v>128</v>
      </c>
      <c r="E7" s="28">
        <v>104.4</v>
      </c>
      <c r="F7" s="28">
        <v>102.14</v>
      </c>
      <c r="G7" s="28">
        <v>117.15</v>
      </c>
      <c r="H7" s="28">
        <v>113.6</v>
      </c>
      <c r="I7" s="28">
        <v>122.8</v>
      </c>
      <c r="J7" s="28">
        <v>110.14</v>
      </c>
      <c r="K7" s="28">
        <v>77</v>
      </c>
      <c r="L7" s="28">
        <v>65.66</v>
      </c>
      <c r="M7" s="28">
        <v>59.2</v>
      </c>
      <c r="N7" s="28">
        <v>68.33</v>
      </c>
      <c r="O7" s="28">
        <v>81.28</v>
      </c>
      <c r="P7" s="28">
        <v>94.18</v>
      </c>
      <c r="Q7" s="28">
        <v>94.5</v>
      </c>
      <c r="R7" s="28">
        <v>116.24</v>
      </c>
      <c r="S7" s="28">
        <v>119.45</v>
      </c>
      <c r="T7" s="28">
        <v>431.1</v>
      </c>
      <c r="U7" s="28">
        <v>602</v>
      </c>
      <c r="V7" s="28">
        <v>591.29</v>
      </c>
      <c r="W7" s="28">
        <v>540.32000000000005</v>
      </c>
      <c r="X7" s="28">
        <v>252.55</v>
      </c>
      <c r="Y7" s="28">
        <v>180.32</v>
      </c>
      <c r="Z7" s="29"/>
      <c r="AA7" s="30">
        <f>IF(SUM(B7:Z7)&lt;&gt;0,AVERAGEIF(B7:Z7,"&lt;&gt;"""),"")</f>
        <v>185.72916666666666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0.58899999999999997</v>
      </c>
      <c r="D14" s="57">
        <v>0.66500000000000004</v>
      </c>
      <c r="E14" s="57">
        <v>6.242</v>
      </c>
      <c r="F14" s="57">
        <v>8.0739999999999998</v>
      </c>
      <c r="G14" s="57">
        <v>8.6269999999999989</v>
      </c>
      <c r="H14" s="57">
        <v>21.217000000000002</v>
      </c>
      <c r="I14" s="57">
        <v>12.856</v>
      </c>
      <c r="J14" s="57">
        <v>21.198999999999998</v>
      </c>
      <c r="K14" s="57">
        <v>26.997</v>
      </c>
      <c r="L14" s="57">
        <v>30.666999999999998</v>
      </c>
      <c r="M14" s="57">
        <v>33.594999999999999</v>
      </c>
      <c r="N14" s="57">
        <v>32.241</v>
      </c>
      <c r="O14" s="57">
        <v>34.4</v>
      </c>
      <c r="P14" s="57">
        <v>38.692</v>
      </c>
      <c r="Q14" s="57">
        <v>20.370999999999999</v>
      </c>
      <c r="R14" s="57"/>
      <c r="S14" s="57">
        <v>21.052</v>
      </c>
      <c r="T14" s="57">
        <v>13.376000000000001</v>
      </c>
      <c r="U14" s="57">
        <v>6.1660000000000004</v>
      </c>
      <c r="V14" s="57">
        <v>11.254999999999999</v>
      </c>
      <c r="W14" s="57">
        <v>10.912000000000001</v>
      </c>
      <c r="X14" s="57">
        <v>13.945</v>
      </c>
      <c r="Y14" s="57">
        <v>20.376999999999999</v>
      </c>
      <c r="Z14" s="58"/>
      <c r="AA14" s="59">
        <f t="shared" si="0"/>
        <v>393.51499999999993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0.58899999999999997</v>
      </c>
      <c r="D16" s="62">
        <f t="shared" si="1"/>
        <v>0.66500000000000004</v>
      </c>
      <c r="E16" s="62">
        <f t="shared" si="1"/>
        <v>6.242</v>
      </c>
      <c r="F16" s="62">
        <f t="shared" si="1"/>
        <v>8.0739999999999998</v>
      </c>
      <c r="G16" s="62">
        <f t="shared" si="1"/>
        <v>8.6269999999999989</v>
      </c>
      <c r="H16" s="62">
        <f t="shared" si="1"/>
        <v>21.217000000000002</v>
      </c>
      <c r="I16" s="62">
        <f t="shared" si="1"/>
        <v>12.856</v>
      </c>
      <c r="J16" s="62">
        <f t="shared" si="1"/>
        <v>21.198999999999998</v>
      </c>
      <c r="K16" s="62">
        <f t="shared" si="1"/>
        <v>26.997</v>
      </c>
      <c r="L16" s="62">
        <f t="shared" si="1"/>
        <v>30.666999999999998</v>
      </c>
      <c r="M16" s="62">
        <f t="shared" si="1"/>
        <v>33.594999999999999</v>
      </c>
      <c r="N16" s="62">
        <f t="shared" si="1"/>
        <v>32.241</v>
      </c>
      <c r="O16" s="62">
        <f t="shared" si="1"/>
        <v>34.4</v>
      </c>
      <c r="P16" s="62">
        <f t="shared" si="1"/>
        <v>38.692</v>
      </c>
      <c r="Q16" s="62">
        <f t="shared" si="1"/>
        <v>20.370999999999999</v>
      </c>
      <c r="R16" s="62">
        <f t="shared" si="1"/>
        <v>0</v>
      </c>
      <c r="S16" s="62">
        <f t="shared" si="1"/>
        <v>21.052</v>
      </c>
      <c r="T16" s="62">
        <f t="shared" si="1"/>
        <v>13.376000000000001</v>
      </c>
      <c r="U16" s="62">
        <f t="shared" si="1"/>
        <v>6.1660000000000004</v>
      </c>
      <c r="V16" s="62">
        <f t="shared" si="1"/>
        <v>11.254999999999999</v>
      </c>
      <c r="W16" s="62">
        <f t="shared" si="1"/>
        <v>10.912000000000001</v>
      </c>
      <c r="X16" s="62">
        <f t="shared" si="1"/>
        <v>13.945</v>
      </c>
      <c r="Y16" s="62">
        <f t="shared" si="1"/>
        <v>20.376999999999999</v>
      </c>
      <c r="Z16" s="63" t="str">
        <f t="shared" si="1"/>
        <v/>
      </c>
      <c r="AA16" s="64">
        <f>SUM(AA10:AA15)</f>
        <v>393.51499999999993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1.8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0.505</v>
      </c>
      <c r="U19" s="72"/>
      <c r="V19" s="72">
        <v>0.16400000000000001</v>
      </c>
      <c r="W19" s="72">
        <v>0.24399999999999999</v>
      </c>
      <c r="X19" s="72"/>
      <c r="Y19" s="72"/>
      <c r="Z19" s="73"/>
      <c r="AA19" s="74">
        <f t="shared" ref="AA19:AA25" si="2">SUM(B19:Z19)</f>
        <v>2.7130000000000001</v>
      </c>
    </row>
    <row r="20" spans="1:27" ht="24.95" customHeight="1" x14ac:dyDescent="0.2">
      <c r="A20" s="75" t="s">
        <v>15</v>
      </c>
      <c r="B20" s="76"/>
      <c r="C20" s="77"/>
      <c r="D20" s="77">
        <v>5</v>
      </c>
      <c r="E20" s="77">
        <v>7.13</v>
      </c>
      <c r="F20" s="77">
        <v>12.28</v>
      </c>
      <c r="G20" s="77">
        <v>12.79</v>
      </c>
      <c r="H20" s="77">
        <v>3.28</v>
      </c>
      <c r="I20" s="77">
        <v>0.01</v>
      </c>
      <c r="J20" s="77">
        <v>0.01</v>
      </c>
      <c r="K20" s="77">
        <v>0.01</v>
      </c>
      <c r="L20" s="77">
        <v>0.06</v>
      </c>
      <c r="M20" s="77">
        <v>0.06</v>
      </c>
      <c r="N20" s="77">
        <v>0.04</v>
      </c>
      <c r="O20" s="77">
        <v>0.01</v>
      </c>
      <c r="P20" s="77">
        <v>5</v>
      </c>
      <c r="Q20" s="77"/>
      <c r="R20" s="77"/>
      <c r="S20" s="77"/>
      <c r="T20" s="77"/>
      <c r="U20" s="77">
        <v>15.712</v>
      </c>
      <c r="V20" s="77">
        <v>17.999000000000002</v>
      </c>
      <c r="W20" s="77">
        <v>7.9</v>
      </c>
      <c r="X20" s="77"/>
      <c r="Y20" s="77"/>
      <c r="Z20" s="78"/>
      <c r="AA20" s="79">
        <f t="shared" si="2"/>
        <v>87.290999999999997</v>
      </c>
    </row>
    <row r="21" spans="1:27" ht="24.95" customHeight="1" x14ac:dyDescent="0.2">
      <c r="A21" s="75" t="s">
        <v>16</v>
      </c>
      <c r="B21" s="80">
        <v>4.6020000000000003</v>
      </c>
      <c r="C21" s="81">
        <v>16.637</v>
      </c>
      <c r="D21" s="81">
        <v>30.368000000000002</v>
      </c>
      <c r="E21" s="81">
        <v>19.399000000000001</v>
      </c>
      <c r="F21" s="81">
        <v>17.843</v>
      </c>
      <c r="G21" s="81">
        <v>19.125999999999998</v>
      </c>
      <c r="H21" s="81">
        <v>30.253</v>
      </c>
      <c r="I21" s="81">
        <v>14.379999999999999</v>
      </c>
      <c r="J21" s="81">
        <v>13.196000000000002</v>
      </c>
      <c r="K21" s="81">
        <v>12.525</v>
      </c>
      <c r="L21" s="81">
        <v>12.722</v>
      </c>
      <c r="M21" s="81">
        <v>14.612</v>
      </c>
      <c r="N21" s="81">
        <v>15.441000000000001</v>
      </c>
      <c r="O21" s="81">
        <v>17.117999999999999</v>
      </c>
      <c r="P21" s="81">
        <v>18.368000000000002</v>
      </c>
      <c r="Q21" s="81">
        <v>17.942</v>
      </c>
      <c r="R21" s="81">
        <v>3.359</v>
      </c>
      <c r="S21" s="81">
        <v>9.4860000000000007</v>
      </c>
      <c r="T21" s="81">
        <v>10.170999999999999</v>
      </c>
      <c r="U21" s="81">
        <v>71.433000000000007</v>
      </c>
      <c r="V21" s="81">
        <v>21.280999999999999</v>
      </c>
      <c r="W21" s="81">
        <v>19.651999999999997</v>
      </c>
      <c r="X21" s="81">
        <v>9.91</v>
      </c>
      <c r="Y21" s="81">
        <v>10.006</v>
      </c>
      <c r="Z21" s="78"/>
      <c r="AA21" s="79">
        <f t="shared" si="2"/>
        <v>429.83000000000004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4.6020000000000003</v>
      </c>
      <c r="C26" s="88">
        <f t="shared" ref="C26:Z26" si="3">IF(LEN(C$2)&gt;0,SUM(C19:C25),"")</f>
        <v>16.637</v>
      </c>
      <c r="D26" s="88">
        <f t="shared" si="3"/>
        <v>35.368000000000002</v>
      </c>
      <c r="E26" s="88">
        <f t="shared" si="3"/>
        <v>26.529</v>
      </c>
      <c r="F26" s="88">
        <f t="shared" si="3"/>
        <v>30.122999999999998</v>
      </c>
      <c r="G26" s="88">
        <f t="shared" si="3"/>
        <v>31.915999999999997</v>
      </c>
      <c r="H26" s="88">
        <f t="shared" si="3"/>
        <v>35.332999999999998</v>
      </c>
      <c r="I26" s="88">
        <f t="shared" si="3"/>
        <v>14.389999999999999</v>
      </c>
      <c r="J26" s="88">
        <f t="shared" si="3"/>
        <v>13.206000000000001</v>
      </c>
      <c r="K26" s="88">
        <f t="shared" si="3"/>
        <v>12.535</v>
      </c>
      <c r="L26" s="88">
        <f t="shared" si="3"/>
        <v>12.782</v>
      </c>
      <c r="M26" s="88">
        <f t="shared" si="3"/>
        <v>14.672000000000001</v>
      </c>
      <c r="N26" s="88">
        <f t="shared" si="3"/>
        <v>15.481</v>
      </c>
      <c r="O26" s="88">
        <f t="shared" si="3"/>
        <v>17.128</v>
      </c>
      <c r="P26" s="88">
        <f t="shared" si="3"/>
        <v>23.368000000000002</v>
      </c>
      <c r="Q26" s="88">
        <f t="shared" si="3"/>
        <v>17.942</v>
      </c>
      <c r="R26" s="88">
        <f t="shared" si="3"/>
        <v>3.359</v>
      </c>
      <c r="S26" s="88">
        <f t="shared" si="3"/>
        <v>9.4860000000000007</v>
      </c>
      <c r="T26" s="88">
        <f t="shared" si="3"/>
        <v>10.676</v>
      </c>
      <c r="U26" s="88">
        <f t="shared" si="3"/>
        <v>87.14500000000001</v>
      </c>
      <c r="V26" s="88">
        <f t="shared" si="3"/>
        <v>39.444000000000003</v>
      </c>
      <c r="W26" s="88">
        <f t="shared" si="3"/>
        <v>27.795999999999999</v>
      </c>
      <c r="X26" s="88">
        <f t="shared" si="3"/>
        <v>9.91</v>
      </c>
      <c r="Y26" s="88">
        <f t="shared" si="3"/>
        <v>10.006</v>
      </c>
      <c r="Z26" s="89" t="str">
        <f t="shared" si="3"/>
        <v/>
      </c>
      <c r="AA26" s="90">
        <f>SUM(AA19:AA25)</f>
        <v>519.83400000000006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4.6020000000000003</v>
      </c>
      <c r="C30" s="77">
        <v>17.225999999999999</v>
      </c>
      <c r="D30" s="77">
        <v>36.033000000000001</v>
      </c>
      <c r="E30" s="77">
        <v>32.771000000000001</v>
      </c>
      <c r="F30" s="77">
        <v>38.197000000000003</v>
      </c>
      <c r="G30" s="77">
        <v>40.542999999999999</v>
      </c>
      <c r="H30" s="77">
        <v>56.55</v>
      </c>
      <c r="I30" s="77">
        <v>27.245999999999999</v>
      </c>
      <c r="J30" s="77">
        <v>34.405000000000001</v>
      </c>
      <c r="K30" s="77">
        <v>39.531999999999996</v>
      </c>
      <c r="L30" s="77">
        <v>43.448999999999998</v>
      </c>
      <c r="M30" s="77">
        <v>48.267000000000003</v>
      </c>
      <c r="N30" s="77">
        <v>47.722000000000001</v>
      </c>
      <c r="O30" s="77">
        <v>51.527999999999999</v>
      </c>
      <c r="P30" s="77">
        <v>62.06</v>
      </c>
      <c r="Q30" s="77">
        <v>38.313000000000002</v>
      </c>
      <c r="R30" s="77">
        <v>3.359</v>
      </c>
      <c r="S30" s="77">
        <v>30.538</v>
      </c>
      <c r="T30" s="77">
        <v>24.052</v>
      </c>
      <c r="U30" s="77">
        <v>93.311000000000007</v>
      </c>
      <c r="V30" s="77">
        <v>50.698999999999998</v>
      </c>
      <c r="W30" s="77">
        <v>38.707999999999998</v>
      </c>
      <c r="X30" s="77">
        <v>23.855</v>
      </c>
      <c r="Y30" s="77">
        <v>30.382999999999999</v>
      </c>
      <c r="Z30" s="78"/>
      <c r="AA30" s="79">
        <f>SUM(B30:Z30)</f>
        <v>913.34900000000016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4.6020000000000003</v>
      </c>
      <c r="C32" s="62">
        <f t="shared" ref="C32:Z32" si="4">IF(LEN(C$2)&gt;0,SUM(C29:C31),"")</f>
        <v>17.225999999999999</v>
      </c>
      <c r="D32" s="62">
        <f t="shared" si="4"/>
        <v>36.033000000000001</v>
      </c>
      <c r="E32" s="62">
        <f t="shared" si="4"/>
        <v>32.771000000000001</v>
      </c>
      <c r="F32" s="62">
        <f t="shared" si="4"/>
        <v>38.197000000000003</v>
      </c>
      <c r="G32" s="62">
        <f t="shared" si="4"/>
        <v>40.542999999999999</v>
      </c>
      <c r="H32" s="62">
        <f t="shared" si="4"/>
        <v>56.55</v>
      </c>
      <c r="I32" s="62">
        <f t="shared" si="4"/>
        <v>27.245999999999999</v>
      </c>
      <c r="J32" s="62">
        <f t="shared" si="4"/>
        <v>34.405000000000001</v>
      </c>
      <c r="K32" s="62">
        <f t="shared" si="4"/>
        <v>39.531999999999996</v>
      </c>
      <c r="L32" s="62">
        <f t="shared" si="4"/>
        <v>43.448999999999998</v>
      </c>
      <c r="M32" s="62">
        <f t="shared" si="4"/>
        <v>48.267000000000003</v>
      </c>
      <c r="N32" s="62">
        <f t="shared" si="4"/>
        <v>47.722000000000001</v>
      </c>
      <c r="O32" s="62">
        <f t="shared" si="4"/>
        <v>51.527999999999999</v>
      </c>
      <c r="P32" s="62">
        <f t="shared" si="4"/>
        <v>62.06</v>
      </c>
      <c r="Q32" s="62">
        <f t="shared" si="4"/>
        <v>38.313000000000002</v>
      </c>
      <c r="R32" s="62">
        <f t="shared" si="4"/>
        <v>3.359</v>
      </c>
      <c r="S32" s="62">
        <f t="shared" si="4"/>
        <v>30.538</v>
      </c>
      <c r="T32" s="62">
        <f t="shared" si="4"/>
        <v>24.052</v>
      </c>
      <c r="U32" s="62">
        <f t="shared" si="4"/>
        <v>93.311000000000007</v>
      </c>
      <c r="V32" s="62">
        <f t="shared" si="4"/>
        <v>50.698999999999998</v>
      </c>
      <c r="W32" s="62">
        <f t="shared" si="4"/>
        <v>38.707999999999998</v>
      </c>
      <c r="X32" s="62">
        <f t="shared" si="4"/>
        <v>23.855</v>
      </c>
      <c r="Y32" s="62">
        <f t="shared" si="4"/>
        <v>30.382999999999999</v>
      </c>
      <c r="Z32" s="63" t="str">
        <f t="shared" si="4"/>
        <v/>
      </c>
      <c r="AA32" s="64">
        <f>SUM(AA29:AA31)</f>
        <v>913.34900000000016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130.80000000000001</v>
      </c>
      <c r="C39" s="99"/>
      <c r="D39" s="99"/>
      <c r="E39" s="99"/>
      <c r="F39" s="99"/>
      <c r="G39" s="99"/>
      <c r="H39" s="99"/>
      <c r="I39" s="99"/>
      <c r="J39" s="99">
        <v>11.4</v>
      </c>
      <c r="K39" s="99"/>
      <c r="L39" s="99"/>
      <c r="M39" s="99"/>
      <c r="N39" s="99"/>
      <c r="O39" s="99"/>
      <c r="P39" s="99"/>
      <c r="Q39" s="99"/>
      <c r="R39" s="99">
        <v>127.5</v>
      </c>
      <c r="S39" s="99">
        <v>3.1</v>
      </c>
      <c r="T39" s="99"/>
      <c r="U39" s="99"/>
      <c r="V39" s="99"/>
      <c r="W39" s="99"/>
      <c r="X39" s="99"/>
      <c r="Y39" s="99"/>
      <c r="Z39" s="100"/>
      <c r="AA39" s="79">
        <f t="shared" si="5"/>
        <v>272.80000000000007</v>
      </c>
    </row>
    <row r="40" spans="1:27" ht="30" customHeight="1" thickBot="1" x14ac:dyDescent="0.25">
      <c r="A40" s="86" t="s">
        <v>46</v>
      </c>
      <c r="B40" s="87">
        <f>IF(LEN(B$2)&gt;0,SUM(B35:B39),"")</f>
        <v>130.80000000000001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11.4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127.5</v>
      </c>
      <c r="S40" s="88">
        <f t="shared" si="6"/>
        <v>3.1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272.80000000000007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130.80000000000001</v>
      </c>
      <c r="C47" s="99"/>
      <c r="D47" s="99"/>
      <c r="E47" s="99"/>
      <c r="F47" s="99"/>
      <c r="G47" s="99"/>
      <c r="H47" s="99"/>
      <c r="I47" s="99"/>
      <c r="J47" s="99">
        <v>11.4</v>
      </c>
      <c r="K47" s="99"/>
      <c r="L47" s="99"/>
      <c r="M47" s="99"/>
      <c r="N47" s="99"/>
      <c r="O47" s="99"/>
      <c r="P47" s="99"/>
      <c r="Q47" s="99"/>
      <c r="R47" s="99">
        <v>127.5</v>
      </c>
      <c r="S47" s="99">
        <v>3.1</v>
      </c>
      <c r="T47" s="99"/>
      <c r="U47" s="99"/>
      <c r="V47" s="99"/>
      <c r="W47" s="99"/>
      <c r="X47" s="99"/>
      <c r="Y47" s="99"/>
      <c r="Z47" s="100"/>
      <c r="AA47" s="79">
        <f t="shared" si="7"/>
        <v>272.80000000000007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130.80000000000001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11.4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127.5</v>
      </c>
      <c r="S49" s="88">
        <f t="shared" si="8"/>
        <v>3.1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272.80000000000007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135.40200000000002</v>
      </c>
      <c r="C52" s="88">
        <f t="shared" ref="C52:Z52" si="10">IF(LEN(C$2)&gt;0,SUM(C10:C15)+C26+C40,"")</f>
        <v>17.225999999999999</v>
      </c>
      <c r="D52" s="88">
        <f t="shared" si="10"/>
        <v>36.033000000000001</v>
      </c>
      <c r="E52" s="88">
        <f t="shared" si="10"/>
        <v>32.771000000000001</v>
      </c>
      <c r="F52" s="88">
        <f t="shared" si="10"/>
        <v>38.196999999999996</v>
      </c>
      <c r="G52" s="88">
        <f t="shared" si="10"/>
        <v>40.542999999999992</v>
      </c>
      <c r="H52" s="88">
        <f t="shared" si="10"/>
        <v>56.55</v>
      </c>
      <c r="I52" s="88">
        <f t="shared" si="10"/>
        <v>27.245999999999999</v>
      </c>
      <c r="J52" s="88">
        <f t="shared" si="10"/>
        <v>45.805</v>
      </c>
      <c r="K52" s="88">
        <f t="shared" si="10"/>
        <v>39.531999999999996</v>
      </c>
      <c r="L52" s="88">
        <f t="shared" si="10"/>
        <v>43.448999999999998</v>
      </c>
      <c r="M52" s="88">
        <f t="shared" si="10"/>
        <v>48.266999999999996</v>
      </c>
      <c r="N52" s="88">
        <f t="shared" si="10"/>
        <v>47.722000000000001</v>
      </c>
      <c r="O52" s="88">
        <f t="shared" si="10"/>
        <v>51.527999999999999</v>
      </c>
      <c r="P52" s="88">
        <f t="shared" si="10"/>
        <v>62.06</v>
      </c>
      <c r="Q52" s="88">
        <f t="shared" si="10"/>
        <v>38.313000000000002</v>
      </c>
      <c r="R52" s="88">
        <f t="shared" si="10"/>
        <v>130.85900000000001</v>
      </c>
      <c r="S52" s="88">
        <f t="shared" si="10"/>
        <v>33.637999999999998</v>
      </c>
      <c r="T52" s="88">
        <f t="shared" si="10"/>
        <v>24.052</v>
      </c>
      <c r="U52" s="88">
        <f t="shared" si="10"/>
        <v>93.311000000000007</v>
      </c>
      <c r="V52" s="88">
        <f t="shared" si="10"/>
        <v>50.698999999999998</v>
      </c>
      <c r="W52" s="88">
        <f t="shared" si="10"/>
        <v>38.707999999999998</v>
      </c>
      <c r="X52" s="88">
        <f t="shared" si="10"/>
        <v>23.855</v>
      </c>
      <c r="Y52" s="88">
        <f t="shared" si="10"/>
        <v>30.382999999999999</v>
      </c>
      <c r="Z52" s="89" t="str">
        <f t="shared" si="10"/>
        <v/>
      </c>
      <c r="AA52" s="104">
        <f>SUM(B52:Z52)</f>
        <v>1186.1490000000001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130.80000000000001</v>
      </c>
      <c r="C4" s="18">
        <v>-5.0999999999999996</v>
      </c>
      <c r="D4" s="18"/>
      <c r="E4" s="18">
        <v>-24.6</v>
      </c>
      <c r="F4" s="18">
        <v>-29.3</v>
      </c>
      <c r="G4" s="18">
        <v>-31.5</v>
      </c>
      <c r="H4" s="18"/>
      <c r="I4" s="18">
        <v>-15.2</v>
      </c>
      <c r="J4" s="18">
        <v>11.4</v>
      </c>
      <c r="K4" s="18"/>
      <c r="L4" s="18"/>
      <c r="M4" s="18"/>
      <c r="N4" s="18"/>
      <c r="O4" s="18"/>
      <c r="P4" s="18"/>
      <c r="Q4" s="18"/>
      <c r="R4" s="18">
        <v>127.5</v>
      </c>
      <c r="S4" s="18">
        <v>3.1</v>
      </c>
      <c r="T4" s="18"/>
      <c r="U4" s="18"/>
      <c r="V4" s="18"/>
      <c r="W4" s="18"/>
      <c r="X4" s="18"/>
      <c r="Y4" s="18"/>
      <c r="Z4" s="19"/>
      <c r="AA4" s="111">
        <f>SUM(B4:Z4)</f>
        <v>167.10000000000002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156.86000000000001</v>
      </c>
      <c r="C7" s="117">
        <v>128.99</v>
      </c>
      <c r="D7" s="117">
        <v>128</v>
      </c>
      <c r="E7" s="117">
        <v>104.4</v>
      </c>
      <c r="F7" s="117">
        <v>102.14</v>
      </c>
      <c r="G7" s="117">
        <v>117.15</v>
      </c>
      <c r="H7" s="117">
        <v>113.6</v>
      </c>
      <c r="I7" s="117">
        <v>122.8</v>
      </c>
      <c r="J7" s="117">
        <v>110.14</v>
      </c>
      <c r="K7" s="117">
        <v>77</v>
      </c>
      <c r="L7" s="117">
        <v>65.66</v>
      </c>
      <c r="M7" s="117">
        <v>59.2</v>
      </c>
      <c r="N7" s="117">
        <v>68.33</v>
      </c>
      <c r="O7" s="117">
        <v>81.28</v>
      </c>
      <c r="P7" s="117">
        <v>94.18</v>
      </c>
      <c r="Q7" s="117">
        <v>94.5</v>
      </c>
      <c r="R7" s="117">
        <v>116.24</v>
      </c>
      <c r="S7" s="117">
        <v>119.45</v>
      </c>
      <c r="T7" s="117">
        <v>431.1</v>
      </c>
      <c r="U7" s="117">
        <v>602</v>
      </c>
      <c r="V7" s="117">
        <v>591.29</v>
      </c>
      <c r="W7" s="117">
        <v>540.32000000000005</v>
      </c>
      <c r="X7" s="117">
        <v>252.55</v>
      </c>
      <c r="Y7" s="117">
        <v>180.32</v>
      </c>
      <c r="Z7" s="118"/>
      <c r="AA7" s="119">
        <f>IF(SUM(B7:Z7)&lt;&gt;0,AVERAGEIF(B7:Z7,"&lt;&gt;"""),"")</f>
        <v>185.72916666666666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5.0999999999999996</v>
      </c>
      <c r="D15" s="133"/>
      <c r="E15" s="133">
        <v>24.6</v>
      </c>
      <c r="F15" s="133">
        <v>29.3</v>
      </c>
      <c r="G15" s="133">
        <v>31.5</v>
      </c>
      <c r="H15" s="133"/>
      <c r="I15" s="133">
        <v>15.2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105.7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5.0999999999999996</v>
      </c>
      <c r="D16" s="135">
        <f t="shared" si="1"/>
        <v>0</v>
      </c>
      <c r="E16" s="135">
        <f t="shared" si="1"/>
        <v>24.6</v>
      </c>
      <c r="F16" s="135">
        <f t="shared" si="1"/>
        <v>29.3</v>
      </c>
      <c r="G16" s="135">
        <f t="shared" si="1"/>
        <v>31.5</v>
      </c>
      <c r="H16" s="135">
        <f t="shared" si="1"/>
        <v>0</v>
      </c>
      <c r="I16" s="135">
        <f t="shared" si="1"/>
        <v>15.2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130.80000000000001</v>
      </c>
      <c r="C23" s="133"/>
      <c r="D23" s="133"/>
      <c r="E23" s="133"/>
      <c r="F23" s="133"/>
      <c r="G23" s="133"/>
      <c r="H23" s="133"/>
      <c r="I23" s="133"/>
      <c r="J23" s="133">
        <v>11.4</v>
      </c>
      <c r="K23" s="133"/>
      <c r="L23" s="133"/>
      <c r="M23" s="133"/>
      <c r="N23" s="133"/>
      <c r="O23" s="133"/>
      <c r="P23" s="133"/>
      <c r="Q23" s="133"/>
      <c r="R23" s="133">
        <v>127.5</v>
      </c>
      <c r="S23" s="133">
        <v>3.1</v>
      </c>
      <c r="T23" s="133"/>
      <c r="U23" s="133"/>
      <c r="V23" s="133"/>
      <c r="W23" s="133"/>
      <c r="X23" s="133"/>
      <c r="Y23" s="133"/>
      <c r="Z23" s="131"/>
      <c r="AA23" s="132">
        <f t="shared" si="2"/>
        <v>272.80000000000007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130.80000000000001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11.4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127.5</v>
      </c>
      <c r="S24" s="135">
        <f t="shared" si="3"/>
        <v>3.1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272.80000000000007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2024-07-14T13:46:00Z</dcterms:created>
  <dcterms:modified xsi:type="dcterms:W3CDTF">2024-07-14T13:46:01Z</dcterms:modified>
</cp:coreProperties>
</file>