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<sst xmlns="http://schemas.openxmlformats.org/spreadsheetml/2006/main" count="119" uniqueCount="54">
  <si>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13/07/2024 16:32:14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</si>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</sst>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79-4535-83D7-DCF6387A2D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145</c:v>
                </c:pt>
                <c:pt idx="2">
                  <c:v>28</c:v>
                </c:pt>
                <c:pt idx="3">
                  <c:v>28</c:v>
                </c:pt>
                <c:pt idx="17">
                  <c:v>75</c:v>
                </c:pt>
                <c:pt idx="18">
                  <c:v>95</c:v>
                </c:pt>
                <c:pt idx="19">
                  <c:v>103</c:v>
                </c:pt>
                <c:pt idx="20">
                  <c:v>28</c:v>
                </c:pt>
                <c:pt idx="21">
                  <c:v>28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9-4535-83D7-DCF6387A2D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A79-4535-83D7-DCF6387A2D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0.39600000000000002</c:v>
                </c:pt>
                <c:pt idx="9">
                  <c:v>0.35599999999999998</c:v>
                </c:pt>
                <c:pt idx="10">
                  <c:v>1.8780000000000001</c:v>
                </c:pt>
                <c:pt idx="11">
                  <c:v>1.96</c:v>
                </c:pt>
                <c:pt idx="22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9-4535-83D7-DCF6387A2D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79-4535-83D7-DCF6387A2D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79-4535-83D7-DCF6387A2D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79-4535-83D7-DCF6387A2D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79-4535-83D7-DCF6387A2D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79-4535-83D7-DCF6387A2D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3.9430000000000001</c:v>
                </c:pt>
                <c:pt idx="3">
                  <c:v>49.267000000000003</c:v>
                </c:pt>
                <c:pt idx="4">
                  <c:v>85.5</c:v>
                </c:pt>
                <c:pt idx="5">
                  <c:v>82.763999999999996</c:v>
                </c:pt>
                <c:pt idx="6">
                  <c:v>53.331999999999994</c:v>
                </c:pt>
                <c:pt idx="8">
                  <c:v>70</c:v>
                </c:pt>
                <c:pt idx="13">
                  <c:v>106.414</c:v>
                </c:pt>
                <c:pt idx="14">
                  <c:v>16</c:v>
                </c:pt>
                <c:pt idx="18">
                  <c:v>11.397</c:v>
                </c:pt>
                <c:pt idx="20">
                  <c:v>60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79-4535-83D7-DCF6387A2D4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27.2</c:v>
                </c:pt>
                <c:pt idx="1">
                  <c:v>191.1</c:v>
                </c:pt>
                <c:pt idx="2">
                  <c:v>61.5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120.6</c:v>
                </c:pt>
                <c:pt idx="15">
                  <c:v>125.9</c:v>
                </c:pt>
                <c:pt idx="16">
                  <c:v>139.1</c:v>
                </c:pt>
                <c:pt idx="17">
                  <c:v>26.6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68.599999999999994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79-4535-83D7-DCF6387A2D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1.1419999999999999</c:v>
                </c:pt>
                <c:pt idx="7">
                  <c:v>8.8049999999999997</c:v>
                </c:pt>
                <c:pt idx="8">
                  <c:v>2E-3</c:v>
                </c:pt>
                <c:pt idx="9">
                  <c:v>22.393000000000001</c:v>
                </c:pt>
                <c:pt idx="10">
                  <c:v>1.125</c:v>
                </c:pt>
                <c:pt idx="11">
                  <c:v>1.2089999999999999</c:v>
                </c:pt>
                <c:pt idx="12">
                  <c:v>35.459999999999994</c:v>
                </c:pt>
                <c:pt idx="14">
                  <c:v>8.4999999999999992E-2</c:v>
                </c:pt>
                <c:pt idx="15">
                  <c:v>0.35400000000000004</c:v>
                </c:pt>
                <c:pt idx="16">
                  <c:v>1.4999999999999999E-2</c:v>
                </c:pt>
                <c:pt idx="17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79-4535-83D7-DCF6387A2D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79-4535-83D7-DCF6387A2D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79-4535-83D7-DCF6387A2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126.07</c:v>
                </c:pt>
                <c:pt idx="1">
                  <c:v>110</c:v>
                </c:pt>
                <c:pt idx="2">
                  <c:v>107</c:v>
                </c:pt>
                <c:pt idx="3">
                  <c:v>108.39</c:v>
                </c:pt>
                <c:pt idx="4">
                  <c:v>98.1</c:v>
                </c:pt>
                <c:pt idx="5">
                  <c:v>95.97</c:v>
                </c:pt>
                <c:pt idx="6">
                  <c:v>82.06</c:v>
                </c:pt>
                <c:pt idx="7">
                  <c:v>50.5</c:v>
                </c:pt>
                <c:pt idx="8">
                  <c:v>80.44</c:v>
                </c:pt>
                <c:pt idx="9">
                  <c:v>57.59</c:v>
                </c:pt>
                <c:pt idx="10">
                  <c:v>20.5</c:v>
                </c:pt>
                <c:pt idx="11">
                  <c:v>20.5</c:v>
                </c:pt>
                <c:pt idx="12">
                  <c:v>60.5</c:v>
                </c:pt>
                <c:pt idx="13">
                  <c:v>84.28</c:v>
                </c:pt>
                <c:pt idx="14">
                  <c:v>88</c:v>
                </c:pt>
                <c:pt idx="15">
                  <c:v>85</c:v>
                </c:pt>
                <c:pt idx="16">
                  <c:v>81.5</c:v>
                </c:pt>
                <c:pt idx="17">
                  <c:v>95.1</c:v>
                </c:pt>
                <c:pt idx="18">
                  <c:v>170.85</c:v>
                </c:pt>
                <c:pt idx="19">
                  <c:v>369.8</c:v>
                </c:pt>
                <c:pt idx="20">
                  <c:v>420.94</c:v>
                </c:pt>
                <c:pt idx="21">
                  <c:v>433.07</c:v>
                </c:pt>
                <c:pt idx="22">
                  <c:v>186.34</c:v>
                </c:pt>
                <c:pt idx="23">
                  <c:v>141.86000000000001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79-4535-83D7-DCF6387A2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EC-4982-9EB2-3B15817E07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C-4982-9EB2-3B15817E07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17.744000000000003</c:v>
                </c:pt>
                <c:pt idx="1">
                  <c:v>24.934000000000001</c:v>
                </c:pt>
                <c:pt idx="2">
                  <c:v>10.722</c:v>
                </c:pt>
                <c:pt idx="3">
                  <c:v>0.83</c:v>
                </c:pt>
                <c:pt idx="4">
                  <c:v>11.233000000000001</c:v>
                </c:pt>
                <c:pt idx="5">
                  <c:v>11.030000000000001</c:v>
                </c:pt>
                <c:pt idx="6">
                  <c:v>6.3709999999999996</c:v>
                </c:pt>
                <c:pt idx="7">
                  <c:v>1.1499999999999999</c:v>
                </c:pt>
                <c:pt idx="8">
                  <c:v>6.1289999999999996</c:v>
                </c:pt>
                <c:pt idx="9">
                  <c:v>1.232</c:v>
                </c:pt>
                <c:pt idx="10">
                  <c:v>1.246</c:v>
                </c:pt>
                <c:pt idx="11">
                  <c:v>1.302</c:v>
                </c:pt>
                <c:pt idx="12">
                  <c:v>1.2569999999999999</c:v>
                </c:pt>
                <c:pt idx="13">
                  <c:v>5.9610000000000003</c:v>
                </c:pt>
                <c:pt idx="14">
                  <c:v>9.3260000000000005</c:v>
                </c:pt>
                <c:pt idx="15">
                  <c:v>19.107000000000003</c:v>
                </c:pt>
                <c:pt idx="16">
                  <c:v>7.7670000000000012</c:v>
                </c:pt>
                <c:pt idx="17">
                  <c:v>6.1770000000000005</c:v>
                </c:pt>
                <c:pt idx="18">
                  <c:v>6.4050000000000002</c:v>
                </c:pt>
                <c:pt idx="19">
                  <c:v>11.586</c:v>
                </c:pt>
                <c:pt idx="20">
                  <c:v>6.8629999999999995</c:v>
                </c:pt>
                <c:pt idx="21">
                  <c:v>6.2949999999999999</c:v>
                </c:pt>
                <c:pt idx="22">
                  <c:v>6.8140000000000001</c:v>
                </c:pt>
                <c:pt idx="23">
                  <c:v>5.9359999999999999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EC-4982-9EB2-3B15817E07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137.84</c:v>
                </c:pt>
                <c:pt idx="1">
                  <c:v>147.30300000000003</c:v>
                </c:pt>
                <c:pt idx="2">
                  <c:v>77.729000000000013</c:v>
                </c:pt>
                <c:pt idx="3">
                  <c:v>49.242999999999995</c:v>
                </c:pt>
                <c:pt idx="4">
                  <c:v>70.584000000000003</c:v>
                </c:pt>
                <c:pt idx="5">
                  <c:v>66.792999999999992</c:v>
                </c:pt>
                <c:pt idx="6">
                  <c:v>41.713999999999999</c:v>
                </c:pt>
                <c:pt idx="7">
                  <c:v>6.2930000000000001</c:v>
                </c:pt>
                <c:pt idx="8">
                  <c:v>40.675000000000004</c:v>
                </c:pt>
                <c:pt idx="9">
                  <c:v>21.503</c:v>
                </c:pt>
                <c:pt idx="10">
                  <c:v>1.742</c:v>
                </c:pt>
                <c:pt idx="11">
                  <c:v>1.738</c:v>
                </c:pt>
                <c:pt idx="12">
                  <c:v>34.119</c:v>
                </c:pt>
                <c:pt idx="13">
                  <c:v>65.285000000000011</c:v>
                </c:pt>
                <c:pt idx="14">
                  <c:v>93.582999999999998</c:v>
                </c:pt>
                <c:pt idx="15">
                  <c:v>77.380999999999986</c:v>
                </c:pt>
                <c:pt idx="16">
                  <c:v>106.41699999999999</c:v>
                </c:pt>
                <c:pt idx="17">
                  <c:v>80.772999999999996</c:v>
                </c:pt>
                <c:pt idx="18">
                  <c:v>78.350999999999999</c:v>
                </c:pt>
                <c:pt idx="19">
                  <c:v>68.233000000000004</c:v>
                </c:pt>
                <c:pt idx="20">
                  <c:v>76.971999999999994</c:v>
                </c:pt>
                <c:pt idx="21">
                  <c:v>74.739999999999995</c:v>
                </c:pt>
                <c:pt idx="22">
                  <c:v>51.035999999999994</c:v>
                </c:pt>
                <c:pt idx="23">
                  <c:v>50.004999999999995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C-4982-9EB2-3B15817E07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EC-4982-9EB2-3B15817E07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EC-4982-9EB2-3B15817E07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EC-4982-9EB2-3B15817E07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5EC-4982-9EB2-3B15817E07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EC-4982-9EB2-3B15817E07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5EC-4982-9EB2-3B15817E070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EC-4982-9EB2-3B15817E07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16.664000000000001</c:v>
                </c:pt>
                <c:pt idx="1">
                  <c:v>18.905000000000001</c:v>
                </c:pt>
                <c:pt idx="2">
                  <c:v>4.992</c:v>
                </c:pt>
                <c:pt idx="4">
                  <c:v>3.6829999999999998</c:v>
                </c:pt>
                <c:pt idx="5">
                  <c:v>4.9409999999999998</c:v>
                </c:pt>
                <c:pt idx="6">
                  <c:v>5.2469999999999999</c:v>
                </c:pt>
                <c:pt idx="7">
                  <c:v>1.758</c:v>
                </c:pt>
                <c:pt idx="8">
                  <c:v>23.197999999999997</c:v>
                </c:pt>
                <c:pt idx="9">
                  <c:v>1.4E-2</c:v>
                </c:pt>
                <c:pt idx="10">
                  <c:v>1.4999999999999999E-2</c:v>
                </c:pt>
                <c:pt idx="11">
                  <c:v>0.129</c:v>
                </c:pt>
                <c:pt idx="12">
                  <c:v>8.4000000000000005E-2</c:v>
                </c:pt>
                <c:pt idx="13">
                  <c:v>35.167999999999999</c:v>
                </c:pt>
                <c:pt idx="14">
                  <c:v>33.817999999999991</c:v>
                </c:pt>
                <c:pt idx="15">
                  <c:v>29.8</c:v>
                </c:pt>
                <c:pt idx="16">
                  <c:v>24.968999999999998</c:v>
                </c:pt>
                <c:pt idx="17">
                  <c:v>14.683999999999999</c:v>
                </c:pt>
                <c:pt idx="18">
                  <c:v>21.640999999999998</c:v>
                </c:pt>
                <c:pt idx="19">
                  <c:v>23.181000000000001</c:v>
                </c:pt>
                <c:pt idx="20">
                  <c:v>4.165</c:v>
                </c:pt>
                <c:pt idx="21">
                  <c:v>6.8150000000000004</c:v>
                </c:pt>
                <c:pt idx="22">
                  <c:v>17.184000000000001</c:v>
                </c:pt>
                <c:pt idx="23">
                  <c:v>12.633000000000003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EC-4982-9EB2-3B15817E07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EC-4982-9EB2-3B15817E07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EC-4982-9EB2-3B15817E0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126.07</c:v>
                </c:pt>
                <c:pt idx="1">
                  <c:v>110</c:v>
                </c:pt>
                <c:pt idx="2">
                  <c:v>107</c:v>
                </c:pt>
                <c:pt idx="3">
                  <c:v>108.39</c:v>
                </c:pt>
                <c:pt idx="4">
                  <c:v>98.1</c:v>
                </c:pt>
                <c:pt idx="5">
                  <c:v>95.97</c:v>
                </c:pt>
                <c:pt idx="6">
                  <c:v>82.06</c:v>
                </c:pt>
                <c:pt idx="7">
                  <c:v>50.5</c:v>
                </c:pt>
                <c:pt idx="8">
                  <c:v>80.44</c:v>
                </c:pt>
                <c:pt idx="9">
                  <c:v>57.59</c:v>
                </c:pt>
                <c:pt idx="10">
                  <c:v>20.5</c:v>
                </c:pt>
                <c:pt idx="11">
                  <c:v>20.5</c:v>
                </c:pt>
                <c:pt idx="12">
                  <c:v>60.5</c:v>
                </c:pt>
                <c:pt idx="13">
                  <c:v>84.28</c:v>
                </c:pt>
                <c:pt idx="14">
                  <c:v>88</c:v>
                </c:pt>
                <c:pt idx="15">
                  <c:v>85</c:v>
                </c:pt>
                <c:pt idx="16">
                  <c:v>81.5</c:v>
                </c:pt>
                <c:pt idx="17">
                  <c:v>95.1</c:v>
                </c:pt>
                <c:pt idx="18">
                  <c:v>170.85</c:v>
                </c:pt>
                <c:pt idx="19">
                  <c:v>369.8</c:v>
                </c:pt>
                <c:pt idx="20">
                  <c:v>420.94</c:v>
                </c:pt>
                <c:pt idx="21">
                  <c:v>433.07</c:v>
                </c:pt>
                <c:pt idx="22">
                  <c:v>186.34</c:v>
                </c:pt>
                <c:pt idx="23">
                  <c:v>141.86000000000001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EC-4982-9EB2-3B15817E0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172.2</v>
      </c>
      <c r="C4" s="18">
        <v>191.1</v>
      </c>
      <c r="D4" s="18">
        <v>93.442999999999998</v>
      </c>
      <c r="E4" s="18">
        <v>78.40900000000002</v>
      </c>
      <c r="F4" s="18">
        <v>85.5</v>
      </c>
      <c r="G4" s="18">
        <v>82.763999999999996</v>
      </c>
      <c r="H4" s="18">
        <v>53.331999999999994</v>
      </c>
      <c r="I4" s="18">
        <v>9.2010000000000005</v>
      </c>
      <c r="J4" s="18">
        <v>70.001999999999995</v>
      </c>
      <c r="K4" s="18">
        <v>22.749000000000002</v>
      </c>
      <c r="L4" s="18">
        <v>3.0030000000000001</v>
      </c>
      <c r="M4" s="18">
        <v>3.1689999999999996</v>
      </c>
      <c r="N4" s="18">
        <v>35.459999999999994</v>
      </c>
      <c r="O4" s="18">
        <v>106.414</v>
      </c>
      <c r="P4" s="18">
        <v>136.685</v>
      </c>
      <c r="Q4" s="18">
        <v>126.254</v>
      </c>
      <c r="R4" s="18">
        <v>139.11499999999998</v>
      </c>
      <c r="S4" s="18">
        <v>101.61000000000001</v>
      </c>
      <c r="T4" s="18">
        <v>106.39700000000001</v>
      </c>
      <c r="U4" s="18">
        <v>103</v>
      </c>
      <c r="V4" s="18">
        <v>88</v>
      </c>
      <c r="W4" s="18">
        <v>88</v>
      </c>
      <c r="X4" s="18">
        <v>75.034000000000006</v>
      </c>
      <c r="Y4" s="18">
        <v>68.599999999999994</v>
      </c>
      <c r="Z4" s="19"/>
      <c r="AA4" s="20">
        <f>SUM(B4:Z4)</f>
        <v>2039.4409999999998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126.07</v>
      </c>
      <c r="C7" s="28">
        <v>110</v>
      </c>
      <c r="D7" s="28">
        <v>107</v>
      </c>
      <c r="E7" s="28">
        <v>108.39</v>
      </c>
      <c r="F7" s="28">
        <v>98.1</v>
      </c>
      <c r="G7" s="28">
        <v>95.97</v>
      </c>
      <c r="H7" s="28">
        <v>82.06</v>
      </c>
      <c r="I7" s="28">
        <v>50.5</v>
      </c>
      <c r="J7" s="28">
        <v>80.44</v>
      </c>
      <c r="K7" s="28">
        <v>57.59</v>
      </c>
      <c r="L7" s="28">
        <v>20.5</v>
      </c>
      <c r="M7" s="28">
        <v>20.5</v>
      </c>
      <c r="N7" s="28">
        <v>60.5</v>
      </c>
      <c r="O7" s="28">
        <v>84.28</v>
      </c>
      <c r="P7" s="28">
        <v>88</v>
      </c>
      <c r="Q7" s="28">
        <v>85</v>
      </c>
      <c r="R7" s="28">
        <v>81.5</v>
      </c>
      <c r="S7" s="28">
        <v>95.1</v>
      </c>
      <c r="T7" s="28">
        <v>170.85</v>
      </c>
      <c r="U7" s="28">
        <v>369.8</v>
      </c>
      <c r="V7" s="28">
        <v>420.94</v>
      </c>
      <c r="W7" s="28">
        <v>433.07</v>
      </c>
      <c r="X7" s="28">
        <v>186.34</v>
      </c>
      <c r="Y7" s="28">
        <v>141.86000000000001</v>
      </c>
      <c r="Z7" s="29"/>
      <c r="AA7" s="30">
        <f>IF(SUM(B7:Z7)&lt;&gt;0,AVERAGEIF(B7:Z7,"&lt;&gt;"""),"")</f>
        <v>132.26500000000001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3.9430000000000001</v>
      </c>
      <c r="E12" s="52">
        <v>49.267000000000003</v>
      </c>
      <c r="F12" s="52">
        <v>85.5</v>
      </c>
      <c r="G12" s="52">
        <v>82.763999999999996</v>
      </c>
      <c r="H12" s="52">
        <v>53.331999999999994</v>
      </c>
      <c r="I12" s="52"/>
      <c r="J12" s="52">
        <v>70</v>
      </c>
      <c r="K12" s="52"/>
      <c r="L12" s="52"/>
      <c r="M12" s="52"/>
      <c r="N12" s="52"/>
      <c r="O12" s="52">
        <v>106.414</v>
      </c>
      <c r="P12" s="52">
        <v>16</v>
      </c>
      <c r="Q12" s="52"/>
      <c r="R12" s="52"/>
      <c r="S12" s="52"/>
      <c r="T12" s="52">
        <v>11.397</v>
      </c>
      <c r="U12" s="52"/>
      <c r="V12" s="52">
        <v>60</v>
      </c>
      <c r="W12" s="52">
        <v>60</v>
      </c>
      <c r="X12" s="52"/>
      <c r="Y12" s="52"/>
      <c r="Z12" s="53"/>
      <c r="AA12" s="54">
        <f t="shared" si="0"/>
        <v>598.61699999999996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1.1419999999999999</v>
      </c>
      <c r="F14" s="57"/>
      <c r="G14" s="57"/>
      <c r="H14" s="57"/>
      <c r="I14" s="57">
        <v>8.8049999999999997</v>
      </c>
      <c r="J14" s="57">
        <v>2E-3</v>
      </c>
      <c r="K14" s="57">
        <v>22.393000000000001</v>
      </c>
      <c r="L14" s="57">
        <v>1.125</v>
      </c>
      <c r="M14" s="57">
        <v>1.2089999999999999</v>
      </c>
      <c r="N14" s="57">
        <v>35.459999999999994</v>
      </c>
      <c r="O14" s="57"/>
      <c r="P14" s="57">
        <v>8.4999999999999992E-2</v>
      </c>
      <c r="Q14" s="57">
        <v>0.35400000000000004</v>
      </c>
      <c r="R14" s="57">
        <v>1.4999999999999999E-2</v>
      </c>
      <c r="S14" s="57">
        <v>0.01</v>
      </c>
      <c r="T14" s="57"/>
      <c r="U14" s="57"/>
      <c r="V14" s="57"/>
      <c r="W14" s="57"/>
      <c r="X14" s="57"/>
      <c r="Y14" s="57"/>
      <c r="Z14" s="58"/>
      <c r="AA14" s="59">
        <f t="shared" si="0"/>
        <v>70.599999999999994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3.9430000000000001</v>
      </c>
      <c r="E16" s="62">
        <f t="shared" si="1"/>
        <v>50.409000000000006</v>
      </c>
      <c r="F16" s="62">
        <f t="shared" si="1"/>
        <v>85.5</v>
      </c>
      <c r="G16" s="62">
        <f t="shared" si="1"/>
        <v>82.763999999999996</v>
      </c>
      <c r="H16" s="62">
        <f t="shared" si="1"/>
        <v>53.331999999999994</v>
      </c>
      <c r="I16" s="62">
        <f t="shared" si="1"/>
        <v>8.8049999999999997</v>
      </c>
      <c r="J16" s="62">
        <f t="shared" si="1"/>
        <v>70.001999999999995</v>
      </c>
      <c r="K16" s="62">
        <f t="shared" si="1"/>
        <v>22.393000000000001</v>
      </c>
      <c r="L16" s="62">
        <f t="shared" si="1"/>
        <v>1.125</v>
      </c>
      <c r="M16" s="62">
        <f t="shared" si="1"/>
        <v>1.2089999999999999</v>
      </c>
      <c r="N16" s="62">
        <f t="shared" si="1"/>
        <v>35.459999999999994</v>
      </c>
      <c r="O16" s="62">
        <f t="shared" si="1"/>
        <v>106.414</v>
      </c>
      <c r="P16" s="62">
        <f t="shared" si="1"/>
        <v>16.085000000000001</v>
      </c>
      <c r="Q16" s="62">
        <f t="shared" si="1"/>
        <v>0.35400000000000004</v>
      </c>
      <c r="R16" s="62">
        <f t="shared" si="1"/>
        <v>1.4999999999999999E-2</v>
      </c>
      <c r="S16" s="62">
        <f t="shared" si="1"/>
        <v>0.01</v>
      </c>
      <c r="T16" s="62">
        <f t="shared" si="1"/>
        <v>11.397</v>
      </c>
      <c r="U16" s="62">
        <f t="shared" si="1"/>
        <v>0</v>
      </c>
      <c r="V16" s="62">
        <f t="shared" si="1"/>
        <v>60</v>
      </c>
      <c r="W16" s="62">
        <f t="shared" si="1"/>
        <v>60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669.21699999999998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145</v>
      </c>
      <c r="C19" s="72"/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>
        <v>95</v>
      </c>
      <c r="U19" s="72">
        <v>103</v>
      </c>
      <c r="V19" s="72">
        <v>28</v>
      </c>
      <c r="W19" s="72">
        <v>28</v>
      </c>
      <c r="X19" s="72">
        <v>75</v>
      </c>
      <c r="Y19" s="72"/>
      <c r="Z19" s="73"/>
      <c r="AA19" s="74">
        <f t="shared" ref="AA19:AA25" si="2">SUM(B19:Z19)</f>
        <v>605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0.39600000000000002</v>
      </c>
      <c r="J21" s="81"/>
      <c r="K21" s="81">
        <v>0.35599999999999998</v>
      </c>
      <c r="L21" s="81">
        <v>1.8780000000000001</v>
      </c>
      <c r="M21" s="81">
        <v>1.96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3.4000000000000002E-2</v>
      </c>
      <c r="Y21" s="81"/>
      <c r="Z21" s="78"/>
      <c r="AA21" s="79">
        <f t="shared" si="2"/>
        <v>4.6239999999999997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145</v>
      </c>
      <c r="C26" s="88">
        <f t="shared" si="3"/>
        <v>0</v>
      </c>
      <c r="D26" s="88">
        <f t="shared" si="3"/>
        <v>28</v>
      </c>
      <c r="E26" s="88">
        <f t="shared" si="3"/>
        <v>28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0.39600000000000002</v>
      </c>
      <c r="J26" s="88">
        <f t="shared" si="3"/>
        <v>0</v>
      </c>
      <c r="K26" s="88">
        <f t="shared" si="3"/>
        <v>0.35599999999999998</v>
      </c>
      <c r="L26" s="88">
        <f t="shared" si="3"/>
        <v>1.8780000000000001</v>
      </c>
      <c r="M26" s="88">
        <f t="shared" si="3"/>
        <v>1.96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75</v>
      </c>
      <c r="T26" s="88">
        <f t="shared" si="3"/>
        <v>95</v>
      </c>
      <c r="U26" s="88">
        <f t="shared" si="3"/>
        <v>103</v>
      </c>
      <c r="V26" s="88">
        <f t="shared" si="3"/>
        <v>28</v>
      </c>
      <c r="W26" s="88">
        <f t="shared" si="3"/>
        <v>28</v>
      </c>
      <c r="X26" s="88">
        <f t="shared" si="3"/>
        <v>75.034000000000006</v>
      </c>
      <c r="Y26" s="88">
        <f t="shared" si="3"/>
        <v>0</v>
      </c>
      <c r="Z26" s="89" t="str">
        <f t="shared" si="3"/>
        <v/>
      </c>
      <c r="AA26" s="90">
        <f>SUM(AA19:AA25)</f>
        <v>609.62400000000002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145</v>
      </c>
      <c r="C30" s="77"/>
      <c r="D30" s="77">
        <v>31.943000000000001</v>
      </c>
      <c r="E30" s="77">
        <v>78.409000000000006</v>
      </c>
      <c r="F30" s="77">
        <v>85.5</v>
      </c>
      <c r="G30" s="77">
        <v>82.763999999999996</v>
      </c>
      <c r="H30" s="77">
        <v>53.332000000000001</v>
      </c>
      <c r="I30" s="77">
        <v>9.2010000000000005</v>
      </c>
      <c r="J30" s="77">
        <v>70.001999999999995</v>
      </c>
      <c r="K30" s="77">
        <v>22.748999999999999</v>
      </c>
      <c r="L30" s="77">
        <v>3.0030000000000001</v>
      </c>
      <c r="M30" s="77">
        <v>3.169</v>
      </c>
      <c r="N30" s="77">
        <v>35.46</v>
      </c>
      <c r="O30" s="77">
        <v>106.414</v>
      </c>
      <c r="P30" s="77">
        <v>16.085000000000001</v>
      </c>
      <c r="Q30" s="77">
        <v>0.35399999999999998</v>
      </c>
      <c r="R30" s="77">
        <v>1.4999999999999999E-2</v>
      </c>
      <c r="S30" s="77">
        <v>75.010000000000005</v>
      </c>
      <c r="T30" s="77">
        <v>106.39700000000001</v>
      </c>
      <c r="U30" s="77">
        <v>103</v>
      </c>
      <c r="V30" s="77">
        <v>88</v>
      </c>
      <c r="W30" s="77">
        <v>88</v>
      </c>
      <c r="X30" s="77">
        <v>75.034000000000006</v>
      </c>
      <c r="Y30" s="77"/>
      <c r="Z30" s="78"/>
      <c r="AA30" s="79">
        <f>SUM(B30:Z30)</f>
        <v>1278.8410000000003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145</v>
      </c>
      <c r="C32" s="62">
        <f t="shared" ref="C32:Z32" si="4">IF(LEN(C$2)&gt;0,SUM(C29:C31),"")</f>
        <v>0</v>
      </c>
      <c r="D32" s="62">
        <f t="shared" si="4"/>
        <v>31.943000000000001</v>
      </c>
      <c r="E32" s="62">
        <f t="shared" si="4"/>
        <v>78.409000000000006</v>
      </c>
      <c r="F32" s="62">
        <f t="shared" si="4"/>
        <v>85.5</v>
      </c>
      <c r="G32" s="62">
        <f t="shared" si="4"/>
        <v>82.763999999999996</v>
      </c>
      <c r="H32" s="62">
        <f t="shared" si="4"/>
        <v>53.332000000000001</v>
      </c>
      <c r="I32" s="62">
        <f t="shared" si="4"/>
        <v>9.2010000000000005</v>
      </c>
      <c r="J32" s="62">
        <f t="shared" si="4"/>
        <v>70.001999999999995</v>
      </c>
      <c r="K32" s="62">
        <f t="shared" si="4"/>
        <v>22.748999999999999</v>
      </c>
      <c r="L32" s="62">
        <f t="shared" si="4"/>
        <v>3.0030000000000001</v>
      </c>
      <c r="M32" s="62">
        <f t="shared" si="4"/>
        <v>3.169</v>
      </c>
      <c r="N32" s="62">
        <f t="shared" si="4"/>
        <v>35.46</v>
      </c>
      <c r="O32" s="62">
        <f t="shared" si="4"/>
        <v>106.414</v>
      </c>
      <c r="P32" s="62">
        <f t="shared" si="4"/>
        <v>16.085000000000001</v>
      </c>
      <c r="Q32" s="62">
        <f t="shared" si="4"/>
        <v>0.35399999999999998</v>
      </c>
      <c r="R32" s="62">
        <f t="shared" si="4"/>
        <v>1.4999999999999999E-2</v>
      </c>
      <c r="S32" s="62">
        <f t="shared" si="4"/>
        <v>75.010000000000005</v>
      </c>
      <c r="T32" s="62">
        <f t="shared" si="4"/>
        <v>106.39700000000001</v>
      </c>
      <c r="U32" s="62">
        <f t="shared" si="4"/>
        <v>103</v>
      </c>
      <c r="V32" s="62">
        <f t="shared" si="4"/>
        <v>88</v>
      </c>
      <c r="W32" s="62">
        <f t="shared" si="4"/>
        <v>88</v>
      </c>
      <c r="X32" s="62">
        <f t="shared" si="4"/>
        <v>75.034000000000006</v>
      </c>
      <c r="Y32" s="62">
        <f t="shared" si="4"/>
        <v>0</v>
      </c>
      <c r="Z32" s="63" t="str">
        <f t="shared" si="4"/>
        <v/>
      </c>
      <c r="AA32" s="64">
        <f>SUM(AA29:AA31)</f>
        <v>1278.8410000000003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27.2</v>
      </c>
      <c r="C39" s="99">
        <v>191.1</v>
      </c>
      <c r="D39" s="99">
        <v>61.5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120.6</v>
      </c>
      <c r="Q39" s="99">
        <v>125.9</v>
      </c>
      <c r="R39" s="99">
        <v>139.1</v>
      </c>
      <c r="S39" s="99">
        <v>26.6</v>
      </c>
      <c r="T39" s="99"/>
      <c r="U39" s="99"/>
      <c r="V39" s="99"/>
      <c r="W39" s="99"/>
      <c r="X39" s="99"/>
      <c r="Y39" s="99">
        <v>68.599999999999994</v>
      </c>
      <c r="Z39" s="100"/>
      <c r="AA39" s="79">
        <f t="shared" si="5"/>
        <v>760.6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27.2</v>
      </c>
      <c r="C40" s="88">
        <f t="shared" si="6"/>
        <v>191.1</v>
      </c>
      <c r="D40" s="88">
        <f t="shared" si="6"/>
        <v>61.5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120.6</v>
      </c>
      <c r="Q40" s="88">
        <f t="shared" si="6"/>
        <v>125.9</v>
      </c>
      <c r="R40" s="88">
        <f t="shared" si="6"/>
        <v>139.1</v>
      </c>
      <c r="S40" s="88">
        <f t="shared" si="6"/>
        <v>26.6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68.599999999999994</v>
      </c>
      <c r="Z40" s="89" t="str">
        <f t="shared" si="6"/>
        <v/>
      </c>
      <c r="AA40" s="90">
        <f t="shared" si="5"/>
        <v>760.6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27.2</v>
      </c>
      <c r="C47" s="99">
        <v>191.1</v>
      </c>
      <c r="D47" s="99">
        <v>61.5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120.6</v>
      </c>
      <c r="Q47" s="99">
        <v>125.9</v>
      </c>
      <c r="R47" s="99">
        <v>139.1</v>
      </c>
      <c r="S47" s="99">
        <v>26.6</v>
      </c>
      <c r="T47" s="99"/>
      <c r="U47" s="99"/>
      <c r="V47" s="99"/>
      <c r="W47" s="99"/>
      <c r="X47" s="99"/>
      <c r="Y47" s="99">
        <v>68.599999999999994</v>
      </c>
      <c r="Z47" s="100"/>
      <c r="AA47" s="79">
        <f t="shared" si="7"/>
        <v>760.6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27.2</v>
      </c>
      <c r="C49" s="88">
        <f t="shared" ref="C49:Z49" si="8">IF(LEN(C$2)&gt;0,SUM(C43:C48),"")</f>
        <v>191.1</v>
      </c>
      <c r="D49" s="88">
        <f t="shared" si="8"/>
        <v>61.5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120.6</v>
      </c>
      <c r="Q49" s="88">
        <f t="shared" si="8"/>
        <v>125.9</v>
      </c>
      <c r="R49" s="88">
        <f t="shared" si="8"/>
        <v>139.1</v>
      </c>
      <c r="S49" s="88">
        <f t="shared" si="8"/>
        <v>26.6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68.599999999999994</v>
      </c>
      <c r="Z49" s="89" t="str">
        <f t="shared" si="8"/>
        <v/>
      </c>
      <c r="AA49" s="90">
        <f t="shared" si="7"/>
        <v>760.6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172.2</v>
      </c>
      <c r="C52" s="88">
        <f t="shared" si="10"/>
        <v>191.1</v>
      </c>
      <c r="D52" s="88">
        <f t="shared" si="10"/>
        <v>93.442999999999998</v>
      </c>
      <c r="E52" s="88">
        <f t="shared" si="10"/>
        <v>78.409000000000006</v>
      </c>
      <c r="F52" s="88">
        <f t="shared" si="10"/>
        <v>85.5</v>
      </c>
      <c r="G52" s="88">
        <f t="shared" si="10"/>
        <v>82.763999999999996</v>
      </c>
      <c r="H52" s="88">
        <f t="shared" si="10"/>
        <v>53.331999999999994</v>
      </c>
      <c r="I52" s="88">
        <f t="shared" si="10"/>
        <v>9.2010000000000005</v>
      </c>
      <c r="J52" s="88">
        <f t="shared" si="10"/>
        <v>70.001999999999995</v>
      </c>
      <c r="K52" s="88">
        <f t="shared" si="10"/>
        <v>22.749000000000002</v>
      </c>
      <c r="L52" s="88">
        <f t="shared" si="10"/>
        <v>3.0030000000000001</v>
      </c>
      <c r="M52" s="88">
        <f t="shared" si="10"/>
        <v>3.1689999999999996</v>
      </c>
      <c r="N52" s="88">
        <f t="shared" si="10"/>
        <v>35.459999999999994</v>
      </c>
      <c r="O52" s="88">
        <f t="shared" si="10"/>
        <v>106.414</v>
      </c>
      <c r="P52" s="88">
        <f t="shared" si="10"/>
        <v>136.685</v>
      </c>
      <c r="Q52" s="88">
        <f t="shared" si="10"/>
        <v>126.254</v>
      </c>
      <c r="R52" s="88">
        <f t="shared" si="10"/>
        <v>139.11499999999998</v>
      </c>
      <c r="S52" s="88">
        <f t="shared" si="10"/>
        <v>101.61000000000001</v>
      </c>
      <c r="T52" s="88">
        <f t="shared" si="10"/>
        <v>106.39700000000001</v>
      </c>
      <c r="U52" s="88">
        <f t="shared" si="10"/>
        <v>103</v>
      </c>
      <c r="V52" s="88">
        <f t="shared" si="10"/>
        <v>88</v>
      </c>
      <c r="W52" s="88">
        <f t="shared" si="10"/>
        <v>88</v>
      </c>
      <c r="X52" s="88">
        <f t="shared" si="10"/>
        <v>75.034000000000006</v>
      </c>
      <c r="Y52" s="88">
        <f t="shared" si="10"/>
        <v>68.599999999999994</v>
      </c>
      <c r="Z52" s="89" t="str">
        <f t="shared" si="10"/>
        <v/>
      </c>
      <c r="AA52" s="104">
        <f>SUM(B52:Z52)</f>
        <v>2039.4409999999998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172.24799999999999</v>
      </c>
      <c r="C4" s="18">
        <v>191.14200000000002</v>
      </c>
      <c r="D4" s="18">
        <v>93.443000000000012</v>
      </c>
      <c r="E4" s="18">
        <v>78.373000000000005</v>
      </c>
      <c r="F4" s="18">
        <v>85.5</v>
      </c>
      <c r="G4" s="18">
        <v>82.76400000000001</v>
      </c>
      <c r="H4" s="18">
        <v>53.331999999999994</v>
      </c>
      <c r="I4" s="18">
        <v>9.2010000000000005</v>
      </c>
      <c r="J4" s="18">
        <v>70.001999999999995</v>
      </c>
      <c r="K4" s="18">
        <v>22.748999999999999</v>
      </c>
      <c r="L4" s="18">
        <v>3.0030000000000001</v>
      </c>
      <c r="M4" s="18">
        <v>3.169</v>
      </c>
      <c r="N4" s="18">
        <v>35.459999999999994</v>
      </c>
      <c r="O4" s="18">
        <v>106.41400000000002</v>
      </c>
      <c r="P4" s="18">
        <v>136.72699999999998</v>
      </c>
      <c r="Q4" s="18">
        <v>126.28799999999997</v>
      </c>
      <c r="R4" s="18">
        <v>139.15299999999999</v>
      </c>
      <c r="S4" s="18">
        <v>101.63399999999999</v>
      </c>
      <c r="T4" s="18">
        <v>106.39700000000002</v>
      </c>
      <c r="U4" s="18">
        <v>103</v>
      </c>
      <c r="V4" s="18">
        <v>88</v>
      </c>
      <c r="W4" s="18">
        <v>88.000000000000014</v>
      </c>
      <c r="X4" s="18">
        <v>75.033999999999992</v>
      </c>
      <c r="Y4" s="18">
        <v>68.573999999999998</v>
      </c>
      <c r="Z4" s="19"/>
      <c r="AA4" s="20">
        <f>SUM(B4:Z4)</f>
        <v>2039.607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126.07</v>
      </c>
      <c r="C7" s="28">
        <v>110</v>
      </c>
      <c r="D7" s="28">
        <v>107</v>
      </c>
      <c r="E7" s="28">
        <v>108.39</v>
      </c>
      <c r="F7" s="28">
        <v>98.1</v>
      </c>
      <c r="G7" s="28">
        <v>95.97</v>
      </c>
      <c r="H7" s="28">
        <v>82.06</v>
      </c>
      <c r="I7" s="28">
        <v>50.5</v>
      </c>
      <c r="J7" s="28">
        <v>80.44</v>
      </c>
      <c r="K7" s="28">
        <v>57.59</v>
      </c>
      <c r="L7" s="28">
        <v>20.5</v>
      </c>
      <c r="M7" s="28">
        <v>20.5</v>
      </c>
      <c r="N7" s="28">
        <v>60.5</v>
      </c>
      <c r="O7" s="28">
        <v>84.28</v>
      </c>
      <c r="P7" s="28">
        <v>88</v>
      </c>
      <c r="Q7" s="28">
        <v>85</v>
      </c>
      <c r="R7" s="28">
        <v>81.5</v>
      </c>
      <c r="S7" s="28">
        <v>95.1</v>
      </c>
      <c r="T7" s="28">
        <v>170.85</v>
      </c>
      <c r="U7" s="28">
        <v>369.8</v>
      </c>
      <c r="V7" s="28">
        <v>420.94</v>
      </c>
      <c r="W7" s="28">
        <v>433.07</v>
      </c>
      <c r="X7" s="28">
        <v>186.34</v>
      </c>
      <c r="Y7" s="28">
        <v>141.86000000000001</v>
      </c>
      <c r="Z7" s="29"/>
      <c r="AA7" s="30">
        <f>IF(SUM(B7:Z7)&lt;&gt;0,AVERAGEIF(B7:Z7,"&lt;&gt;"""),"")</f>
        <v>132.26500000000001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16.664000000000001</v>
      </c>
      <c r="C14" s="57">
        <v>18.905000000000001</v>
      </c>
      <c r="D14" s="57">
        <v>4.992</v>
      </c>
      <c r="E14" s="57"/>
      <c r="F14" s="57">
        <v>3.6829999999999998</v>
      </c>
      <c r="G14" s="57">
        <v>4.9409999999999998</v>
      </c>
      <c r="H14" s="57">
        <v>5.2469999999999999</v>
      </c>
      <c r="I14" s="57">
        <v>1.758</v>
      </c>
      <c r="J14" s="57">
        <v>23.197999999999997</v>
      </c>
      <c r="K14" s="57">
        <v>1.4E-2</v>
      </c>
      <c r="L14" s="57">
        <v>1.4999999999999999E-2</v>
      </c>
      <c r="M14" s="57">
        <v>0.129</v>
      </c>
      <c r="N14" s="57">
        <v>8.4000000000000005E-2</v>
      </c>
      <c r="O14" s="57">
        <v>35.167999999999999</v>
      </c>
      <c r="P14" s="57">
        <v>33.817999999999991</v>
      </c>
      <c r="Q14" s="57">
        <v>29.8</v>
      </c>
      <c r="R14" s="57">
        <v>24.968999999999998</v>
      </c>
      <c r="S14" s="57">
        <v>14.683999999999999</v>
      </c>
      <c r="T14" s="57">
        <v>21.640999999999998</v>
      </c>
      <c r="U14" s="57">
        <v>23.181000000000001</v>
      </c>
      <c r="V14" s="57">
        <v>4.165</v>
      </c>
      <c r="W14" s="57">
        <v>6.8150000000000004</v>
      </c>
      <c r="X14" s="57">
        <v>17.184000000000001</v>
      </c>
      <c r="Y14" s="57">
        <v>12.633000000000003</v>
      </c>
      <c r="Z14" s="58"/>
      <c r="AA14" s="59">
        <f t="shared" si="0"/>
        <v>303.68799999999999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16.664000000000001</v>
      </c>
      <c r="C16" s="62">
        <f t="shared" ref="C16:Z16" si="1">IF(LEN(C$2)&gt;0,SUM(C10:C15),"")</f>
        <v>18.905000000000001</v>
      </c>
      <c r="D16" s="62">
        <f t="shared" si="1"/>
        <v>4.992</v>
      </c>
      <c r="E16" s="62">
        <f t="shared" si="1"/>
        <v>0</v>
      </c>
      <c r="F16" s="62">
        <f t="shared" si="1"/>
        <v>3.6829999999999998</v>
      </c>
      <c r="G16" s="62">
        <f t="shared" si="1"/>
        <v>4.9409999999999998</v>
      </c>
      <c r="H16" s="62">
        <f t="shared" si="1"/>
        <v>5.2469999999999999</v>
      </c>
      <c r="I16" s="62">
        <f t="shared" si="1"/>
        <v>1.758</v>
      </c>
      <c r="J16" s="62">
        <f t="shared" si="1"/>
        <v>23.197999999999997</v>
      </c>
      <c r="K16" s="62">
        <f t="shared" si="1"/>
        <v>1.4E-2</v>
      </c>
      <c r="L16" s="62">
        <f t="shared" si="1"/>
        <v>1.4999999999999999E-2</v>
      </c>
      <c r="M16" s="62">
        <f t="shared" si="1"/>
        <v>0.129</v>
      </c>
      <c r="N16" s="62">
        <f t="shared" si="1"/>
        <v>8.4000000000000005E-2</v>
      </c>
      <c r="O16" s="62">
        <f t="shared" si="1"/>
        <v>35.167999999999999</v>
      </c>
      <c r="P16" s="62">
        <f t="shared" si="1"/>
        <v>33.817999999999991</v>
      </c>
      <c r="Q16" s="62">
        <f t="shared" si="1"/>
        <v>29.8</v>
      </c>
      <c r="R16" s="62">
        <f t="shared" si="1"/>
        <v>24.968999999999998</v>
      </c>
      <c r="S16" s="62">
        <f t="shared" si="1"/>
        <v>14.683999999999999</v>
      </c>
      <c r="T16" s="62">
        <f t="shared" si="1"/>
        <v>21.640999999999998</v>
      </c>
      <c r="U16" s="62">
        <f t="shared" si="1"/>
        <v>23.181000000000001</v>
      </c>
      <c r="V16" s="62">
        <f t="shared" si="1"/>
        <v>4.165</v>
      </c>
      <c r="W16" s="62">
        <f t="shared" si="1"/>
        <v>6.8150000000000004</v>
      </c>
      <c r="X16" s="62">
        <f t="shared" si="1"/>
        <v>17.184000000000001</v>
      </c>
      <c r="Y16" s="62">
        <f t="shared" si="1"/>
        <v>12.633000000000003</v>
      </c>
      <c r="Z16" s="63" t="str">
        <f t="shared" si="1"/>
        <v/>
      </c>
      <c r="AA16" s="64">
        <f>SUM(AA10:AA15)</f>
        <v>303.68799999999999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0.15</v>
      </c>
      <c r="X19" s="72"/>
      <c r="Y19" s="72"/>
      <c r="Z19" s="73"/>
      <c r="AA19" s="74">
        <f t="shared" ref="AA19:AA25" si="2">SUM(B19:Z19)</f>
        <v>0.15</v>
      </c>
    </row>
    <row r="20" spans="1:27" ht="25.15" customHeight="1" x14ac:dyDescent="0.2">
      <c r="A20" s="75" t="s">
        <v>15</v>
      </c>
      <c r="B20" s="76">
        <v>17.744000000000003</v>
      </c>
      <c r="C20" s="77">
        <v>24.934000000000001</v>
      </c>
      <c r="D20" s="77">
        <v>10.722</v>
      </c>
      <c r="E20" s="77">
        <v>0.83</v>
      </c>
      <c r="F20" s="77">
        <v>11.233000000000001</v>
      </c>
      <c r="G20" s="77">
        <v>11.030000000000001</v>
      </c>
      <c r="H20" s="77">
        <v>6.3709999999999996</v>
      </c>
      <c r="I20" s="77">
        <v>1.1499999999999999</v>
      </c>
      <c r="J20" s="77">
        <v>6.1289999999999996</v>
      </c>
      <c r="K20" s="77">
        <v>1.232</v>
      </c>
      <c r="L20" s="77">
        <v>1.246</v>
      </c>
      <c r="M20" s="77">
        <v>1.302</v>
      </c>
      <c r="N20" s="77">
        <v>1.2569999999999999</v>
      </c>
      <c r="O20" s="77">
        <v>5.9610000000000003</v>
      </c>
      <c r="P20" s="77">
        <v>9.3260000000000005</v>
      </c>
      <c r="Q20" s="77">
        <v>19.107000000000003</v>
      </c>
      <c r="R20" s="77">
        <v>7.7670000000000012</v>
      </c>
      <c r="S20" s="77">
        <v>6.1770000000000005</v>
      </c>
      <c r="T20" s="77">
        <v>6.4050000000000002</v>
      </c>
      <c r="U20" s="77">
        <v>11.586</v>
      </c>
      <c r="V20" s="77">
        <v>6.8629999999999995</v>
      </c>
      <c r="W20" s="77">
        <v>6.2949999999999999</v>
      </c>
      <c r="X20" s="77">
        <v>6.8140000000000001</v>
      </c>
      <c r="Y20" s="77">
        <v>5.9359999999999999</v>
      </c>
      <c r="Z20" s="78"/>
      <c r="AA20" s="79">
        <f t="shared" si="2"/>
        <v>187.417</v>
      </c>
    </row>
    <row r="21" spans="1:27" ht="25.15" customHeight="1" x14ac:dyDescent="0.2">
      <c r="A21" s="75" t="s">
        <v>16</v>
      </c>
      <c r="B21" s="80">
        <v>137.84</v>
      </c>
      <c r="C21" s="81">
        <v>147.30300000000003</v>
      </c>
      <c r="D21" s="81">
        <v>77.729000000000013</v>
      </c>
      <c r="E21" s="81">
        <v>49.242999999999995</v>
      </c>
      <c r="F21" s="81">
        <v>70.584000000000003</v>
      </c>
      <c r="G21" s="81">
        <v>66.792999999999992</v>
      </c>
      <c r="H21" s="81">
        <v>41.713999999999999</v>
      </c>
      <c r="I21" s="81">
        <v>6.2930000000000001</v>
      </c>
      <c r="J21" s="81">
        <v>40.675000000000004</v>
      </c>
      <c r="K21" s="81">
        <v>21.503</v>
      </c>
      <c r="L21" s="81">
        <v>1.742</v>
      </c>
      <c r="M21" s="81">
        <v>1.738</v>
      </c>
      <c r="N21" s="81">
        <v>34.119</v>
      </c>
      <c r="O21" s="81">
        <v>65.285000000000011</v>
      </c>
      <c r="P21" s="81">
        <v>93.582999999999998</v>
      </c>
      <c r="Q21" s="81">
        <v>77.380999999999986</v>
      </c>
      <c r="R21" s="81">
        <v>106.41699999999999</v>
      </c>
      <c r="S21" s="81">
        <v>80.772999999999996</v>
      </c>
      <c r="T21" s="81">
        <v>78.350999999999999</v>
      </c>
      <c r="U21" s="81">
        <v>68.233000000000004</v>
      </c>
      <c r="V21" s="81">
        <v>76.971999999999994</v>
      </c>
      <c r="W21" s="81">
        <v>74.739999999999995</v>
      </c>
      <c r="X21" s="81">
        <v>51.035999999999994</v>
      </c>
      <c r="Y21" s="81">
        <v>50.004999999999995</v>
      </c>
      <c r="Z21" s="78"/>
      <c r="AA21" s="79">
        <f t="shared" si="2"/>
        <v>1520.0519999999997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155.584</v>
      </c>
      <c r="C26" s="88">
        <f t="shared" ref="C26:Z26" si="3">IF(LEN(C$2)&gt;0,SUM(C19:C25),"")</f>
        <v>172.23700000000002</v>
      </c>
      <c r="D26" s="88">
        <f t="shared" si="3"/>
        <v>88.451000000000008</v>
      </c>
      <c r="E26" s="88">
        <f t="shared" si="3"/>
        <v>50.072999999999993</v>
      </c>
      <c r="F26" s="88">
        <f t="shared" si="3"/>
        <v>81.817000000000007</v>
      </c>
      <c r="G26" s="88">
        <f t="shared" si="3"/>
        <v>77.822999999999993</v>
      </c>
      <c r="H26" s="88">
        <f t="shared" si="3"/>
        <v>48.085000000000001</v>
      </c>
      <c r="I26" s="88">
        <f t="shared" si="3"/>
        <v>7.4429999999999996</v>
      </c>
      <c r="J26" s="88">
        <f t="shared" si="3"/>
        <v>46.804000000000002</v>
      </c>
      <c r="K26" s="88">
        <f t="shared" si="3"/>
        <v>22.734999999999999</v>
      </c>
      <c r="L26" s="88">
        <f t="shared" si="3"/>
        <v>2.988</v>
      </c>
      <c r="M26" s="88">
        <f t="shared" si="3"/>
        <v>3.04</v>
      </c>
      <c r="N26" s="88">
        <f t="shared" si="3"/>
        <v>35.375999999999998</v>
      </c>
      <c r="O26" s="88">
        <f t="shared" si="3"/>
        <v>71.246000000000009</v>
      </c>
      <c r="P26" s="88">
        <f t="shared" si="3"/>
        <v>102.90899999999999</v>
      </c>
      <c r="Q26" s="88">
        <f t="shared" si="3"/>
        <v>96.487999999999985</v>
      </c>
      <c r="R26" s="88">
        <f t="shared" si="3"/>
        <v>114.18399999999998</v>
      </c>
      <c r="S26" s="88">
        <f t="shared" si="3"/>
        <v>86.95</v>
      </c>
      <c r="T26" s="88">
        <f t="shared" si="3"/>
        <v>84.756</v>
      </c>
      <c r="U26" s="88">
        <f t="shared" si="3"/>
        <v>79.819000000000003</v>
      </c>
      <c r="V26" s="88">
        <f t="shared" si="3"/>
        <v>83.834999999999994</v>
      </c>
      <c r="W26" s="88">
        <f t="shared" si="3"/>
        <v>81.185000000000002</v>
      </c>
      <c r="X26" s="88">
        <f t="shared" si="3"/>
        <v>57.849999999999994</v>
      </c>
      <c r="Y26" s="88">
        <f t="shared" si="3"/>
        <v>55.940999999999995</v>
      </c>
      <c r="Z26" s="89" t="str">
        <f t="shared" si="3"/>
        <v/>
      </c>
      <c r="AA26" s="90">
        <f>SUM(AA19:AA25)</f>
        <v>1707.6189999999997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172.24799999999999</v>
      </c>
      <c r="C30" s="77">
        <v>191.142</v>
      </c>
      <c r="D30" s="77">
        <v>93.442999999999998</v>
      </c>
      <c r="E30" s="77">
        <v>50.073</v>
      </c>
      <c r="F30" s="77">
        <v>85.5</v>
      </c>
      <c r="G30" s="77">
        <v>82.763999999999996</v>
      </c>
      <c r="H30" s="77">
        <v>53.332000000000001</v>
      </c>
      <c r="I30" s="77">
        <v>9.2010000000000005</v>
      </c>
      <c r="J30" s="77">
        <v>70.001999999999995</v>
      </c>
      <c r="K30" s="77">
        <v>22.748999999999999</v>
      </c>
      <c r="L30" s="77">
        <v>3.0030000000000001</v>
      </c>
      <c r="M30" s="77">
        <v>3.169</v>
      </c>
      <c r="N30" s="77">
        <v>35.46</v>
      </c>
      <c r="O30" s="77">
        <v>106.414</v>
      </c>
      <c r="P30" s="77">
        <v>136.727</v>
      </c>
      <c r="Q30" s="77">
        <v>126.288</v>
      </c>
      <c r="R30" s="77">
        <v>139.15299999999999</v>
      </c>
      <c r="S30" s="77">
        <v>101.634</v>
      </c>
      <c r="T30" s="77">
        <v>106.39700000000001</v>
      </c>
      <c r="U30" s="77">
        <v>103</v>
      </c>
      <c r="V30" s="77">
        <v>88</v>
      </c>
      <c r="W30" s="77">
        <v>88</v>
      </c>
      <c r="X30" s="77">
        <v>75.034000000000006</v>
      </c>
      <c r="Y30" s="77">
        <v>68.573999999999998</v>
      </c>
      <c r="Z30" s="78"/>
      <c r="AA30" s="79">
        <f>SUM(B30:Z30)</f>
        <v>2011.3070000000002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172.24799999999999</v>
      </c>
      <c r="C32" s="62">
        <f t="shared" ref="C32:Z32" si="4">IF(LEN(C$2)&gt;0,SUM(C29:C31),"")</f>
        <v>191.142</v>
      </c>
      <c r="D32" s="62">
        <f t="shared" si="4"/>
        <v>93.442999999999998</v>
      </c>
      <c r="E32" s="62">
        <f t="shared" si="4"/>
        <v>50.073</v>
      </c>
      <c r="F32" s="62">
        <f t="shared" si="4"/>
        <v>85.5</v>
      </c>
      <c r="G32" s="62">
        <f t="shared" si="4"/>
        <v>82.763999999999996</v>
      </c>
      <c r="H32" s="62">
        <f t="shared" si="4"/>
        <v>53.332000000000001</v>
      </c>
      <c r="I32" s="62">
        <f t="shared" si="4"/>
        <v>9.2010000000000005</v>
      </c>
      <c r="J32" s="62">
        <f t="shared" si="4"/>
        <v>70.001999999999995</v>
      </c>
      <c r="K32" s="62">
        <f t="shared" si="4"/>
        <v>22.748999999999999</v>
      </c>
      <c r="L32" s="62">
        <f t="shared" si="4"/>
        <v>3.0030000000000001</v>
      </c>
      <c r="M32" s="62">
        <f t="shared" si="4"/>
        <v>3.169</v>
      </c>
      <c r="N32" s="62">
        <f t="shared" si="4"/>
        <v>35.46</v>
      </c>
      <c r="O32" s="62">
        <f t="shared" si="4"/>
        <v>106.414</v>
      </c>
      <c r="P32" s="62">
        <f t="shared" si="4"/>
        <v>136.727</v>
      </c>
      <c r="Q32" s="62">
        <f t="shared" si="4"/>
        <v>126.288</v>
      </c>
      <c r="R32" s="62">
        <f t="shared" si="4"/>
        <v>139.15299999999999</v>
      </c>
      <c r="S32" s="62">
        <f t="shared" si="4"/>
        <v>101.634</v>
      </c>
      <c r="T32" s="62">
        <f t="shared" si="4"/>
        <v>106.39700000000001</v>
      </c>
      <c r="U32" s="62">
        <f t="shared" si="4"/>
        <v>103</v>
      </c>
      <c r="V32" s="62">
        <f t="shared" si="4"/>
        <v>88</v>
      </c>
      <c r="W32" s="62">
        <f t="shared" si="4"/>
        <v>88</v>
      </c>
      <c r="X32" s="62">
        <f t="shared" si="4"/>
        <v>75.034000000000006</v>
      </c>
      <c r="Y32" s="62">
        <f t="shared" si="4"/>
        <v>68.573999999999998</v>
      </c>
      <c r="Z32" s="63" t="str">
        <f t="shared" si="4"/>
        <v/>
      </c>
      <c r="AA32" s="64">
        <f>SUM(AA29:AA31)</f>
        <v>2011.3070000000002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>
        <v>28.3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28.3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>
        <v>28.3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28.3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28.3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28.3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172.24799999999999</v>
      </c>
      <c r="C52" s="88">
        <f t="shared" ref="C52:Z52" si="10">IF(LEN(C$2)&gt;0,SUM(C10:C15)+C26+C40,"")</f>
        <v>191.14200000000002</v>
      </c>
      <c r="D52" s="88">
        <f t="shared" si="10"/>
        <v>93.443000000000012</v>
      </c>
      <c r="E52" s="88">
        <f t="shared" si="10"/>
        <v>78.37299999999999</v>
      </c>
      <c r="F52" s="88">
        <f t="shared" si="10"/>
        <v>85.5</v>
      </c>
      <c r="G52" s="88">
        <f t="shared" si="10"/>
        <v>82.763999999999996</v>
      </c>
      <c r="H52" s="88">
        <f t="shared" si="10"/>
        <v>53.332000000000001</v>
      </c>
      <c r="I52" s="88">
        <f t="shared" si="10"/>
        <v>9.2010000000000005</v>
      </c>
      <c r="J52" s="88">
        <f t="shared" si="10"/>
        <v>70.001999999999995</v>
      </c>
      <c r="K52" s="88">
        <f t="shared" si="10"/>
        <v>22.748999999999999</v>
      </c>
      <c r="L52" s="88">
        <f t="shared" si="10"/>
        <v>3.0030000000000001</v>
      </c>
      <c r="M52" s="88">
        <f t="shared" si="10"/>
        <v>3.169</v>
      </c>
      <c r="N52" s="88">
        <f t="shared" si="10"/>
        <v>35.46</v>
      </c>
      <c r="O52" s="88">
        <f t="shared" si="10"/>
        <v>106.41400000000002</v>
      </c>
      <c r="P52" s="88">
        <f t="shared" si="10"/>
        <v>136.72699999999998</v>
      </c>
      <c r="Q52" s="88">
        <f t="shared" si="10"/>
        <v>126.28799999999998</v>
      </c>
      <c r="R52" s="88">
        <f t="shared" si="10"/>
        <v>139.15299999999999</v>
      </c>
      <c r="S52" s="88">
        <f t="shared" si="10"/>
        <v>101.634</v>
      </c>
      <c r="T52" s="88">
        <f t="shared" si="10"/>
        <v>106.39699999999999</v>
      </c>
      <c r="U52" s="88">
        <f t="shared" si="10"/>
        <v>103</v>
      </c>
      <c r="V52" s="88">
        <f t="shared" si="10"/>
        <v>88</v>
      </c>
      <c r="W52" s="88">
        <f t="shared" si="10"/>
        <v>88</v>
      </c>
      <c r="X52" s="88">
        <f t="shared" si="10"/>
        <v>75.033999999999992</v>
      </c>
      <c r="Y52" s="88">
        <f t="shared" si="10"/>
        <v>68.573999999999998</v>
      </c>
      <c r="Z52" s="89" t="str">
        <f t="shared" si="10"/>
        <v/>
      </c>
      <c r="AA52" s="104">
        <f>SUM(B52:Z52)</f>
        <v>2039.607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-27.2</v>
      </c>
      <c r="C4" s="18">
        <v>-191.1</v>
      </c>
      <c r="D4" s="18">
        <v>-61.5</v>
      </c>
      <c r="E4" s="18">
        <v>28.3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-120.6</v>
      </c>
      <c r="Q4" s="18">
        <v>-125.9</v>
      </c>
      <c r="R4" s="18">
        <v>-139.1</v>
      </c>
      <c r="S4" s="18">
        <v>-26.6</v>
      </c>
      <c r="T4" s="18"/>
      <c r="U4" s="18"/>
      <c r="V4" s="18"/>
      <c r="W4" s="18"/>
      <c r="X4" s="18"/>
      <c r="Y4" s="18">
        <v>-68.599999999999994</v>
      </c>
      <c r="Z4" s="19"/>
      <c r="AA4" s="111">
        <f>SUM(B4:Z4)</f>
        <v>-732.3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126.07</v>
      </c>
      <c r="C7" s="117">
        <v>110</v>
      </c>
      <c r="D7" s="117">
        <v>107</v>
      </c>
      <c r="E7" s="117">
        <v>108.39</v>
      </c>
      <c r="F7" s="117">
        <v>98.1</v>
      </c>
      <c r="G7" s="117">
        <v>95.97</v>
      </c>
      <c r="H7" s="117">
        <v>82.06</v>
      </c>
      <c r="I7" s="117">
        <v>50.5</v>
      </c>
      <c r="J7" s="117">
        <v>80.44</v>
      </c>
      <c r="K7" s="117">
        <v>57.59</v>
      </c>
      <c r="L7" s="117">
        <v>20.5</v>
      </c>
      <c r="M7" s="117">
        <v>20.5</v>
      </c>
      <c r="N7" s="117">
        <v>60.5</v>
      </c>
      <c r="O7" s="117">
        <v>84.28</v>
      </c>
      <c r="P7" s="117">
        <v>88</v>
      </c>
      <c r="Q7" s="117">
        <v>85</v>
      </c>
      <c r="R7" s="117">
        <v>81.5</v>
      </c>
      <c r="S7" s="117">
        <v>95.1</v>
      </c>
      <c r="T7" s="117">
        <v>170.85</v>
      </c>
      <c r="U7" s="117">
        <v>369.8</v>
      </c>
      <c r="V7" s="117">
        <v>420.94</v>
      </c>
      <c r="W7" s="117">
        <v>433.07</v>
      </c>
      <c r="X7" s="117">
        <v>186.34</v>
      </c>
      <c r="Y7" s="117">
        <v>141.86000000000001</v>
      </c>
      <c r="Z7" s="118"/>
      <c r="AA7" s="119">
        <f>IF(SUM(B7:Z7)&lt;&gt;0,AVERAGEIF(B7:Z7,"&lt;&gt;"""),"")</f>
        <v>132.26500000000001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27.2</v>
      </c>
      <c r="C15" s="133">
        <v>191.1</v>
      </c>
      <c r="D15" s="133">
        <v>61.5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120.6</v>
      </c>
      <c r="Q15" s="133">
        <v>125.9</v>
      </c>
      <c r="R15" s="133">
        <v>139.1</v>
      </c>
      <c r="S15" s="133">
        <v>26.6</v>
      </c>
      <c r="T15" s="133"/>
      <c r="U15" s="133"/>
      <c r="V15" s="133"/>
      <c r="W15" s="133"/>
      <c r="X15" s="133"/>
      <c r="Y15" s="133">
        <v>68.599999999999994</v>
      </c>
      <c r="Z15" s="131"/>
      <c r="AA15" s="132">
        <f t="shared" si="0"/>
        <v>760.6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27.2</v>
      </c>
      <c r="C16" s="135">
        <f t="shared" si="1"/>
        <v>191.1</v>
      </c>
      <c r="D16" s="135">
        <f t="shared" si="1"/>
        <v>61.5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120.6</v>
      </c>
      <c r="Q16" s="135">
        <f t="shared" si="1"/>
        <v>125.9</v>
      </c>
      <c r="R16" s="135">
        <f t="shared" si="1"/>
        <v>139.1</v>
      </c>
      <c r="S16" s="135">
        <f t="shared" si="1"/>
        <v>26.6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68.599999999999994</v>
      </c>
      <c r="Z16" s="136" t="str">
        <f t="shared" si="1"/>
        <v/>
      </c>
      <c r="AA16" s="90">
        <f t="shared" si="0"/>
        <v>760.6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>
        <v>28.3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28.3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2024-07-13T13:32:14Z</dcterms:created>
  <dcterms:modified xsi:type="dcterms:W3CDTF">2024-07-13T13:32:16Z</dcterms:modified>
</cp:coreProperties>
</file>