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<sst xmlns="http://schemas.openxmlformats.org/spreadsheetml/2006/main" count="119" uniqueCount="54">
  <si>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12/07/2024 16:34:09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</si>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</sst>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1EA-4F04-8BE9-0915C8F4CA4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2">
                  <c:v>28</c:v>
                </c:pt>
                <c:pt idx="16">
                  <c:v>75</c:v>
                </c:pt>
                <c:pt idx="17">
                  <c:v>61.765000000000001</c:v>
                </c:pt>
                <c:pt idx="18">
                  <c:v>60.271000000000001</c:v>
                </c:pt>
                <c:pt idx="19">
                  <c:v>50.976999999999997</c:v>
                </c:pt>
                <c:pt idx="20">
                  <c:v>28</c:v>
                </c:pt>
                <c:pt idx="21">
                  <c:v>48</c:v>
                </c:pt>
                <c:pt idx="22">
                  <c:v>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1EA-4F04-8BE9-0915C8F4CA4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01EA-4F04-8BE9-0915C8F4CA4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7">
                  <c:v>0.03</c:v>
                </c:pt>
                <c:pt idx="8">
                  <c:v>1.5069999999999999</c:v>
                </c:pt>
                <c:pt idx="9">
                  <c:v>7.8809999999999993</c:v>
                </c:pt>
                <c:pt idx="10">
                  <c:v>23.117000000000001</c:v>
                </c:pt>
                <c:pt idx="11">
                  <c:v>25.079000000000001</c:v>
                </c:pt>
                <c:pt idx="12">
                  <c:v>30.745999999999999</c:v>
                </c:pt>
                <c:pt idx="13">
                  <c:v>1.79</c:v>
                </c:pt>
                <c:pt idx="14">
                  <c:v>19.399999999999999</c:v>
                </c:pt>
                <c:pt idx="15">
                  <c:v>1.46</c:v>
                </c:pt>
                <c:pt idx="16">
                  <c:v>2.48</c:v>
                </c:pt>
                <c:pt idx="17">
                  <c:v>4.6500000000000004</c:v>
                </c:pt>
                <c:pt idx="18">
                  <c:v>4.0200000000000005</c:v>
                </c:pt>
                <c:pt idx="19">
                  <c:v>5.51</c:v>
                </c:pt>
                <c:pt idx="20">
                  <c:v>0.38</c:v>
                </c:pt>
                <c:pt idx="21">
                  <c:v>2.8299999999999996</c:v>
                </c:pt>
                <c:pt idx="22">
                  <c:v>6.65</c:v>
                </c:pt>
                <c:pt idx="23">
                  <c:v>2.76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1EA-4F04-8BE9-0915C8F4CA4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1EA-4F04-8BE9-0915C8F4CA4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1EA-4F04-8BE9-0915C8F4CA4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1EA-4F04-8BE9-0915C8F4CA4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">
                  <c:v>52.710999999999999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1EA-4F04-8BE9-0915C8F4CA4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1EA-4F04-8BE9-0915C8F4CA4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4">
                  <c:v>74.563000000000002</c:v>
                </c:pt>
                <c:pt idx="6">
                  <c:v>32.15</c:v>
                </c:pt>
                <c:pt idx="7">
                  <c:v>35.049999999999997</c:v>
                </c:pt>
                <c:pt idx="12">
                  <c:v>9.0909999999999993</c:v>
                </c:pt>
                <c:pt idx="14">
                  <c:v>41.010000000000005</c:v>
                </c:pt>
                <c:pt idx="15">
                  <c:v>35.173000000000002</c:v>
                </c:pt>
                <c:pt idx="17">
                  <c:v>10</c:v>
                </c:pt>
                <c:pt idx="23">
                  <c:v>10.651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1EA-4F04-8BE9-0915C8F4CA44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95</c:v>
                </c:pt>
                <c:pt idx="1">
                  <c:v>0</c:v>
                </c:pt>
                <c:pt idx="2">
                  <c:v>12.7</c:v>
                </c:pt>
                <c:pt idx="3">
                  <c:v>47.1</c:v>
                </c:pt>
                <c:pt idx="4">
                  <c:v>0</c:v>
                </c:pt>
                <c:pt idx="5">
                  <c:v>48.2</c:v>
                </c:pt>
                <c:pt idx="6">
                  <c:v>5.2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78.8</c:v>
                </c:pt>
                <c:pt idx="14">
                  <c:v>0</c:v>
                </c:pt>
                <c:pt idx="15">
                  <c:v>20.7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1EA-4F04-8BE9-0915C8F4CA4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7">
                  <c:v>1.6E-2</c:v>
                </c:pt>
                <c:pt idx="8">
                  <c:v>6.6700000000000017</c:v>
                </c:pt>
                <c:pt idx="9">
                  <c:v>3.5999999999999997E-2</c:v>
                </c:pt>
                <c:pt idx="10">
                  <c:v>7.5000000000000011E-2</c:v>
                </c:pt>
                <c:pt idx="11">
                  <c:v>0.13300000000000001</c:v>
                </c:pt>
                <c:pt idx="12">
                  <c:v>6.0000000000000001E-3</c:v>
                </c:pt>
                <c:pt idx="13">
                  <c:v>2.5999999999999999E-2</c:v>
                </c:pt>
                <c:pt idx="14">
                  <c:v>3.4000000000000002E-2</c:v>
                </c:pt>
                <c:pt idx="15">
                  <c:v>5.0000000000000001E-3</c:v>
                </c:pt>
                <c:pt idx="16">
                  <c:v>0.113</c:v>
                </c:pt>
                <c:pt idx="17">
                  <c:v>3.5000000000000003E-2</c:v>
                </c:pt>
                <c:pt idx="18">
                  <c:v>1.6E-2</c:v>
                </c:pt>
                <c:pt idx="19">
                  <c:v>2E-3</c:v>
                </c:pt>
                <c:pt idx="23">
                  <c:v>2.5140000000000002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1EA-4F04-8BE9-0915C8F4CA4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1EA-4F04-8BE9-0915C8F4CA4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3">
                  <c:v>13.923999999999999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1EA-4F04-8BE9-0915C8F4CA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145.27000000000001</c:v>
                </c:pt>
                <c:pt idx="1">
                  <c:v>129.6</c:v>
                </c:pt>
                <c:pt idx="2">
                  <c:v>107.65</c:v>
                </c:pt>
                <c:pt idx="3">
                  <c:v>100</c:v>
                </c:pt>
                <c:pt idx="4">
                  <c:v>100</c:v>
                </c:pt>
                <c:pt idx="5">
                  <c:v>92.6</c:v>
                </c:pt>
                <c:pt idx="6">
                  <c:v>88.43</c:v>
                </c:pt>
                <c:pt idx="7">
                  <c:v>84.01</c:v>
                </c:pt>
                <c:pt idx="8">
                  <c:v>45.86</c:v>
                </c:pt>
                <c:pt idx="9">
                  <c:v>29.66</c:v>
                </c:pt>
                <c:pt idx="10">
                  <c:v>44.5</c:v>
                </c:pt>
                <c:pt idx="11">
                  <c:v>44.5</c:v>
                </c:pt>
                <c:pt idx="12">
                  <c:v>76.5</c:v>
                </c:pt>
                <c:pt idx="13">
                  <c:v>80</c:v>
                </c:pt>
                <c:pt idx="14">
                  <c:v>86.39</c:v>
                </c:pt>
                <c:pt idx="15">
                  <c:v>90.94</c:v>
                </c:pt>
                <c:pt idx="16">
                  <c:v>77.150000000000006</c:v>
                </c:pt>
                <c:pt idx="17">
                  <c:v>104.56</c:v>
                </c:pt>
                <c:pt idx="18">
                  <c:v>269.33</c:v>
                </c:pt>
                <c:pt idx="19">
                  <c:v>400.53</c:v>
                </c:pt>
                <c:pt idx="20">
                  <c:v>441.96</c:v>
                </c:pt>
                <c:pt idx="21">
                  <c:v>334.97</c:v>
                </c:pt>
                <c:pt idx="22">
                  <c:v>257.66000000000003</c:v>
                </c:pt>
                <c:pt idx="23">
                  <c:v>214.5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1EA-4F04-8BE9-0915C8F4CA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5BD-4C11-A2D8-019E6249C80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9">
                  <c:v>0.89</c:v>
                </c:pt>
                <c:pt idx="20">
                  <c:v>0.10199999999999999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5BD-4C11-A2D8-019E6249C80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22.001000000000001</c:v>
                </c:pt>
                <c:pt idx="1">
                  <c:v>11.782</c:v>
                </c:pt>
                <c:pt idx="2">
                  <c:v>11.773</c:v>
                </c:pt>
                <c:pt idx="3">
                  <c:v>14.295999999999999</c:v>
                </c:pt>
                <c:pt idx="4">
                  <c:v>11.695</c:v>
                </c:pt>
                <c:pt idx="5">
                  <c:v>13.533000000000001</c:v>
                </c:pt>
                <c:pt idx="6">
                  <c:v>3.7629999999999999</c:v>
                </c:pt>
                <c:pt idx="7">
                  <c:v>2.7549999999999999</c:v>
                </c:pt>
                <c:pt idx="8">
                  <c:v>1.893</c:v>
                </c:pt>
                <c:pt idx="9">
                  <c:v>1.875</c:v>
                </c:pt>
                <c:pt idx="10">
                  <c:v>4.8469999999999995</c:v>
                </c:pt>
                <c:pt idx="11">
                  <c:v>4.8440000000000003</c:v>
                </c:pt>
                <c:pt idx="12">
                  <c:v>5.9359999999999999</c:v>
                </c:pt>
                <c:pt idx="13">
                  <c:v>10.085000000000001</c:v>
                </c:pt>
                <c:pt idx="14">
                  <c:v>1.611</c:v>
                </c:pt>
                <c:pt idx="15">
                  <c:v>1.56</c:v>
                </c:pt>
                <c:pt idx="16">
                  <c:v>8.8170000000000002</c:v>
                </c:pt>
                <c:pt idx="17">
                  <c:v>9.343</c:v>
                </c:pt>
                <c:pt idx="18">
                  <c:v>6.6449999999999996</c:v>
                </c:pt>
                <c:pt idx="19">
                  <c:v>6.63</c:v>
                </c:pt>
                <c:pt idx="20">
                  <c:v>1.6020000000000001</c:v>
                </c:pt>
                <c:pt idx="21">
                  <c:v>6.5309999999999997</c:v>
                </c:pt>
                <c:pt idx="22">
                  <c:v>6.5019999999999998</c:v>
                </c:pt>
                <c:pt idx="23">
                  <c:v>1.458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5BD-4C11-A2D8-019E6249C80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55.24</c:v>
                </c:pt>
                <c:pt idx="1">
                  <c:v>24.793999999999997</c:v>
                </c:pt>
                <c:pt idx="2">
                  <c:v>23.657</c:v>
                </c:pt>
                <c:pt idx="3">
                  <c:v>24.132999999999999</c:v>
                </c:pt>
                <c:pt idx="4">
                  <c:v>21.417999999999999</c:v>
                </c:pt>
                <c:pt idx="5">
                  <c:v>24.466999999999999</c:v>
                </c:pt>
                <c:pt idx="6">
                  <c:v>25.945</c:v>
                </c:pt>
                <c:pt idx="7">
                  <c:v>22.600999999999999</c:v>
                </c:pt>
                <c:pt idx="8">
                  <c:v>6.2839999999999998</c:v>
                </c:pt>
                <c:pt idx="9">
                  <c:v>5.3289999999999997</c:v>
                </c:pt>
                <c:pt idx="10">
                  <c:v>8.8019999999999996</c:v>
                </c:pt>
                <c:pt idx="11">
                  <c:v>17.629000000000001</c:v>
                </c:pt>
                <c:pt idx="12">
                  <c:v>32.484000000000002</c:v>
                </c:pt>
                <c:pt idx="13">
                  <c:v>35.033999999999999</c:v>
                </c:pt>
                <c:pt idx="14">
                  <c:v>29.289000000000001</c:v>
                </c:pt>
                <c:pt idx="15">
                  <c:v>31.977999999999998</c:v>
                </c:pt>
                <c:pt idx="16">
                  <c:v>35.908999999999999</c:v>
                </c:pt>
                <c:pt idx="17">
                  <c:v>36.265999999999998</c:v>
                </c:pt>
                <c:pt idx="18">
                  <c:v>33.741</c:v>
                </c:pt>
                <c:pt idx="19">
                  <c:v>31.995000000000001</c:v>
                </c:pt>
                <c:pt idx="20">
                  <c:v>12.876999999999999</c:v>
                </c:pt>
                <c:pt idx="21">
                  <c:v>28.584</c:v>
                </c:pt>
                <c:pt idx="22">
                  <c:v>94.455000000000013</c:v>
                </c:pt>
                <c:pt idx="23">
                  <c:v>28.390999999999998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5BD-4C11-A2D8-019E6249C80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5BD-4C11-A2D8-019E6249C80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5BD-4C11-A2D8-019E6249C80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5BD-4C11-A2D8-019E6249C80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5BD-4C11-A2D8-019E6249C80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5BD-4C11-A2D8-019E6249C80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35BD-4C11-A2D8-019E6249C802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10.4</c:v>
                </c:pt>
                <c:pt idx="2">
                  <c:v>0</c:v>
                </c:pt>
                <c:pt idx="3">
                  <c:v>0</c:v>
                </c:pt>
                <c:pt idx="4">
                  <c:v>37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5BD-4C11-A2D8-019E6249C80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17.795000000000002</c:v>
                </c:pt>
                <c:pt idx="1">
                  <c:v>5.7780000000000005</c:v>
                </c:pt>
                <c:pt idx="2">
                  <c:v>5.3029999999999999</c:v>
                </c:pt>
                <c:pt idx="3">
                  <c:v>8.6509999999999998</c:v>
                </c:pt>
                <c:pt idx="4">
                  <c:v>4.4570000000000007</c:v>
                </c:pt>
                <c:pt idx="5">
                  <c:v>10.246</c:v>
                </c:pt>
                <c:pt idx="6">
                  <c:v>7.593</c:v>
                </c:pt>
                <c:pt idx="7">
                  <c:v>9.74</c:v>
                </c:pt>
                <c:pt idx="9">
                  <c:v>0.71300000000000008</c:v>
                </c:pt>
                <c:pt idx="10">
                  <c:v>9.543000000000001</c:v>
                </c:pt>
                <c:pt idx="11">
                  <c:v>2.7389999999999999</c:v>
                </c:pt>
                <c:pt idx="12">
                  <c:v>1.423</c:v>
                </c:pt>
                <c:pt idx="13">
                  <c:v>35.527000000000001</c:v>
                </c:pt>
                <c:pt idx="14">
                  <c:v>29.543999999999997</c:v>
                </c:pt>
                <c:pt idx="15">
                  <c:v>23.836999999999996</c:v>
                </c:pt>
                <c:pt idx="16">
                  <c:v>32.867000000000004</c:v>
                </c:pt>
                <c:pt idx="17">
                  <c:v>30.841000000000001</c:v>
                </c:pt>
                <c:pt idx="18">
                  <c:v>23.920999999999999</c:v>
                </c:pt>
                <c:pt idx="19">
                  <c:v>16.974</c:v>
                </c:pt>
                <c:pt idx="20">
                  <c:v>13.799000000000001</c:v>
                </c:pt>
                <c:pt idx="21">
                  <c:v>15.715</c:v>
                </c:pt>
                <c:pt idx="22">
                  <c:v>0.69299999999999995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5BD-4C11-A2D8-019E6249C80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5BD-4C11-A2D8-019E6249C80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5BD-4C11-A2D8-019E6249C8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145.27000000000001</c:v>
                </c:pt>
                <c:pt idx="1">
                  <c:v>129.6</c:v>
                </c:pt>
                <c:pt idx="2">
                  <c:v>107.65</c:v>
                </c:pt>
                <c:pt idx="3">
                  <c:v>100</c:v>
                </c:pt>
                <c:pt idx="4">
                  <c:v>100</c:v>
                </c:pt>
                <c:pt idx="5">
                  <c:v>92.6</c:v>
                </c:pt>
                <c:pt idx="6">
                  <c:v>88.43</c:v>
                </c:pt>
                <c:pt idx="7">
                  <c:v>84.01</c:v>
                </c:pt>
                <c:pt idx="8">
                  <c:v>45.86</c:v>
                </c:pt>
                <c:pt idx="9">
                  <c:v>29.66</c:v>
                </c:pt>
                <c:pt idx="10">
                  <c:v>44.5</c:v>
                </c:pt>
                <c:pt idx="11">
                  <c:v>44.5</c:v>
                </c:pt>
                <c:pt idx="12">
                  <c:v>76.5</c:v>
                </c:pt>
                <c:pt idx="13">
                  <c:v>80</c:v>
                </c:pt>
                <c:pt idx="14">
                  <c:v>86.39</c:v>
                </c:pt>
                <c:pt idx="15">
                  <c:v>90.94</c:v>
                </c:pt>
                <c:pt idx="16">
                  <c:v>77.150000000000006</c:v>
                </c:pt>
                <c:pt idx="17">
                  <c:v>104.56</c:v>
                </c:pt>
                <c:pt idx="18">
                  <c:v>269.33</c:v>
                </c:pt>
                <c:pt idx="19">
                  <c:v>400.53</c:v>
                </c:pt>
                <c:pt idx="20">
                  <c:v>441.96</c:v>
                </c:pt>
                <c:pt idx="21">
                  <c:v>334.97</c:v>
                </c:pt>
                <c:pt idx="22">
                  <c:v>257.66000000000003</c:v>
                </c:pt>
                <c:pt idx="23">
                  <c:v>214.5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5BD-4C11-A2D8-019E6249C8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95</v>
      </c>
      <c r="C4" s="18">
        <v>52.710999999999999</v>
      </c>
      <c r="D4" s="18">
        <v>40.700000000000003</v>
      </c>
      <c r="E4" s="18">
        <v>47.1</v>
      </c>
      <c r="F4" s="18">
        <v>74.563000000000002</v>
      </c>
      <c r="G4" s="18">
        <v>48.2</v>
      </c>
      <c r="H4" s="18">
        <v>37.35</v>
      </c>
      <c r="I4" s="18">
        <v>35.095999999999997</v>
      </c>
      <c r="J4" s="18">
        <v>8.1770000000000014</v>
      </c>
      <c r="K4" s="18">
        <v>7.9169999999999998</v>
      </c>
      <c r="L4" s="18">
        <v>23.192</v>
      </c>
      <c r="M4" s="18">
        <v>25.212</v>
      </c>
      <c r="N4" s="18">
        <v>39.843000000000004</v>
      </c>
      <c r="O4" s="18">
        <v>80.616</v>
      </c>
      <c r="P4" s="18">
        <v>60.44400000000001</v>
      </c>
      <c r="Q4" s="18">
        <v>57.337999999999994</v>
      </c>
      <c r="R4" s="18">
        <v>77.593000000000004</v>
      </c>
      <c r="S4" s="18">
        <v>76.45</v>
      </c>
      <c r="T4" s="18">
        <v>64.307000000000002</v>
      </c>
      <c r="U4" s="18">
        <v>56.488999999999997</v>
      </c>
      <c r="V4" s="18">
        <v>28.38</v>
      </c>
      <c r="W4" s="18">
        <v>50.83</v>
      </c>
      <c r="X4" s="18">
        <v>101.65</v>
      </c>
      <c r="Y4" s="18">
        <v>29.849</v>
      </c>
      <c r="Z4" s="19"/>
      <c r="AA4" s="20">
        <f>SUM(B4:Z4)</f>
        <v>1219.0070000000001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145.27000000000001</v>
      </c>
      <c r="C7" s="28">
        <v>129.6</v>
      </c>
      <c r="D7" s="28">
        <v>107.65</v>
      </c>
      <c r="E7" s="28">
        <v>100</v>
      </c>
      <c r="F7" s="28">
        <v>100</v>
      </c>
      <c r="G7" s="28">
        <v>92.6</v>
      </c>
      <c r="H7" s="28">
        <v>88.43</v>
      </c>
      <c r="I7" s="28">
        <v>84.01</v>
      </c>
      <c r="J7" s="28">
        <v>45.86</v>
      </c>
      <c r="K7" s="28">
        <v>29.66</v>
      </c>
      <c r="L7" s="28">
        <v>44.5</v>
      </c>
      <c r="M7" s="28">
        <v>44.5</v>
      </c>
      <c r="N7" s="28">
        <v>76.5</v>
      </c>
      <c r="O7" s="28">
        <v>80</v>
      </c>
      <c r="P7" s="28">
        <v>86.39</v>
      </c>
      <c r="Q7" s="28">
        <v>90.94</v>
      </c>
      <c r="R7" s="28">
        <v>77.150000000000006</v>
      </c>
      <c r="S7" s="28">
        <v>104.56</v>
      </c>
      <c r="T7" s="28">
        <v>269.33</v>
      </c>
      <c r="U7" s="28">
        <v>400.53</v>
      </c>
      <c r="V7" s="28">
        <v>441.96</v>
      </c>
      <c r="W7" s="28">
        <v>334.97</v>
      </c>
      <c r="X7" s="28">
        <v>257.66000000000003</v>
      </c>
      <c r="Y7" s="28">
        <v>214.5</v>
      </c>
      <c r="Z7" s="29"/>
      <c r="AA7" s="30">
        <f>IF(SUM(B7:Z7)&lt;&gt;0,AVERAGEIF(B7:Z7,"&lt;&gt;"""),"")</f>
        <v>143.60708333333332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>
        <v>52.710999999999999</v>
      </c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52.710999999999999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>
        <v>74.563000000000002</v>
      </c>
      <c r="G12" s="52"/>
      <c r="H12" s="52">
        <v>32.15</v>
      </c>
      <c r="I12" s="52">
        <v>35.049999999999997</v>
      </c>
      <c r="J12" s="52"/>
      <c r="K12" s="52"/>
      <c r="L12" s="52"/>
      <c r="M12" s="52"/>
      <c r="N12" s="52">
        <v>9.0909999999999993</v>
      </c>
      <c r="O12" s="52"/>
      <c r="P12" s="52">
        <v>41.010000000000005</v>
      </c>
      <c r="Q12" s="52">
        <v>35.173000000000002</v>
      </c>
      <c r="R12" s="52"/>
      <c r="S12" s="52">
        <v>10</v>
      </c>
      <c r="T12" s="52"/>
      <c r="U12" s="52"/>
      <c r="V12" s="52"/>
      <c r="W12" s="52"/>
      <c r="X12" s="52"/>
      <c r="Y12" s="52">
        <v>10.651</v>
      </c>
      <c r="Z12" s="53"/>
      <c r="AA12" s="54">
        <f t="shared" si="0"/>
        <v>247.68799999999999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>
        <v>13.923999999999999</v>
      </c>
      <c r="Z13" s="53"/>
      <c r="AA13" s="54">
        <f t="shared" si="0"/>
        <v>13.923999999999999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>
        <v>1.6E-2</v>
      </c>
      <c r="J14" s="57">
        <v>6.6700000000000017</v>
      </c>
      <c r="K14" s="57">
        <v>3.5999999999999997E-2</v>
      </c>
      <c r="L14" s="57">
        <v>7.5000000000000011E-2</v>
      </c>
      <c r="M14" s="57">
        <v>0.13300000000000001</v>
      </c>
      <c r="N14" s="57">
        <v>6.0000000000000001E-3</v>
      </c>
      <c r="O14" s="57">
        <v>2.5999999999999999E-2</v>
      </c>
      <c r="P14" s="57">
        <v>3.4000000000000002E-2</v>
      </c>
      <c r="Q14" s="57">
        <v>5.0000000000000001E-3</v>
      </c>
      <c r="R14" s="57">
        <v>0.113</v>
      </c>
      <c r="S14" s="57">
        <v>3.5000000000000003E-2</v>
      </c>
      <c r="T14" s="57">
        <v>1.6E-2</v>
      </c>
      <c r="U14" s="57">
        <v>2E-3</v>
      </c>
      <c r="V14" s="57"/>
      <c r="W14" s="57"/>
      <c r="X14" s="57"/>
      <c r="Y14" s="57">
        <v>2.5140000000000002</v>
      </c>
      <c r="Z14" s="58"/>
      <c r="AA14" s="59">
        <f t="shared" si="0"/>
        <v>9.6810000000000009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0</v>
      </c>
      <c r="C16" s="62">
        <f t="shared" si="1"/>
        <v>52.710999999999999</v>
      </c>
      <c r="D16" s="62">
        <f t="shared" si="1"/>
        <v>0</v>
      </c>
      <c r="E16" s="62">
        <f t="shared" si="1"/>
        <v>0</v>
      </c>
      <c r="F16" s="62">
        <f t="shared" si="1"/>
        <v>74.563000000000002</v>
      </c>
      <c r="G16" s="62">
        <f t="shared" si="1"/>
        <v>0</v>
      </c>
      <c r="H16" s="62">
        <f t="shared" si="1"/>
        <v>32.15</v>
      </c>
      <c r="I16" s="62">
        <f t="shared" si="1"/>
        <v>35.065999999999995</v>
      </c>
      <c r="J16" s="62">
        <f t="shared" si="1"/>
        <v>6.6700000000000017</v>
      </c>
      <c r="K16" s="62">
        <f t="shared" si="1"/>
        <v>3.5999999999999997E-2</v>
      </c>
      <c r="L16" s="62">
        <f t="shared" si="1"/>
        <v>7.5000000000000011E-2</v>
      </c>
      <c r="M16" s="62">
        <f t="shared" si="1"/>
        <v>0.13300000000000001</v>
      </c>
      <c r="N16" s="62">
        <f t="shared" si="1"/>
        <v>9.0969999999999995</v>
      </c>
      <c r="O16" s="62">
        <f t="shared" si="1"/>
        <v>2.5999999999999999E-2</v>
      </c>
      <c r="P16" s="62">
        <f t="shared" si="1"/>
        <v>41.044000000000004</v>
      </c>
      <c r="Q16" s="62">
        <f t="shared" si="1"/>
        <v>35.178000000000004</v>
      </c>
      <c r="R16" s="62">
        <f t="shared" si="1"/>
        <v>0.113</v>
      </c>
      <c r="S16" s="62">
        <f t="shared" si="1"/>
        <v>10.035</v>
      </c>
      <c r="T16" s="62">
        <f t="shared" si="1"/>
        <v>1.6E-2</v>
      </c>
      <c r="U16" s="62">
        <f t="shared" si="1"/>
        <v>2E-3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27.088999999999999</v>
      </c>
      <c r="Z16" s="63" t="str">
        <f t="shared" si="1"/>
        <v/>
      </c>
      <c r="AA16" s="64">
        <f>SUM(AA10:AA15)</f>
        <v>324.00399999999996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>
        <v>28</v>
      </c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>
        <v>75</v>
      </c>
      <c r="S19" s="72">
        <v>61.765000000000001</v>
      </c>
      <c r="T19" s="72">
        <v>60.271000000000001</v>
      </c>
      <c r="U19" s="72">
        <v>50.976999999999997</v>
      </c>
      <c r="V19" s="72">
        <v>28</v>
      </c>
      <c r="W19" s="72">
        <v>48</v>
      </c>
      <c r="X19" s="72">
        <v>95</v>
      </c>
      <c r="Y19" s="72"/>
      <c r="Z19" s="73"/>
      <c r="AA19" s="74">
        <f t="shared" ref="AA19:AA25" si="2">SUM(B19:Z19)</f>
        <v>447.01299999999998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>
        <v>0.03</v>
      </c>
      <c r="J21" s="81">
        <v>1.5069999999999999</v>
      </c>
      <c r="K21" s="81">
        <v>7.8809999999999993</v>
      </c>
      <c r="L21" s="81">
        <v>23.117000000000001</v>
      </c>
      <c r="M21" s="81">
        <v>25.079000000000001</v>
      </c>
      <c r="N21" s="81">
        <v>30.745999999999999</v>
      </c>
      <c r="O21" s="81">
        <v>1.79</v>
      </c>
      <c r="P21" s="81">
        <v>19.399999999999999</v>
      </c>
      <c r="Q21" s="81">
        <v>1.46</v>
      </c>
      <c r="R21" s="81">
        <v>2.48</v>
      </c>
      <c r="S21" s="81">
        <v>4.6500000000000004</v>
      </c>
      <c r="T21" s="81">
        <v>4.0200000000000005</v>
      </c>
      <c r="U21" s="81">
        <v>5.51</v>
      </c>
      <c r="V21" s="81">
        <v>0.38</v>
      </c>
      <c r="W21" s="81">
        <v>2.8299999999999996</v>
      </c>
      <c r="X21" s="81">
        <v>6.65</v>
      </c>
      <c r="Y21" s="81">
        <v>2.76</v>
      </c>
      <c r="Z21" s="78"/>
      <c r="AA21" s="79">
        <f t="shared" si="2"/>
        <v>140.29000000000002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5.1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28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0.03</v>
      </c>
      <c r="J26" s="88">
        <f t="shared" si="3"/>
        <v>1.5069999999999999</v>
      </c>
      <c r="K26" s="88">
        <f t="shared" si="3"/>
        <v>7.8809999999999993</v>
      </c>
      <c r="L26" s="88">
        <f t="shared" si="3"/>
        <v>23.117000000000001</v>
      </c>
      <c r="M26" s="88">
        <f t="shared" si="3"/>
        <v>25.079000000000001</v>
      </c>
      <c r="N26" s="88">
        <f t="shared" si="3"/>
        <v>30.745999999999999</v>
      </c>
      <c r="O26" s="88">
        <f t="shared" si="3"/>
        <v>1.79</v>
      </c>
      <c r="P26" s="88">
        <f t="shared" si="3"/>
        <v>19.399999999999999</v>
      </c>
      <c r="Q26" s="88">
        <f t="shared" si="3"/>
        <v>1.46</v>
      </c>
      <c r="R26" s="88">
        <f t="shared" si="3"/>
        <v>77.48</v>
      </c>
      <c r="S26" s="88">
        <f t="shared" si="3"/>
        <v>66.415000000000006</v>
      </c>
      <c r="T26" s="88">
        <f t="shared" si="3"/>
        <v>64.290999999999997</v>
      </c>
      <c r="U26" s="88">
        <f t="shared" si="3"/>
        <v>56.486999999999995</v>
      </c>
      <c r="V26" s="88">
        <f t="shared" si="3"/>
        <v>28.38</v>
      </c>
      <c r="W26" s="88">
        <f t="shared" si="3"/>
        <v>50.83</v>
      </c>
      <c r="X26" s="88">
        <f t="shared" si="3"/>
        <v>101.65</v>
      </c>
      <c r="Y26" s="88">
        <f t="shared" si="3"/>
        <v>2.76</v>
      </c>
      <c r="Z26" s="89" t="str">
        <f t="shared" si="3"/>
        <v/>
      </c>
      <c r="AA26" s="90">
        <f>SUM(AA19:AA25)</f>
        <v>587.303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.1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5.15" customHeight="1" x14ac:dyDescent="0.2">
      <c r="A30" s="75" t="s">
        <v>24</v>
      </c>
      <c r="B30" s="76"/>
      <c r="C30" s="77">
        <v>52.710999999999999</v>
      </c>
      <c r="D30" s="77">
        <v>28</v>
      </c>
      <c r="E30" s="77"/>
      <c r="F30" s="77">
        <v>74.563000000000002</v>
      </c>
      <c r="G30" s="77"/>
      <c r="H30" s="77">
        <v>32.15</v>
      </c>
      <c r="I30" s="77">
        <v>35.095999999999997</v>
      </c>
      <c r="J30" s="77">
        <v>8.1769999999999996</v>
      </c>
      <c r="K30" s="77">
        <v>7.9169999999999998</v>
      </c>
      <c r="L30" s="77">
        <v>23.192</v>
      </c>
      <c r="M30" s="77">
        <v>25.212</v>
      </c>
      <c r="N30" s="77">
        <v>39.843000000000004</v>
      </c>
      <c r="O30" s="77">
        <v>1.8160000000000001</v>
      </c>
      <c r="P30" s="77">
        <v>60.444000000000003</v>
      </c>
      <c r="Q30" s="77">
        <v>36.637999999999998</v>
      </c>
      <c r="R30" s="77">
        <v>77.593000000000004</v>
      </c>
      <c r="S30" s="77">
        <v>76.45</v>
      </c>
      <c r="T30" s="77">
        <v>64.307000000000002</v>
      </c>
      <c r="U30" s="77">
        <v>56.488999999999997</v>
      </c>
      <c r="V30" s="77">
        <v>28.38</v>
      </c>
      <c r="W30" s="77">
        <v>50.83</v>
      </c>
      <c r="X30" s="77">
        <v>101.65</v>
      </c>
      <c r="Y30" s="77">
        <v>29.849</v>
      </c>
      <c r="Z30" s="78"/>
      <c r="AA30" s="79">
        <f>SUM(B30:Z30)</f>
        <v>911.30700000000013</v>
      </c>
    </row>
    <row r="31" spans="1:27" ht="25.1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0</v>
      </c>
      <c r="C32" s="62">
        <f t="shared" ref="C32:Z32" si="4">IF(LEN(C$2)&gt;0,SUM(C29:C31),"")</f>
        <v>52.710999999999999</v>
      </c>
      <c r="D32" s="62">
        <f t="shared" si="4"/>
        <v>28</v>
      </c>
      <c r="E32" s="62">
        <f t="shared" si="4"/>
        <v>0</v>
      </c>
      <c r="F32" s="62">
        <f t="shared" si="4"/>
        <v>74.563000000000002</v>
      </c>
      <c r="G32" s="62">
        <f t="shared" si="4"/>
        <v>0</v>
      </c>
      <c r="H32" s="62">
        <f t="shared" si="4"/>
        <v>32.15</v>
      </c>
      <c r="I32" s="62">
        <f t="shared" si="4"/>
        <v>35.095999999999997</v>
      </c>
      <c r="J32" s="62">
        <f t="shared" si="4"/>
        <v>8.1769999999999996</v>
      </c>
      <c r="K32" s="62">
        <f t="shared" si="4"/>
        <v>7.9169999999999998</v>
      </c>
      <c r="L32" s="62">
        <f t="shared" si="4"/>
        <v>23.192</v>
      </c>
      <c r="M32" s="62">
        <f t="shared" si="4"/>
        <v>25.212</v>
      </c>
      <c r="N32" s="62">
        <f t="shared" si="4"/>
        <v>39.843000000000004</v>
      </c>
      <c r="O32" s="62">
        <f t="shared" si="4"/>
        <v>1.8160000000000001</v>
      </c>
      <c r="P32" s="62">
        <f t="shared" si="4"/>
        <v>60.444000000000003</v>
      </c>
      <c r="Q32" s="62">
        <f t="shared" si="4"/>
        <v>36.637999999999998</v>
      </c>
      <c r="R32" s="62">
        <f t="shared" si="4"/>
        <v>77.593000000000004</v>
      </c>
      <c r="S32" s="62">
        <f t="shared" si="4"/>
        <v>76.45</v>
      </c>
      <c r="T32" s="62">
        <f t="shared" si="4"/>
        <v>64.307000000000002</v>
      </c>
      <c r="U32" s="62">
        <f t="shared" si="4"/>
        <v>56.488999999999997</v>
      </c>
      <c r="V32" s="62">
        <f t="shared" si="4"/>
        <v>28.38</v>
      </c>
      <c r="W32" s="62">
        <f t="shared" si="4"/>
        <v>50.83</v>
      </c>
      <c r="X32" s="62">
        <f t="shared" si="4"/>
        <v>101.65</v>
      </c>
      <c r="Y32" s="62">
        <f t="shared" si="4"/>
        <v>29.849</v>
      </c>
      <c r="Z32" s="63" t="str">
        <f t="shared" si="4"/>
        <v/>
      </c>
      <c r="AA32" s="64">
        <f>SUM(AA29:AA31)</f>
        <v>911.30700000000013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.1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5.15" customHeight="1" x14ac:dyDescent="0.2">
      <c r="A39" s="97" t="s">
        <v>32</v>
      </c>
      <c r="B39" s="98">
        <v>95</v>
      </c>
      <c r="C39" s="99"/>
      <c r="D39" s="99">
        <v>12.7</v>
      </c>
      <c r="E39" s="99">
        <v>47.1</v>
      </c>
      <c r="F39" s="99"/>
      <c r="G39" s="99">
        <v>48.2</v>
      </c>
      <c r="H39" s="99">
        <v>5.2</v>
      </c>
      <c r="I39" s="99"/>
      <c r="J39" s="99"/>
      <c r="K39" s="99"/>
      <c r="L39" s="99"/>
      <c r="M39" s="99"/>
      <c r="N39" s="99"/>
      <c r="O39" s="99">
        <v>78.8</v>
      </c>
      <c r="P39" s="99"/>
      <c r="Q39" s="99">
        <v>20.7</v>
      </c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307.7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95</v>
      </c>
      <c r="C40" s="88">
        <f t="shared" si="6"/>
        <v>0</v>
      </c>
      <c r="D40" s="88">
        <f t="shared" si="6"/>
        <v>12.7</v>
      </c>
      <c r="E40" s="88">
        <f t="shared" si="6"/>
        <v>47.1</v>
      </c>
      <c r="F40" s="88">
        <f t="shared" si="6"/>
        <v>0</v>
      </c>
      <c r="G40" s="88">
        <f t="shared" si="6"/>
        <v>48.2</v>
      </c>
      <c r="H40" s="88">
        <f t="shared" si="6"/>
        <v>5.2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78.8</v>
      </c>
      <c r="P40" s="88">
        <f t="shared" si="6"/>
        <v>0</v>
      </c>
      <c r="Q40" s="88">
        <f t="shared" si="6"/>
        <v>20.7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307.7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.1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97" t="s">
        <v>32</v>
      </c>
      <c r="B47" s="98">
        <v>95</v>
      </c>
      <c r="C47" s="99"/>
      <c r="D47" s="99">
        <v>12.7</v>
      </c>
      <c r="E47" s="99">
        <v>47.1</v>
      </c>
      <c r="F47" s="99"/>
      <c r="G47" s="99">
        <v>48.2</v>
      </c>
      <c r="H47" s="99">
        <v>5.2</v>
      </c>
      <c r="I47" s="99"/>
      <c r="J47" s="99"/>
      <c r="K47" s="99"/>
      <c r="L47" s="99"/>
      <c r="M47" s="99"/>
      <c r="N47" s="99"/>
      <c r="O47" s="99">
        <v>78.8</v>
      </c>
      <c r="P47" s="99"/>
      <c r="Q47" s="99">
        <v>20.7</v>
      </c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307.7</v>
      </c>
    </row>
    <row r="48" spans="1:27" ht="25.1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95</v>
      </c>
      <c r="C49" s="88">
        <f t="shared" ref="C49:Z49" si="8">IF(LEN(C$2)&gt;0,SUM(C43:C48),"")</f>
        <v>0</v>
      </c>
      <c r="D49" s="88">
        <f t="shared" si="8"/>
        <v>12.7</v>
      </c>
      <c r="E49" s="88">
        <f t="shared" si="8"/>
        <v>47.1</v>
      </c>
      <c r="F49" s="88">
        <f t="shared" si="8"/>
        <v>0</v>
      </c>
      <c r="G49" s="88">
        <f t="shared" si="8"/>
        <v>48.2</v>
      </c>
      <c r="H49" s="88">
        <f t="shared" si="8"/>
        <v>5.2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78.8</v>
      </c>
      <c r="P49" s="88">
        <f t="shared" si="8"/>
        <v>0</v>
      </c>
      <c r="Q49" s="88">
        <f t="shared" si="8"/>
        <v>20.7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307.7</v>
      </c>
    </row>
    <row r="50" spans="1:27" ht="16.149999999999999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.15" customHeight="1" thickBot="1" x14ac:dyDescent="0.25">
      <c r="A52" s="86" t="s">
        <v>26</v>
      </c>
      <c r="B52" s="87">
        <f t="shared" ref="B52:Z52" si="10">IF(LEN(B$2)&gt;0,B16+B26+B40,"")</f>
        <v>95</v>
      </c>
      <c r="C52" s="88">
        <f t="shared" si="10"/>
        <v>52.710999999999999</v>
      </c>
      <c r="D52" s="88">
        <f t="shared" si="10"/>
        <v>40.700000000000003</v>
      </c>
      <c r="E52" s="88">
        <f t="shared" si="10"/>
        <v>47.1</v>
      </c>
      <c r="F52" s="88">
        <f t="shared" si="10"/>
        <v>74.563000000000002</v>
      </c>
      <c r="G52" s="88">
        <f t="shared" si="10"/>
        <v>48.2</v>
      </c>
      <c r="H52" s="88">
        <f t="shared" si="10"/>
        <v>37.35</v>
      </c>
      <c r="I52" s="88">
        <f t="shared" si="10"/>
        <v>35.095999999999997</v>
      </c>
      <c r="J52" s="88">
        <f t="shared" si="10"/>
        <v>8.1770000000000014</v>
      </c>
      <c r="K52" s="88">
        <f t="shared" si="10"/>
        <v>7.9169999999999989</v>
      </c>
      <c r="L52" s="88">
        <f t="shared" si="10"/>
        <v>23.192</v>
      </c>
      <c r="M52" s="88">
        <f t="shared" si="10"/>
        <v>25.212</v>
      </c>
      <c r="N52" s="88">
        <f t="shared" si="10"/>
        <v>39.842999999999996</v>
      </c>
      <c r="O52" s="88">
        <f t="shared" si="10"/>
        <v>80.616</v>
      </c>
      <c r="P52" s="88">
        <f t="shared" si="10"/>
        <v>60.444000000000003</v>
      </c>
      <c r="Q52" s="88">
        <f t="shared" si="10"/>
        <v>57.338000000000008</v>
      </c>
      <c r="R52" s="88">
        <f t="shared" si="10"/>
        <v>77.593000000000004</v>
      </c>
      <c r="S52" s="88">
        <f t="shared" si="10"/>
        <v>76.45</v>
      </c>
      <c r="T52" s="88">
        <f t="shared" si="10"/>
        <v>64.307000000000002</v>
      </c>
      <c r="U52" s="88">
        <f t="shared" si="10"/>
        <v>56.488999999999997</v>
      </c>
      <c r="V52" s="88">
        <f t="shared" si="10"/>
        <v>28.38</v>
      </c>
      <c r="W52" s="88">
        <f t="shared" si="10"/>
        <v>50.83</v>
      </c>
      <c r="X52" s="88">
        <f t="shared" si="10"/>
        <v>101.65</v>
      </c>
      <c r="Y52" s="88">
        <f t="shared" si="10"/>
        <v>29.848999999999997</v>
      </c>
      <c r="Z52" s="89" t="str">
        <f t="shared" si="10"/>
        <v/>
      </c>
      <c r="AA52" s="104">
        <f>SUM(B52:Z52)</f>
        <v>1219.0070000000001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45486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95.036000000000001</v>
      </c>
      <c r="C4" s="18">
        <v>52.753999999999998</v>
      </c>
      <c r="D4" s="18">
        <v>40.733000000000004</v>
      </c>
      <c r="E4" s="18">
        <v>47.08</v>
      </c>
      <c r="F4" s="18">
        <v>74.569999999999993</v>
      </c>
      <c r="G4" s="18">
        <v>48.246000000000002</v>
      </c>
      <c r="H4" s="18">
        <v>37.300999999999995</v>
      </c>
      <c r="I4" s="18">
        <v>35.096000000000004</v>
      </c>
      <c r="J4" s="18">
        <v>8.1769999999999996</v>
      </c>
      <c r="K4" s="18">
        <v>7.9169999999999998</v>
      </c>
      <c r="L4" s="18">
        <v>23.192</v>
      </c>
      <c r="M4" s="18">
        <v>25.212</v>
      </c>
      <c r="N4" s="18">
        <v>39.843000000000004</v>
      </c>
      <c r="O4" s="18">
        <v>80.646000000000001</v>
      </c>
      <c r="P4" s="18">
        <v>60.443999999999996</v>
      </c>
      <c r="Q4" s="18">
        <v>57.375</v>
      </c>
      <c r="R4" s="18">
        <v>77.593000000000004</v>
      </c>
      <c r="S4" s="18">
        <v>76.45</v>
      </c>
      <c r="T4" s="18">
        <v>64.307000000000002</v>
      </c>
      <c r="U4" s="18">
        <v>56.489000000000004</v>
      </c>
      <c r="V4" s="18">
        <v>28.380000000000003</v>
      </c>
      <c r="W4" s="18">
        <v>50.83</v>
      </c>
      <c r="X4" s="18">
        <v>101.65</v>
      </c>
      <c r="Y4" s="18">
        <v>29.848999999999997</v>
      </c>
      <c r="Z4" s="19"/>
      <c r="AA4" s="20">
        <f>SUM(B4:Z4)</f>
        <v>1219.1699999999998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145.27000000000001</v>
      </c>
      <c r="C7" s="28">
        <v>129.6</v>
      </c>
      <c r="D7" s="28">
        <v>107.65</v>
      </c>
      <c r="E7" s="28">
        <v>100</v>
      </c>
      <c r="F7" s="28">
        <v>100</v>
      </c>
      <c r="G7" s="28">
        <v>92.6</v>
      </c>
      <c r="H7" s="28">
        <v>88.43</v>
      </c>
      <c r="I7" s="28">
        <v>84.01</v>
      </c>
      <c r="J7" s="28">
        <v>45.86</v>
      </c>
      <c r="K7" s="28">
        <v>29.66</v>
      </c>
      <c r="L7" s="28">
        <v>44.5</v>
      </c>
      <c r="M7" s="28">
        <v>44.5</v>
      </c>
      <c r="N7" s="28">
        <v>76.5</v>
      </c>
      <c r="O7" s="28">
        <v>80</v>
      </c>
      <c r="P7" s="28">
        <v>86.39</v>
      </c>
      <c r="Q7" s="28">
        <v>90.94</v>
      </c>
      <c r="R7" s="28">
        <v>77.150000000000006</v>
      </c>
      <c r="S7" s="28">
        <v>104.56</v>
      </c>
      <c r="T7" s="28">
        <v>269.33</v>
      </c>
      <c r="U7" s="28">
        <v>400.53</v>
      </c>
      <c r="V7" s="28">
        <v>441.96</v>
      </c>
      <c r="W7" s="28">
        <v>334.97</v>
      </c>
      <c r="X7" s="28">
        <v>257.66000000000003</v>
      </c>
      <c r="Y7" s="28">
        <v>214.5</v>
      </c>
      <c r="Z7" s="29"/>
      <c r="AA7" s="30">
        <f>IF(SUM(B7:Z7)&lt;&gt;0,AVERAGEIF(B7:Z7,"&lt;&gt;"""),"")</f>
        <v>143.60708333333332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17.795000000000002</v>
      </c>
      <c r="C14" s="57">
        <v>5.7780000000000005</v>
      </c>
      <c r="D14" s="57">
        <v>5.3029999999999999</v>
      </c>
      <c r="E14" s="57">
        <v>8.6509999999999998</v>
      </c>
      <c r="F14" s="57">
        <v>4.4570000000000007</v>
      </c>
      <c r="G14" s="57">
        <v>10.246</v>
      </c>
      <c r="H14" s="57">
        <v>7.593</v>
      </c>
      <c r="I14" s="57">
        <v>9.74</v>
      </c>
      <c r="J14" s="57"/>
      <c r="K14" s="57">
        <v>0.71300000000000008</v>
      </c>
      <c r="L14" s="57">
        <v>9.543000000000001</v>
      </c>
      <c r="M14" s="57">
        <v>2.7389999999999999</v>
      </c>
      <c r="N14" s="57">
        <v>1.423</v>
      </c>
      <c r="O14" s="57">
        <v>35.527000000000001</v>
      </c>
      <c r="P14" s="57">
        <v>29.543999999999997</v>
      </c>
      <c r="Q14" s="57">
        <v>23.836999999999996</v>
      </c>
      <c r="R14" s="57">
        <v>32.867000000000004</v>
      </c>
      <c r="S14" s="57">
        <v>30.841000000000001</v>
      </c>
      <c r="T14" s="57">
        <v>23.920999999999999</v>
      </c>
      <c r="U14" s="57">
        <v>16.974</v>
      </c>
      <c r="V14" s="57">
        <v>13.799000000000001</v>
      </c>
      <c r="W14" s="57">
        <v>15.715</v>
      </c>
      <c r="X14" s="57">
        <v>0.69299999999999995</v>
      </c>
      <c r="Y14" s="57"/>
      <c r="Z14" s="58"/>
      <c r="AA14" s="59">
        <f t="shared" si="0"/>
        <v>307.69899999999996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17.795000000000002</v>
      </c>
      <c r="C16" s="62">
        <f t="shared" ref="C16:Z16" si="1">IF(LEN(C$2)&gt;0,SUM(C10:C15),"")</f>
        <v>5.7780000000000005</v>
      </c>
      <c r="D16" s="62">
        <f t="shared" si="1"/>
        <v>5.3029999999999999</v>
      </c>
      <c r="E16" s="62">
        <f t="shared" si="1"/>
        <v>8.6509999999999998</v>
      </c>
      <c r="F16" s="62">
        <f t="shared" si="1"/>
        <v>4.4570000000000007</v>
      </c>
      <c r="G16" s="62">
        <f t="shared" si="1"/>
        <v>10.246</v>
      </c>
      <c r="H16" s="62">
        <f t="shared" si="1"/>
        <v>7.593</v>
      </c>
      <c r="I16" s="62">
        <f t="shared" si="1"/>
        <v>9.74</v>
      </c>
      <c r="J16" s="62">
        <f t="shared" si="1"/>
        <v>0</v>
      </c>
      <c r="K16" s="62">
        <f t="shared" si="1"/>
        <v>0.71300000000000008</v>
      </c>
      <c r="L16" s="62">
        <f t="shared" si="1"/>
        <v>9.543000000000001</v>
      </c>
      <c r="M16" s="62">
        <f t="shared" si="1"/>
        <v>2.7389999999999999</v>
      </c>
      <c r="N16" s="62">
        <f t="shared" si="1"/>
        <v>1.423</v>
      </c>
      <c r="O16" s="62">
        <f t="shared" si="1"/>
        <v>35.527000000000001</v>
      </c>
      <c r="P16" s="62">
        <f t="shared" si="1"/>
        <v>29.543999999999997</v>
      </c>
      <c r="Q16" s="62">
        <f t="shared" si="1"/>
        <v>23.836999999999996</v>
      </c>
      <c r="R16" s="62">
        <f t="shared" si="1"/>
        <v>32.867000000000004</v>
      </c>
      <c r="S16" s="62">
        <f t="shared" si="1"/>
        <v>30.841000000000001</v>
      </c>
      <c r="T16" s="62">
        <f t="shared" si="1"/>
        <v>23.920999999999999</v>
      </c>
      <c r="U16" s="62">
        <f t="shared" si="1"/>
        <v>16.974</v>
      </c>
      <c r="V16" s="62">
        <f t="shared" si="1"/>
        <v>13.799000000000001</v>
      </c>
      <c r="W16" s="62">
        <f t="shared" si="1"/>
        <v>15.715</v>
      </c>
      <c r="X16" s="62">
        <f t="shared" si="1"/>
        <v>0.69299999999999995</v>
      </c>
      <c r="Y16" s="62">
        <f t="shared" si="1"/>
        <v>0</v>
      </c>
      <c r="Z16" s="63" t="str">
        <f t="shared" si="1"/>
        <v/>
      </c>
      <c r="AA16" s="64">
        <f>SUM(AA10:AA15)</f>
        <v>307.69899999999996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>
        <v>0.89</v>
      </c>
      <c r="V19" s="72">
        <v>0.10199999999999999</v>
      </c>
      <c r="W19" s="72"/>
      <c r="X19" s="72"/>
      <c r="Y19" s="72"/>
      <c r="Z19" s="73"/>
      <c r="AA19" s="74">
        <f t="shared" ref="AA19:AA25" si="2">SUM(B19:Z19)</f>
        <v>0.99199999999999999</v>
      </c>
    </row>
    <row r="20" spans="1:27" ht="25.15" customHeight="1" x14ac:dyDescent="0.2">
      <c r="A20" s="75" t="s">
        <v>15</v>
      </c>
      <c r="B20" s="76">
        <v>22.001000000000001</v>
      </c>
      <c r="C20" s="77">
        <v>11.782</v>
      </c>
      <c r="D20" s="77">
        <v>11.773</v>
      </c>
      <c r="E20" s="77">
        <v>14.295999999999999</v>
      </c>
      <c r="F20" s="77">
        <v>11.695</v>
      </c>
      <c r="G20" s="77">
        <v>13.533000000000001</v>
      </c>
      <c r="H20" s="77">
        <v>3.7629999999999999</v>
      </c>
      <c r="I20" s="77">
        <v>2.7549999999999999</v>
      </c>
      <c r="J20" s="77">
        <v>1.893</v>
      </c>
      <c r="K20" s="77">
        <v>1.875</v>
      </c>
      <c r="L20" s="77">
        <v>4.8469999999999995</v>
      </c>
      <c r="M20" s="77">
        <v>4.8440000000000003</v>
      </c>
      <c r="N20" s="77">
        <v>5.9359999999999999</v>
      </c>
      <c r="O20" s="77">
        <v>10.085000000000001</v>
      </c>
      <c r="P20" s="77">
        <v>1.611</v>
      </c>
      <c r="Q20" s="77">
        <v>1.56</v>
      </c>
      <c r="R20" s="77">
        <v>8.8170000000000002</v>
      </c>
      <c r="S20" s="77">
        <v>9.343</v>
      </c>
      <c r="T20" s="77">
        <v>6.6449999999999996</v>
      </c>
      <c r="U20" s="77">
        <v>6.63</v>
      </c>
      <c r="V20" s="77">
        <v>1.6020000000000001</v>
      </c>
      <c r="W20" s="77">
        <v>6.5309999999999997</v>
      </c>
      <c r="X20" s="77">
        <v>6.5019999999999998</v>
      </c>
      <c r="Y20" s="77">
        <v>1.458</v>
      </c>
      <c r="Z20" s="78"/>
      <c r="AA20" s="79">
        <f t="shared" si="2"/>
        <v>171.77700000000002</v>
      </c>
    </row>
    <row r="21" spans="1:27" ht="25.15" customHeight="1" x14ac:dyDescent="0.2">
      <c r="A21" s="75" t="s">
        <v>16</v>
      </c>
      <c r="B21" s="80">
        <v>55.24</v>
      </c>
      <c r="C21" s="81">
        <v>24.793999999999997</v>
      </c>
      <c r="D21" s="81">
        <v>23.657</v>
      </c>
      <c r="E21" s="81">
        <v>24.132999999999999</v>
      </c>
      <c r="F21" s="81">
        <v>21.417999999999999</v>
      </c>
      <c r="G21" s="81">
        <v>24.466999999999999</v>
      </c>
      <c r="H21" s="81">
        <v>25.945</v>
      </c>
      <c r="I21" s="81">
        <v>22.600999999999999</v>
      </c>
      <c r="J21" s="81">
        <v>6.2839999999999998</v>
      </c>
      <c r="K21" s="81">
        <v>5.3289999999999997</v>
      </c>
      <c r="L21" s="81">
        <v>8.8019999999999996</v>
      </c>
      <c r="M21" s="81">
        <v>17.629000000000001</v>
      </c>
      <c r="N21" s="81">
        <v>32.484000000000002</v>
      </c>
      <c r="O21" s="81">
        <v>35.033999999999999</v>
      </c>
      <c r="P21" s="81">
        <v>29.289000000000001</v>
      </c>
      <c r="Q21" s="81">
        <v>31.977999999999998</v>
      </c>
      <c r="R21" s="81">
        <v>35.908999999999999</v>
      </c>
      <c r="S21" s="81">
        <v>36.265999999999998</v>
      </c>
      <c r="T21" s="81">
        <v>33.741</v>
      </c>
      <c r="U21" s="81">
        <v>31.995000000000001</v>
      </c>
      <c r="V21" s="81">
        <v>12.876999999999999</v>
      </c>
      <c r="W21" s="81">
        <v>28.584</v>
      </c>
      <c r="X21" s="81">
        <v>94.455000000000013</v>
      </c>
      <c r="Y21" s="81">
        <v>28.390999999999998</v>
      </c>
      <c r="Z21" s="78"/>
      <c r="AA21" s="79">
        <f t="shared" si="2"/>
        <v>691.30199999999979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5.1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77.241</v>
      </c>
      <c r="C26" s="88">
        <f t="shared" ref="C26:Z26" si="3">IF(LEN(C$2)&gt;0,SUM(C19:C25),"")</f>
        <v>36.575999999999993</v>
      </c>
      <c r="D26" s="88">
        <f t="shared" si="3"/>
        <v>35.43</v>
      </c>
      <c r="E26" s="88">
        <f t="shared" si="3"/>
        <v>38.429000000000002</v>
      </c>
      <c r="F26" s="88">
        <f t="shared" si="3"/>
        <v>33.113</v>
      </c>
      <c r="G26" s="88">
        <f t="shared" si="3"/>
        <v>38</v>
      </c>
      <c r="H26" s="88">
        <f t="shared" si="3"/>
        <v>29.707999999999998</v>
      </c>
      <c r="I26" s="88">
        <f t="shared" si="3"/>
        <v>25.355999999999998</v>
      </c>
      <c r="J26" s="88">
        <f t="shared" si="3"/>
        <v>8.1769999999999996</v>
      </c>
      <c r="K26" s="88">
        <f t="shared" si="3"/>
        <v>7.2039999999999997</v>
      </c>
      <c r="L26" s="88">
        <f t="shared" si="3"/>
        <v>13.648999999999999</v>
      </c>
      <c r="M26" s="88">
        <f t="shared" si="3"/>
        <v>22.473000000000003</v>
      </c>
      <c r="N26" s="88">
        <f t="shared" si="3"/>
        <v>38.42</v>
      </c>
      <c r="O26" s="88">
        <f t="shared" si="3"/>
        <v>45.119</v>
      </c>
      <c r="P26" s="88">
        <f t="shared" si="3"/>
        <v>30.900000000000002</v>
      </c>
      <c r="Q26" s="88">
        <f t="shared" si="3"/>
        <v>33.537999999999997</v>
      </c>
      <c r="R26" s="88">
        <f t="shared" si="3"/>
        <v>44.725999999999999</v>
      </c>
      <c r="S26" s="88">
        <f t="shared" si="3"/>
        <v>45.608999999999995</v>
      </c>
      <c r="T26" s="88">
        <f t="shared" si="3"/>
        <v>40.385999999999996</v>
      </c>
      <c r="U26" s="88">
        <f t="shared" si="3"/>
        <v>39.515000000000001</v>
      </c>
      <c r="V26" s="88">
        <f t="shared" si="3"/>
        <v>14.581</v>
      </c>
      <c r="W26" s="88">
        <f t="shared" si="3"/>
        <v>35.115000000000002</v>
      </c>
      <c r="X26" s="88">
        <f t="shared" si="3"/>
        <v>100.95700000000001</v>
      </c>
      <c r="Y26" s="88">
        <f t="shared" si="3"/>
        <v>29.848999999999997</v>
      </c>
      <c r="Z26" s="89" t="str">
        <f t="shared" si="3"/>
        <v/>
      </c>
      <c r="AA26" s="90">
        <f>SUM(AA19:AA25)</f>
        <v>864.0709999999998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.1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5.15" customHeight="1" x14ac:dyDescent="0.2">
      <c r="A30" s="75" t="s">
        <v>24</v>
      </c>
      <c r="B30" s="76">
        <v>95.036000000000001</v>
      </c>
      <c r="C30" s="77">
        <v>42.353999999999999</v>
      </c>
      <c r="D30" s="77">
        <v>40.732999999999997</v>
      </c>
      <c r="E30" s="77">
        <v>47.08</v>
      </c>
      <c r="F30" s="77">
        <v>37.57</v>
      </c>
      <c r="G30" s="77">
        <v>48.246000000000002</v>
      </c>
      <c r="H30" s="77">
        <v>37.301000000000002</v>
      </c>
      <c r="I30" s="77">
        <v>35.095999999999997</v>
      </c>
      <c r="J30" s="77">
        <v>8.1769999999999996</v>
      </c>
      <c r="K30" s="77">
        <v>7.9169999999999998</v>
      </c>
      <c r="L30" s="77">
        <v>23.192</v>
      </c>
      <c r="M30" s="77">
        <v>25.212</v>
      </c>
      <c r="N30" s="77">
        <v>39.843000000000004</v>
      </c>
      <c r="O30" s="77">
        <v>80.646000000000001</v>
      </c>
      <c r="P30" s="77">
        <v>60.444000000000003</v>
      </c>
      <c r="Q30" s="77">
        <v>57.375</v>
      </c>
      <c r="R30" s="77">
        <v>77.593000000000004</v>
      </c>
      <c r="S30" s="77">
        <v>76.45</v>
      </c>
      <c r="T30" s="77">
        <v>64.307000000000002</v>
      </c>
      <c r="U30" s="77">
        <v>56.488999999999997</v>
      </c>
      <c r="V30" s="77">
        <v>28.38</v>
      </c>
      <c r="W30" s="77">
        <v>50.83</v>
      </c>
      <c r="X30" s="77">
        <v>101.65</v>
      </c>
      <c r="Y30" s="77">
        <v>29.849</v>
      </c>
      <c r="Z30" s="78"/>
      <c r="AA30" s="79">
        <f>SUM(B30:Z30)</f>
        <v>1171.77</v>
      </c>
    </row>
    <row r="31" spans="1:27" ht="25.1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95.036000000000001</v>
      </c>
      <c r="C32" s="62">
        <f t="shared" ref="C32:Z32" si="4">IF(LEN(C$2)&gt;0,SUM(C29:C31),"")</f>
        <v>42.353999999999999</v>
      </c>
      <c r="D32" s="62">
        <f t="shared" si="4"/>
        <v>40.732999999999997</v>
      </c>
      <c r="E32" s="62">
        <f t="shared" si="4"/>
        <v>47.08</v>
      </c>
      <c r="F32" s="62">
        <f t="shared" si="4"/>
        <v>37.57</v>
      </c>
      <c r="G32" s="62">
        <f t="shared" si="4"/>
        <v>48.246000000000002</v>
      </c>
      <c r="H32" s="62">
        <f t="shared" si="4"/>
        <v>37.301000000000002</v>
      </c>
      <c r="I32" s="62">
        <f t="shared" si="4"/>
        <v>35.095999999999997</v>
      </c>
      <c r="J32" s="62">
        <f t="shared" si="4"/>
        <v>8.1769999999999996</v>
      </c>
      <c r="K32" s="62">
        <f t="shared" si="4"/>
        <v>7.9169999999999998</v>
      </c>
      <c r="L32" s="62">
        <f t="shared" si="4"/>
        <v>23.192</v>
      </c>
      <c r="M32" s="62">
        <f t="shared" si="4"/>
        <v>25.212</v>
      </c>
      <c r="N32" s="62">
        <f t="shared" si="4"/>
        <v>39.843000000000004</v>
      </c>
      <c r="O32" s="62">
        <f t="shared" si="4"/>
        <v>80.646000000000001</v>
      </c>
      <c r="P32" s="62">
        <f t="shared" si="4"/>
        <v>60.444000000000003</v>
      </c>
      <c r="Q32" s="62">
        <f t="shared" si="4"/>
        <v>57.375</v>
      </c>
      <c r="R32" s="62">
        <f t="shared" si="4"/>
        <v>77.593000000000004</v>
      </c>
      <c r="S32" s="62">
        <f t="shared" si="4"/>
        <v>76.45</v>
      </c>
      <c r="T32" s="62">
        <f t="shared" si="4"/>
        <v>64.307000000000002</v>
      </c>
      <c r="U32" s="62">
        <f t="shared" si="4"/>
        <v>56.488999999999997</v>
      </c>
      <c r="V32" s="62">
        <f t="shared" si="4"/>
        <v>28.38</v>
      </c>
      <c r="W32" s="62">
        <f t="shared" si="4"/>
        <v>50.83</v>
      </c>
      <c r="X32" s="62">
        <f t="shared" si="4"/>
        <v>101.65</v>
      </c>
      <c r="Y32" s="62">
        <f t="shared" si="4"/>
        <v>29.849</v>
      </c>
      <c r="Z32" s="63" t="str">
        <f t="shared" si="4"/>
        <v/>
      </c>
      <c r="AA32" s="64">
        <f>SUM(AA29:AA31)</f>
        <v>1171.77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.1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5.15" customHeight="1" x14ac:dyDescent="0.2">
      <c r="A39" s="97" t="s">
        <v>45</v>
      </c>
      <c r="B39" s="98"/>
      <c r="C39" s="99">
        <v>10.4</v>
      </c>
      <c r="D39" s="99"/>
      <c r="E39" s="99"/>
      <c r="F39" s="99">
        <v>37</v>
      </c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47.4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10.4</v>
      </c>
      <c r="D40" s="88">
        <f t="shared" si="6"/>
        <v>0</v>
      </c>
      <c r="E40" s="88">
        <f t="shared" si="6"/>
        <v>0</v>
      </c>
      <c r="F40" s="88">
        <f t="shared" si="6"/>
        <v>37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47.4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.1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97" t="s">
        <v>45</v>
      </c>
      <c r="B47" s="98"/>
      <c r="C47" s="99">
        <v>10.4</v>
      </c>
      <c r="D47" s="99"/>
      <c r="E47" s="99"/>
      <c r="F47" s="99">
        <v>37</v>
      </c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47.4</v>
      </c>
    </row>
    <row r="48" spans="1:27" ht="25.1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10.4</v>
      </c>
      <c r="D49" s="88">
        <f t="shared" si="8"/>
        <v>0</v>
      </c>
      <c r="E49" s="88">
        <f t="shared" si="8"/>
        <v>0</v>
      </c>
      <c r="F49" s="88">
        <f t="shared" si="8"/>
        <v>37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47.4</v>
      </c>
    </row>
    <row r="50" spans="1:27" ht="16.149999999999999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.15" customHeight="1" thickBot="1" x14ac:dyDescent="0.25">
      <c r="A52" s="86" t="s">
        <v>39</v>
      </c>
      <c r="B52" s="87">
        <f>IF(LEN(B$2)&gt;0,SUM(B10:B15)+B26+B40,"")</f>
        <v>95.036000000000001</v>
      </c>
      <c r="C52" s="88">
        <f t="shared" ref="C52:Z52" si="10">IF(LEN(C$2)&gt;0,SUM(C10:C15)+C26+C40,"")</f>
        <v>52.753999999999991</v>
      </c>
      <c r="D52" s="88">
        <f t="shared" si="10"/>
        <v>40.732999999999997</v>
      </c>
      <c r="E52" s="88">
        <f t="shared" si="10"/>
        <v>47.08</v>
      </c>
      <c r="F52" s="88">
        <f t="shared" si="10"/>
        <v>74.569999999999993</v>
      </c>
      <c r="G52" s="88">
        <f t="shared" si="10"/>
        <v>48.246000000000002</v>
      </c>
      <c r="H52" s="88">
        <f t="shared" si="10"/>
        <v>37.301000000000002</v>
      </c>
      <c r="I52" s="88">
        <f t="shared" si="10"/>
        <v>35.095999999999997</v>
      </c>
      <c r="J52" s="88">
        <f t="shared" si="10"/>
        <v>8.1769999999999996</v>
      </c>
      <c r="K52" s="88">
        <f t="shared" si="10"/>
        <v>7.9169999999999998</v>
      </c>
      <c r="L52" s="88">
        <f t="shared" si="10"/>
        <v>23.192</v>
      </c>
      <c r="M52" s="88">
        <f t="shared" si="10"/>
        <v>25.212000000000003</v>
      </c>
      <c r="N52" s="88">
        <f t="shared" si="10"/>
        <v>39.843000000000004</v>
      </c>
      <c r="O52" s="88">
        <f t="shared" si="10"/>
        <v>80.646000000000001</v>
      </c>
      <c r="P52" s="88">
        <f t="shared" si="10"/>
        <v>60.444000000000003</v>
      </c>
      <c r="Q52" s="88">
        <f t="shared" si="10"/>
        <v>57.374999999999993</v>
      </c>
      <c r="R52" s="88">
        <f t="shared" si="10"/>
        <v>77.593000000000004</v>
      </c>
      <c r="S52" s="88">
        <f t="shared" si="10"/>
        <v>76.449999999999989</v>
      </c>
      <c r="T52" s="88">
        <f t="shared" si="10"/>
        <v>64.306999999999988</v>
      </c>
      <c r="U52" s="88">
        <f t="shared" si="10"/>
        <v>56.489000000000004</v>
      </c>
      <c r="V52" s="88">
        <f t="shared" si="10"/>
        <v>28.380000000000003</v>
      </c>
      <c r="W52" s="88">
        <f t="shared" si="10"/>
        <v>50.83</v>
      </c>
      <c r="X52" s="88">
        <f t="shared" si="10"/>
        <v>101.65</v>
      </c>
      <c r="Y52" s="88">
        <f t="shared" si="10"/>
        <v>29.848999999999997</v>
      </c>
      <c r="Z52" s="89" t="str">
        <f t="shared" si="10"/>
        <v/>
      </c>
      <c r="AA52" s="104">
        <f>SUM(B52:Z52)</f>
        <v>1219.1699999999998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-95</v>
      </c>
      <c r="C4" s="18">
        <v>10.4</v>
      </c>
      <c r="D4" s="18">
        <v>-12.7</v>
      </c>
      <c r="E4" s="18">
        <v>-47.1</v>
      </c>
      <c r="F4" s="18">
        <v>37</v>
      </c>
      <c r="G4" s="18">
        <v>-48.2</v>
      </c>
      <c r="H4" s="18">
        <v>-5.2</v>
      </c>
      <c r="I4" s="18"/>
      <c r="J4" s="18"/>
      <c r="K4" s="18"/>
      <c r="L4" s="18"/>
      <c r="M4" s="18"/>
      <c r="N4" s="18"/>
      <c r="O4" s="18">
        <v>-78.8</v>
      </c>
      <c r="P4" s="18"/>
      <c r="Q4" s="18">
        <v>-20.7</v>
      </c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-260.3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145.27000000000001</v>
      </c>
      <c r="C7" s="117">
        <v>129.6</v>
      </c>
      <c r="D7" s="117">
        <v>107.65</v>
      </c>
      <c r="E7" s="117">
        <v>100</v>
      </c>
      <c r="F7" s="117">
        <v>100</v>
      </c>
      <c r="G7" s="117">
        <v>92.6</v>
      </c>
      <c r="H7" s="117">
        <v>88.43</v>
      </c>
      <c r="I7" s="117">
        <v>84.01</v>
      </c>
      <c r="J7" s="117">
        <v>45.86</v>
      </c>
      <c r="K7" s="117">
        <v>29.66</v>
      </c>
      <c r="L7" s="117">
        <v>44.5</v>
      </c>
      <c r="M7" s="117">
        <v>44.5</v>
      </c>
      <c r="N7" s="117">
        <v>76.5</v>
      </c>
      <c r="O7" s="117">
        <v>80</v>
      </c>
      <c r="P7" s="117">
        <v>86.39</v>
      </c>
      <c r="Q7" s="117">
        <v>90.94</v>
      </c>
      <c r="R7" s="117">
        <v>77.150000000000006</v>
      </c>
      <c r="S7" s="117">
        <v>104.56</v>
      </c>
      <c r="T7" s="117">
        <v>269.33</v>
      </c>
      <c r="U7" s="117">
        <v>400.53</v>
      </c>
      <c r="V7" s="117">
        <v>441.96</v>
      </c>
      <c r="W7" s="117">
        <v>334.97</v>
      </c>
      <c r="X7" s="117">
        <v>257.66000000000003</v>
      </c>
      <c r="Y7" s="117">
        <v>214.5</v>
      </c>
      <c r="Z7" s="118"/>
      <c r="AA7" s="119">
        <f>IF(SUM(B7:Z7)&lt;&gt;0,AVERAGEIF(B7:Z7,"&lt;&gt;"""),"")</f>
        <v>143.60708333333332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32</v>
      </c>
      <c r="B15" s="128">
        <v>95</v>
      </c>
      <c r="C15" s="133"/>
      <c r="D15" s="133">
        <v>12.7</v>
      </c>
      <c r="E15" s="133">
        <v>47.1</v>
      </c>
      <c r="F15" s="133"/>
      <c r="G15" s="133">
        <v>48.2</v>
      </c>
      <c r="H15" s="133">
        <v>5.2</v>
      </c>
      <c r="I15" s="133"/>
      <c r="J15" s="133"/>
      <c r="K15" s="133"/>
      <c r="L15" s="133"/>
      <c r="M15" s="133"/>
      <c r="N15" s="133"/>
      <c r="O15" s="133">
        <v>78.8</v>
      </c>
      <c r="P15" s="133"/>
      <c r="Q15" s="133">
        <v>20.7</v>
      </c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307.7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95</v>
      </c>
      <c r="C16" s="135">
        <f t="shared" si="1"/>
        <v>0</v>
      </c>
      <c r="D16" s="135">
        <f t="shared" si="1"/>
        <v>12.7</v>
      </c>
      <c r="E16" s="135">
        <f t="shared" si="1"/>
        <v>47.1</v>
      </c>
      <c r="F16" s="135">
        <f t="shared" si="1"/>
        <v>0</v>
      </c>
      <c r="G16" s="135">
        <f t="shared" si="1"/>
        <v>48.2</v>
      </c>
      <c r="H16" s="135">
        <f t="shared" si="1"/>
        <v>5.2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78.8</v>
      </c>
      <c r="P16" s="135">
        <f t="shared" si="1"/>
        <v>0</v>
      </c>
      <c r="Q16" s="135">
        <f t="shared" si="1"/>
        <v>20.7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307.7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45</v>
      </c>
      <c r="B23" s="128"/>
      <c r="C23" s="133">
        <v>10.4</v>
      </c>
      <c r="D23" s="133"/>
      <c r="E23" s="133"/>
      <c r="F23" s="133">
        <v>37</v>
      </c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47.4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10.4</v>
      </c>
      <c r="D24" s="135">
        <f t="shared" si="3"/>
        <v>0</v>
      </c>
      <c r="E24" s="135">
        <f t="shared" si="3"/>
        <v>0</v>
      </c>
      <c r="F24" s="135">
        <f t="shared" si="3"/>
        <v>37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47.4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2024-07-12T13:34:09Z</dcterms:created>
  <dcterms:modified xsi:type="dcterms:W3CDTF">2024-07-12T13:34:11Z</dcterms:modified>
</cp:coreProperties>
</file>