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<sst xmlns="http://schemas.openxmlformats.org/spreadsheetml/2006/main" count="119" uniqueCount="54">
  <si>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11/07/2024 16:37:27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</si>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</sst>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3B-41F5-82CE-FCE17F4211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28</c:v>
                </c:pt>
                <c:pt idx="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B-41F5-82CE-FCE17F4211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13B-41F5-82CE-FCE17F4211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0.48</c:v>
                </c:pt>
                <c:pt idx="4">
                  <c:v>0.80300000000000005</c:v>
                </c:pt>
                <c:pt idx="5">
                  <c:v>0.49</c:v>
                </c:pt>
                <c:pt idx="7">
                  <c:v>0.98</c:v>
                </c:pt>
                <c:pt idx="8">
                  <c:v>0.56199999999999994</c:v>
                </c:pt>
                <c:pt idx="9">
                  <c:v>1.22</c:v>
                </c:pt>
                <c:pt idx="10">
                  <c:v>1.47</c:v>
                </c:pt>
                <c:pt idx="11">
                  <c:v>0.98</c:v>
                </c:pt>
                <c:pt idx="12">
                  <c:v>1.5249999999999999</c:v>
                </c:pt>
                <c:pt idx="13">
                  <c:v>1.47</c:v>
                </c:pt>
                <c:pt idx="14">
                  <c:v>1.48</c:v>
                </c:pt>
                <c:pt idx="15">
                  <c:v>1.22</c:v>
                </c:pt>
                <c:pt idx="16">
                  <c:v>0.48</c:v>
                </c:pt>
                <c:pt idx="17">
                  <c:v>1.345</c:v>
                </c:pt>
                <c:pt idx="18">
                  <c:v>0.76</c:v>
                </c:pt>
                <c:pt idx="19">
                  <c:v>1.02</c:v>
                </c:pt>
                <c:pt idx="20">
                  <c:v>0.86999999999999988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B-41F5-82CE-FCE17F4211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3B-41F5-82CE-FCE17F4211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3B-41F5-82CE-FCE17F4211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1E-3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3B-41F5-82CE-FCE17F4211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13.175000000000001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3B-41F5-82CE-FCE17F4211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3B-41F5-82CE-FCE17F4211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11.327999999999999</c:v>
                </c:pt>
                <c:pt idx="1">
                  <c:v>65.281000000000006</c:v>
                </c:pt>
                <c:pt idx="2">
                  <c:v>115.971</c:v>
                </c:pt>
                <c:pt idx="3">
                  <c:v>32.006</c:v>
                </c:pt>
                <c:pt idx="4">
                  <c:v>73.238</c:v>
                </c:pt>
                <c:pt idx="5">
                  <c:v>27.236999999999998</c:v>
                </c:pt>
                <c:pt idx="6">
                  <c:v>116.46300000000001</c:v>
                </c:pt>
                <c:pt idx="7">
                  <c:v>1E-3</c:v>
                </c:pt>
                <c:pt idx="8">
                  <c:v>46.790999999999997</c:v>
                </c:pt>
                <c:pt idx="9">
                  <c:v>56.308999999999997</c:v>
                </c:pt>
                <c:pt idx="10">
                  <c:v>26.666</c:v>
                </c:pt>
                <c:pt idx="11">
                  <c:v>28.733000000000001</c:v>
                </c:pt>
                <c:pt idx="12">
                  <c:v>29.998999999999999</c:v>
                </c:pt>
                <c:pt idx="13">
                  <c:v>27.25</c:v>
                </c:pt>
                <c:pt idx="14">
                  <c:v>2E-3</c:v>
                </c:pt>
                <c:pt idx="16">
                  <c:v>26.866</c:v>
                </c:pt>
                <c:pt idx="17">
                  <c:v>30.505000000000003</c:v>
                </c:pt>
                <c:pt idx="18">
                  <c:v>121.075</c:v>
                </c:pt>
                <c:pt idx="19">
                  <c:v>109.25</c:v>
                </c:pt>
                <c:pt idx="20">
                  <c:v>117.25</c:v>
                </c:pt>
                <c:pt idx="21">
                  <c:v>79.866</c:v>
                </c:pt>
                <c:pt idx="22">
                  <c:v>77.75</c:v>
                </c:pt>
                <c:pt idx="23">
                  <c:v>77.75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3B-41F5-82CE-FCE17F42117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86.2</c:v>
                </c:pt>
                <c:pt idx="8">
                  <c:v>50.7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127.4</c:v>
                </c:pt>
                <c:pt idx="15">
                  <c:v>120.1</c:v>
                </c:pt>
                <c:pt idx="16">
                  <c:v>67.599999999999994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3B-41F5-82CE-FCE17F4211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0.79300000000000004</c:v>
                </c:pt>
                <c:pt idx="1">
                  <c:v>0.79300000000000004</c:v>
                </c:pt>
                <c:pt idx="2">
                  <c:v>1.0050000000000001</c:v>
                </c:pt>
                <c:pt idx="3">
                  <c:v>0.79300000000000004</c:v>
                </c:pt>
                <c:pt idx="4">
                  <c:v>3.0600000000000005</c:v>
                </c:pt>
                <c:pt idx="5">
                  <c:v>7.7969999999999979</c:v>
                </c:pt>
                <c:pt idx="6">
                  <c:v>7.1479999999999988</c:v>
                </c:pt>
                <c:pt idx="7">
                  <c:v>1.4079999999999999</c:v>
                </c:pt>
                <c:pt idx="8">
                  <c:v>1.7089999999999999</c:v>
                </c:pt>
                <c:pt idx="9">
                  <c:v>3.4169999999999994</c:v>
                </c:pt>
                <c:pt idx="10">
                  <c:v>30.578000000000003</c:v>
                </c:pt>
                <c:pt idx="11">
                  <c:v>38.017999999999994</c:v>
                </c:pt>
                <c:pt idx="12">
                  <c:v>30.794999999999998</c:v>
                </c:pt>
                <c:pt idx="13">
                  <c:v>32.774999999999991</c:v>
                </c:pt>
                <c:pt idx="14">
                  <c:v>3.8210000000000002</c:v>
                </c:pt>
                <c:pt idx="15">
                  <c:v>2.9969999999999999</c:v>
                </c:pt>
                <c:pt idx="16">
                  <c:v>1.9460000000000002</c:v>
                </c:pt>
                <c:pt idx="17">
                  <c:v>3.2180000000000009</c:v>
                </c:pt>
                <c:pt idx="18">
                  <c:v>3.7299999999999991</c:v>
                </c:pt>
                <c:pt idx="19">
                  <c:v>1.4660000000000002</c:v>
                </c:pt>
                <c:pt idx="20">
                  <c:v>1.157</c:v>
                </c:pt>
                <c:pt idx="21">
                  <c:v>0.70799999999999996</c:v>
                </c:pt>
                <c:pt idx="22">
                  <c:v>3.4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3B-41F5-82CE-FCE17F4211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3B-41F5-82CE-FCE17F4211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3B-41F5-82CE-FCE17F421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169.21</c:v>
                </c:pt>
                <c:pt idx="1">
                  <c:v>149.47999999999999</c:v>
                </c:pt>
                <c:pt idx="2">
                  <c:v>112.72</c:v>
                </c:pt>
                <c:pt idx="3">
                  <c:v>112.8</c:v>
                </c:pt>
                <c:pt idx="4">
                  <c:v>104</c:v>
                </c:pt>
                <c:pt idx="5">
                  <c:v>126.45</c:v>
                </c:pt>
                <c:pt idx="6">
                  <c:v>107.38</c:v>
                </c:pt>
                <c:pt idx="7">
                  <c:v>113.74</c:v>
                </c:pt>
                <c:pt idx="8">
                  <c:v>116</c:v>
                </c:pt>
                <c:pt idx="9">
                  <c:v>99.18</c:v>
                </c:pt>
                <c:pt idx="10">
                  <c:v>93</c:v>
                </c:pt>
                <c:pt idx="11">
                  <c:v>89.31</c:v>
                </c:pt>
                <c:pt idx="12">
                  <c:v>88.5</c:v>
                </c:pt>
                <c:pt idx="13">
                  <c:v>92.45</c:v>
                </c:pt>
                <c:pt idx="14">
                  <c:v>95</c:v>
                </c:pt>
                <c:pt idx="15">
                  <c:v>100</c:v>
                </c:pt>
                <c:pt idx="16">
                  <c:v>104.03</c:v>
                </c:pt>
                <c:pt idx="17">
                  <c:v>129.44</c:v>
                </c:pt>
                <c:pt idx="18">
                  <c:v>496.9</c:v>
                </c:pt>
                <c:pt idx="19">
                  <c:v>550</c:v>
                </c:pt>
                <c:pt idx="20">
                  <c:v>550</c:v>
                </c:pt>
                <c:pt idx="21">
                  <c:v>438.63</c:v>
                </c:pt>
                <c:pt idx="22">
                  <c:v>280.83</c:v>
                </c:pt>
                <c:pt idx="23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3B-41F5-82CE-FCE17F421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0D-4EE6-A07A-37DF5E3C21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0.437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D-4EE6-A07A-37DF5E3C21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11.074999999999999</c:v>
                </c:pt>
                <c:pt idx="1">
                  <c:v>12.136999999999999</c:v>
                </c:pt>
                <c:pt idx="2">
                  <c:v>0.96699999999999997</c:v>
                </c:pt>
                <c:pt idx="3">
                  <c:v>5.9320000000000004</c:v>
                </c:pt>
                <c:pt idx="4">
                  <c:v>0.93</c:v>
                </c:pt>
                <c:pt idx="5">
                  <c:v>1.1359999999999999</c:v>
                </c:pt>
                <c:pt idx="6">
                  <c:v>1.3620000000000001</c:v>
                </c:pt>
                <c:pt idx="7">
                  <c:v>5.4669999999999996</c:v>
                </c:pt>
                <c:pt idx="8">
                  <c:v>1.5189999999999999</c:v>
                </c:pt>
                <c:pt idx="9">
                  <c:v>1.5209999999999999</c:v>
                </c:pt>
                <c:pt idx="10">
                  <c:v>1.349</c:v>
                </c:pt>
                <c:pt idx="11">
                  <c:v>1.423</c:v>
                </c:pt>
                <c:pt idx="12">
                  <c:v>1.4610000000000001</c:v>
                </c:pt>
                <c:pt idx="13">
                  <c:v>1.431</c:v>
                </c:pt>
                <c:pt idx="14">
                  <c:v>1.3620000000000001</c:v>
                </c:pt>
                <c:pt idx="15">
                  <c:v>1.329</c:v>
                </c:pt>
                <c:pt idx="16">
                  <c:v>1.431</c:v>
                </c:pt>
                <c:pt idx="17">
                  <c:v>1.3919999999999999</c:v>
                </c:pt>
                <c:pt idx="18">
                  <c:v>8.7480000000000011</c:v>
                </c:pt>
                <c:pt idx="19">
                  <c:v>2.6879999999999997</c:v>
                </c:pt>
                <c:pt idx="20">
                  <c:v>2.8079999999999998</c:v>
                </c:pt>
                <c:pt idx="21">
                  <c:v>2.4370000000000003</c:v>
                </c:pt>
                <c:pt idx="22">
                  <c:v>2.2560000000000002</c:v>
                </c:pt>
                <c:pt idx="23">
                  <c:v>1.919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D-4EE6-A07A-37DF5E3C21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71.079000000000008</c:v>
                </c:pt>
                <c:pt idx="1">
                  <c:v>124.34899999999999</c:v>
                </c:pt>
                <c:pt idx="2">
                  <c:v>50.158000000000001</c:v>
                </c:pt>
                <c:pt idx="3">
                  <c:v>51.121000000000009</c:v>
                </c:pt>
                <c:pt idx="4">
                  <c:v>11.999000000000001</c:v>
                </c:pt>
                <c:pt idx="5">
                  <c:v>34.387999999999998</c:v>
                </c:pt>
                <c:pt idx="6">
                  <c:v>23.854000000000003</c:v>
                </c:pt>
                <c:pt idx="7">
                  <c:v>52.518000000000001</c:v>
                </c:pt>
                <c:pt idx="8">
                  <c:v>62.012999999999998</c:v>
                </c:pt>
                <c:pt idx="9">
                  <c:v>59.424999999999997</c:v>
                </c:pt>
                <c:pt idx="10">
                  <c:v>57.365999999999993</c:v>
                </c:pt>
                <c:pt idx="11">
                  <c:v>66.307999999999993</c:v>
                </c:pt>
                <c:pt idx="12">
                  <c:v>60.858000000000004</c:v>
                </c:pt>
                <c:pt idx="13">
                  <c:v>60.064999999999998</c:v>
                </c:pt>
                <c:pt idx="14">
                  <c:v>85.935000000000002</c:v>
                </c:pt>
                <c:pt idx="15">
                  <c:v>83.776999999999987</c:v>
                </c:pt>
                <c:pt idx="16">
                  <c:v>76.572000000000003</c:v>
                </c:pt>
                <c:pt idx="17">
                  <c:v>46.851000000000006</c:v>
                </c:pt>
                <c:pt idx="18">
                  <c:v>116.81700000000001</c:v>
                </c:pt>
                <c:pt idx="19">
                  <c:v>105.048</c:v>
                </c:pt>
                <c:pt idx="20">
                  <c:v>112.17900000000002</c:v>
                </c:pt>
                <c:pt idx="21">
                  <c:v>72.981999999999999</c:v>
                </c:pt>
                <c:pt idx="22">
                  <c:v>74.031999999999996</c:v>
                </c:pt>
                <c:pt idx="23">
                  <c:v>71.466000000000008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0D-4EE6-A07A-37DF5E3C21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0D-4EE6-A07A-37DF5E3C21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0D-4EE6-A07A-37DF5E3C21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0D-4EE6-A07A-37DF5E3C21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0D-4EE6-A07A-37DF5E3C21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0D-4EE6-A07A-37DF5E3C21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0D-4EE6-A07A-37DF5E3C21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93.9</c:v>
                </c:pt>
                <c:pt idx="3">
                  <c:v>0</c:v>
                </c:pt>
                <c:pt idx="4">
                  <c:v>64.2</c:v>
                </c:pt>
                <c:pt idx="5">
                  <c:v>0</c:v>
                </c:pt>
                <c:pt idx="6">
                  <c:v>93.1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0D-4EE6-A07A-37DF5E3C21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4.9670000000000005</c:v>
                </c:pt>
                <c:pt idx="1">
                  <c:v>4.5880000000000001</c:v>
                </c:pt>
                <c:pt idx="3">
                  <c:v>4.226</c:v>
                </c:pt>
                <c:pt idx="6">
                  <c:v>5.29</c:v>
                </c:pt>
                <c:pt idx="7">
                  <c:v>30.617000000000001</c:v>
                </c:pt>
                <c:pt idx="8">
                  <c:v>36.244</c:v>
                </c:pt>
                <c:pt idx="14">
                  <c:v>45.431999999999995</c:v>
                </c:pt>
                <c:pt idx="15">
                  <c:v>39.228000000000002</c:v>
                </c:pt>
                <c:pt idx="16">
                  <c:v>18.889000000000003</c:v>
                </c:pt>
                <c:pt idx="19">
                  <c:v>4</c:v>
                </c:pt>
                <c:pt idx="20">
                  <c:v>4.29</c:v>
                </c:pt>
                <c:pt idx="21">
                  <c:v>4.718</c:v>
                </c:pt>
                <c:pt idx="22">
                  <c:v>4.8620000000000001</c:v>
                </c:pt>
                <c:pt idx="23">
                  <c:v>5.2350000000000003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0D-4EE6-A07A-37DF5E3C21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0D-4EE6-A07A-37DF5E3C21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0D-4EE6-A07A-37DF5E3C2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169.21</c:v>
                </c:pt>
                <c:pt idx="1">
                  <c:v>149.47999999999999</c:v>
                </c:pt>
                <c:pt idx="2">
                  <c:v>112.72</c:v>
                </c:pt>
                <c:pt idx="3">
                  <c:v>112.8</c:v>
                </c:pt>
                <c:pt idx="4">
                  <c:v>104</c:v>
                </c:pt>
                <c:pt idx="5">
                  <c:v>126.45</c:v>
                </c:pt>
                <c:pt idx="6">
                  <c:v>107.38</c:v>
                </c:pt>
                <c:pt idx="7">
                  <c:v>113.74</c:v>
                </c:pt>
                <c:pt idx="8">
                  <c:v>116</c:v>
                </c:pt>
                <c:pt idx="9">
                  <c:v>99.18</c:v>
                </c:pt>
                <c:pt idx="10">
                  <c:v>93</c:v>
                </c:pt>
                <c:pt idx="11">
                  <c:v>89.31</c:v>
                </c:pt>
                <c:pt idx="12">
                  <c:v>88.5</c:v>
                </c:pt>
                <c:pt idx="13">
                  <c:v>92.45</c:v>
                </c:pt>
                <c:pt idx="14">
                  <c:v>95</c:v>
                </c:pt>
                <c:pt idx="15">
                  <c:v>100</c:v>
                </c:pt>
                <c:pt idx="16">
                  <c:v>104.03</c:v>
                </c:pt>
                <c:pt idx="17">
                  <c:v>129.44</c:v>
                </c:pt>
                <c:pt idx="18">
                  <c:v>496.9</c:v>
                </c:pt>
                <c:pt idx="19">
                  <c:v>550</c:v>
                </c:pt>
                <c:pt idx="20">
                  <c:v>550</c:v>
                </c:pt>
                <c:pt idx="21">
                  <c:v>438.63</c:v>
                </c:pt>
                <c:pt idx="22">
                  <c:v>280.83</c:v>
                </c:pt>
                <c:pt idx="23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0D-4EE6-A07A-37DF5E3C2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87.121000000000009</v>
      </c>
      <c r="C4" s="18">
        <v>141.07399999999998</v>
      </c>
      <c r="D4" s="18">
        <v>144.97600000000003</v>
      </c>
      <c r="E4" s="18">
        <v>61.278999999999996</v>
      </c>
      <c r="F4" s="18">
        <v>77.101000000000013</v>
      </c>
      <c r="G4" s="18">
        <v>35.523999999999994</v>
      </c>
      <c r="H4" s="18">
        <v>123.61099999999999</v>
      </c>
      <c r="I4" s="18">
        <v>88.589000000000013</v>
      </c>
      <c r="J4" s="18">
        <v>99.762</v>
      </c>
      <c r="K4" s="18">
        <v>60.945999999999998</v>
      </c>
      <c r="L4" s="18">
        <v>58.714999999999996</v>
      </c>
      <c r="M4" s="18">
        <v>67.730999999999995</v>
      </c>
      <c r="N4" s="18">
        <v>62.318999999999988</v>
      </c>
      <c r="O4" s="18">
        <v>61.495999999999988</v>
      </c>
      <c r="P4" s="18">
        <v>132.703</v>
      </c>
      <c r="Q4" s="18">
        <v>124.31699999999999</v>
      </c>
      <c r="R4" s="18">
        <v>96.891999999999996</v>
      </c>
      <c r="S4" s="18">
        <v>48.243000000000002</v>
      </c>
      <c r="T4" s="18">
        <v>125.565</v>
      </c>
      <c r="U4" s="18">
        <v>111.73599999999999</v>
      </c>
      <c r="V4" s="18">
        <v>119.277</v>
      </c>
      <c r="W4" s="18">
        <v>80.573999999999998</v>
      </c>
      <c r="X4" s="18">
        <v>81.150000000000006</v>
      </c>
      <c r="Y4" s="18">
        <v>78.62</v>
      </c>
      <c r="Z4" s="19"/>
      <c r="AA4" s="20">
        <f>SUM(B4:Z4)</f>
        <v>2169.3210000000004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169.21</v>
      </c>
      <c r="C7" s="28">
        <v>149.47999999999999</v>
      </c>
      <c r="D7" s="28">
        <v>112.72</v>
      </c>
      <c r="E7" s="28">
        <v>112.8</v>
      </c>
      <c r="F7" s="28">
        <v>104</v>
      </c>
      <c r="G7" s="28">
        <v>126.45</v>
      </c>
      <c r="H7" s="28">
        <v>107.38</v>
      </c>
      <c r="I7" s="28">
        <v>113.74</v>
      </c>
      <c r="J7" s="28">
        <v>116</v>
      </c>
      <c r="K7" s="28">
        <v>99.18</v>
      </c>
      <c r="L7" s="28">
        <v>93</v>
      </c>
      <c r="M7" s="28">
        <v>89.31</v>
      </c>
      <c r="N7" s="28">
        <v>88.5</v>
      </c>
      <c r="O7" s="28">
        <v>92.45</v>
      </c>
      <c r="P7" s="28">
        <v>95</v>
      </c>
      <c r="Q7" s="28">
        <v>100</v>
      </c>
      <c r="R7" s="28">
        <v>104.03</v>
      </c>
      <c r="S7" s="28">
        <v>129.44</v>
      </c>
      <c r="T7" s="28">
        <v>496.9</v>
      </c>
      <c r="U7" s="28">
        <v>550</v>
      </c>
      <c r="V7" s="28">
        <v>550</v>
      </c>
      <c r="W7" s="28">
        <v>438.63</v>
      </c>
      <c r="X7" s="28">
        <v>280.83</v>
      </c>
      <c r="Y7" s="28">
        <v>200</v>
      </c>
      <c r="Z7" s="29"/>
      <c r="AA7" s="30">
        <f>IF(SUM(B7:Z7)&lt;&gt;0,AVERAGEIF(B7:Z7,"&lt;&gt;"""),"")</f>
        <v>188.29375000000002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13.175000000000001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13.175000000000001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11.327999999999999</v>
      </c>
      <c r="C12" s="52">
        <v>65.281000000000006</v>
      </c>
      <c r="D12" s="52">
        <v>115.971</v>
      </c>
      <c r="E12" s="52">
        <v>32.006</v>
      </c>
      <c r="F12" s="52">
        <v>73.238</v>
      </c>
      <c r="G12" s="52">
        <v>27.236999999999998</v>
      </c>
      <c r="H12" s="52">
        <v>116.46300000000001</v>
      </c>
      <c r="I12" s="52">
        <v>1E-3</v>
      </c>
      <c r="J12" s="52">
        <v>46.790999999999997</v>
      </c>
      <c r="K12" s="52">
        <v>56.308999999999997</v>
      </c>
      <c r="L12" s="52">
        <v>26.666</v>
      </c>
      <c r="M12" s="52">
        <v>28.733000000000001</v>
      </c>
      <c r="N12" s="52">
        <v>29.998999999999999</v>
      </c>
      <c r="O12" s="52">
        <v>27.25</v>
      </c>
      <c r="P12" s="52">
        <v>2E-3</v>
      </c>
      <c r="Q12" s="52"/>
      <c r="R12" s="52">
        <v>26.866</v>
      </c>
      <c r="S12" s="52">
        <v>30.505000000000003</v>
      </c>
      <c r="T12" s="52">
        <v>121.075</v>
      </c>
      <c r="U12" s="52">
        <v>109.25</v>
      </c>
      <c r="V12" s="52">
        <v>117.25</v>
      </c>
      <c r="W12" s="52">
        <v>79.866</v>
      </c>
      <c r="X12" s="52">
        <v>77.75</v>
      </c>
      <c r="Y12" s="52">
        <v>77.75</v>
      </c>
      <c r="Z12" s="53"/>
      <c r="AA12" s="54">
        <f t="shared" si="0"/>
        <v>1297.587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0.79300000000000004</v>
      </c>
      <c r="C14" s="57">
        <v>0.79300000000000004</v>
      </c>
      <c r="D14" s="57">
        <v>1.0050000000000001</v>
      </c>
      <c r="E14" s="57">
        <v>0.79300000000000004</v>
      </c>
      <c r="F14" s="57">
        <v>3.0600000000000005</v>
      </c>
      <c r="G14" s="57">
        <v>7.7969999999999979</v>
      </c>
      <c r="H14" s="57">
        <v>7.1479999999999988</v>
      </c>
      <c r="I14" s="57">
        <v>1.4079999999999999</v>
      </c>
      <c r="J14" s="57">
        <v>1.7089999999999999</v>
      </c>
      <c r="K14" s="57">
        <v>3.4169999999999994</v>
      </c>
      <c r="L14" s="57">
        <v>30.578000000000003</v>
      </c>
      <c r="M14" s="57">
        <v>38.017999999999994</v>
      </c>
      <c r="N14" s="57">
        <v>30.794999999999998</v>
      </c>
      <c r="O14" s="57">
        <v>32.774999999999991</v>
      </c>
      <c r="P14" s="57">
        <v>3.8210000000000002</v>
      </c>
      <c r="Q14" s="57">
        <v>2.9969999999999999</v>
      </c>
      <c r="R14" s="57">
        <v>1.9460000000000002</v>
      </c>
      <c r="S14" s="57">
        <v>3.2180000000000009</v>
      </c>
      <c r="T14" s="57">
        <v>3.7299999999999991</v>
      </c>
      <c r="U14" s="57">
        <v>1.4660000000000002</v>
      </c>
      <c r="V14" s="57">
        <v>1.157</v>
      </c>
      <c r="W14" s="57">
        <v>0.70799999999999996</v>
      </c>
      <c r="X14" s="57">
        <v>3.4</v>
      </c>
      <c r="Y14" s="57">
        <v>0.87</v>
      </c>
      <c r="Z14" s="58"/>
      <c r="AA14" s="59">
        <f t="shared" si="0"/>
        <v>183.40199999999999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12.120999999999999</v>
      </c>
      <c r="C16" s="62">
        <f t="shared" si="1"/>
        <v>66.074000000000012</v>
      </c>
      <c r="D16" s="62">
        <f t="shared" si="1"/>
        <v>116.976</v>
      </c>
      <c r="E16" s="62">
        <f t="shared" si="1"/>
        <v>32.798999999999999</v>
      </c>
      <c r="F16" s="62">
        <f t="shared" si="1"/>
        <v>76.298000000000002</v>
      </c>
      <c r="G16" s="62">
        <f t="shared" si="1"/>
        <v>35.033999999999999</v>
      </c>
      <c r="H16" s="62">
        <f t="shared" si="1"/>
        <v>123.611</v>
      </c>
      <c r="I16" s="62">
        <f t="shared" si="1"/>
        <v>1.4089999999999998</v>
      </c>
      <c r="J16" s="62">
        <f t="shared" si="1"/>
        <v>48.5</v>
      </c>
      <c r="K16" s="62">
        <f t="shared" si="1"/>
        <v>59.725999999999999</v>
      </c>
      <c r="L16" s="62">
        <f t="shared" si="1"/>
        <v>57.244</v>
      </c>
      <c r="M16" s="62">
        <f t="shared" si="1"/>
        <v>66.750999999999991</v>
      </c>
      <c r="N16" s="62">
        <f t="shared" si="1"/>
        <v>60.793999999999997</v>
      </c>
      <c r="O16" s="62">
        <f t="shared" si="1"/>
        <v>60.024999999999991</v>
      </c>
      <c r="P16" s="62">
        <f t="shared" si="1"/>
        <v>3.823</v>
      </c>
      <c r="Q16" s="62">
        <f t="shared" si="1"/>
        <v>2.9969999999999999</v>
      </c>
      <c r="R16" s="62">
        <f t="shared" si="1"/>
        <v>28.812000000000001</v>
      </c>
      <c r="S16" s="62">
        <f t="shared" si="1"/>
        <v>46.89800000000001</v>
      </c>
      <c r="T16" s="62">
        <f t="shared" si="1"/>
        <v>124.80500000000001</v>
      </c>
      <c r="U16" s="62">
        <f t="shared" si="1"/>
        <v>110.71599999999999</v>
      </c>
      <c r="V16" s="62">
        <f t="shared" si="1"/>
        <v>118.407</v>
      </c>
      <c r="W16" s="62">
        <f t="shared" si="1"/>
        <v>80.573999999999998</v>
      </c>
      <c r="X16" s="62">
        <f t="shared" si="1"/>
        <v>81.150000000000006</v>
      </c>
      <c r="Y16" s="62">
        <f t="shared" si="1"/>
        <v>78.62</v>
      </c>
      <c r="Z16" s="63" t="str">
        <f t="shared" si="1"/>
        <v/>
      </c>
      <c r="AA16" s="64">
        <f>SUM(AA10:AA15)</f>
        <v>1494.164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>
        <v>75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0.48</v>
      </c>
      <c r="F21" s="81">
        <v>0.80300000000000005</v>
      </c>
      <c r="G21" s="81">
        <v>0.49</v>
      </c>
      <c r="H21" s="81"/>
      <c r="I21" s="81">
        <v>0.98</v>
      </c>
      <c r="J21" s="81">
        <v>0.56199999999999994</v>
      </c>
      <c r="K21" s="81">
        <v>1.22</v>
      </c>
      <c r="L21" s="81">
        <v>1.47</v>
      </c>
      <c r="M21" s="81">
        <v>0.98</v>
      </c>
      <c r="N21" s="81">
        <v>1.5249999999999999</v>
      </c>
      <c r="O21" s="81">
        <v>1.47</v>
      </c>
      <c r="P21" s="81">
        <v>1.48</v>
      </c>
      <c r="Q21" s="81">
        <v>1.22</v>
      </c>
      <c r="R21" s="81">
        <v>0.48</v>
      </c>
      <c r="S21" s="81">
        <v>1.345</v>
      </c>
      <c r="T21" s="81">
        <v>0.76</v>
      </c>
      <c r="U21" s="81">
        <v>1.02</v>
      </c>
      <c r="V21" s="81">
        <v>0.86999999999999988</v>
      </c>
      <c r="W21" s="81"/>
      <c r="X21" s="81"/>
      <c r="Y21" s="81"/>
      <c r="Z21" s="78"/>
      <c r="AA21" s="79">
        <f t="shared" si="2"/>
        <v>17.155000000000005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1E-3</v>
      </c>
      <c r="M22" s="81"/>
      <c r="N22" s="81"/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2E-3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75</v>
      </c>
      <c r="C26" s="88">
        <f t="shared" si="3"/>
        <v>75</v>
      </c>
      <c r="D26" s="88">
        <f t="shared" si="3"/>
        <v>28</v>
      </c>
      <c r="E26" s="88">
        <f t="shared" si="3"/>
        <v>28.48</v>
      </c>
      <c r="F26" s="88">
        <f t="shared" si="3"/>
        <v>0.80300000000000005</v>
      </c>
      <c r="G26" s="88">
        <f t="shared" si="3"/>
        <v>0.49</v>
      </c>
      <c r="H26" s="88">
        <f t="shared" si="3"/>
        <v>0</v>
      </c>
      <c r="I26" s="88">
        <f t="shared" si="3"/>
        <v>0.98</v>
      </c>
      <c r="J26" s="88">
        <f t="shared" si="3"/>
        <v>0.56199999999999994</v>
      </c>
      <c r="K26" s="88">
        <f t="shared" si="3"/>
        <v>1.22</v>
      </c>
      <c r="L26" s="88">
        <f t="shared" si="3"/>
        <v>1.4709999999999999</v>
      </c>
      <c r="M26" s="88">
        <f t="shared" si="3"/>
        <v>0.98</v>
      </c>
      <c r="N26" s="88">
        <f t="shared" si="3"/>
        <v>1.5249999999999999</v>
      </c>
      <c r="O26" s="88">
        <f t="shared" si="3"/>
        <v>1.4709999999999999</v>
      </c>
      <c r="P26" s="88">
        <f t="shared" si="3"/>
        <v>1.48</v>
      </c>
      <c r="Q26" s="88">
        <f t="shared" si="3"/>
        <v>1.22</v>
      </c>
      <c r="R26" s="88">
        <f t="shared" si="3"/>
        <v>0.48</v>
      </c>
      <c r="S26" s="88">
        <f t="shared" si="3"/>
        <v>1.345</v>
      </c>
      <c r="T26" s="88">
        <f t="shared" si="3"/>
        <v>0.76</v>
      </c>
      <c r="U26" s="88">
        <f t="shared" si="3"/>
        <v>1.02</v>
      </c>
      <c r="V26" s="88">
        <f t="shared" si="3"/>
        <v>0.86999999999999988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223.15700000000001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87.120999999999995</v>
      </c>
      <c r="C30" s="77">
        <v>141.07400000000001</v>
      </c>
      <c r="D30" s="77">
        <v>144.976</v>
      </c>
      <c r="E30" s="77">
        <v>61.279000000000003</v>
      </c>
      <c r="F30" s="77">
        <v>77.100999999999999</v>
      </c>
      <c r="G30" s="77">
        <v>35.524000000000001</v>
      </c>
      <c r="H30" s="77">
        <v>123.611</v>
      </c>
      <c r="I30" s="77">
        <v>2.3889999999999998</v>
      </c>
      <c r="J30" s="77">
        <v>49.061999999999998</v>
      </c>
      <c r="K30" s="77">
        <v>60.945999999999998</v>
      </c>
      <c r="L30" s="77">
        <v>58.715000000000003</v>
      </c>
      <c r="M30" s="77">
        <v>67.730999999999995</v>
      </c>
      <c r="N30" s="77">
        <v>62.319000000000003</v>
      </c>
      <c r="O30" s="77">
        <v>61.496000000000002</v>
      </c>
      <c r="P30" s="77">
        <v>5.3029999999999999</v>
      </c>
      <c r="Q30" s="77">
        <v>4.2169999999999996</v>
      </c>
      <c r="R30" s="77">
        <v>29.292000000000002</v>
      </c>
      <c r="S30" s="77">
        <v>48.243000000000002</v>
      </c>
      <c r="T30" s="77">
        <v>125.565</v>
      </c>
      <c r="U30" s="77">
        <v>111.736</v>
      </c>
      <c r="V30" s="77">
        <v>119.277</v>
      </c>
      <c r="W30" s="77">
        <v>80.573999999999998</v>
      </c>
      <c r="X30" s="77">
        <v>81.150000000000006</v>
      </c>
      <c r="Y30" s="77">
        <v>78.62</v>
      </c>
      <c r="Z30" s="78"/>
      <c r="AA30" s="79">
        <f>SUM(B30:Z30)</f>
        <v>1717.3210000000004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87.120999999999995</v>
      </c>
      <c r="C32" s="62">
        <f t="shared" ref="C32:Z32" si="4">IF(LEN(C$2)&gt;0,SUM(C29:C31),"")</f>
        <v>141.07400000000001</v>
      </c>
      <c r="D32" s="62">
        <f t="shared" si="4"/>
        <v>144.976</v>
      </c>
      <c r="E32" s="62">
        <f t="shared" si="4"/>
        <v>61.279000000000003</v>
      </c>
      <c r="F32" s="62">
        <f t="shared" si="4"/>
        <v>77.100999999999999</v>
      </c>
      <c r="G32" s="62">
        <f t="shared" si="4"/>
        <v>35.524000000000001</v>
      </c>
      <c r="H32" s="62">
        <f t="shared" si="4"/>
        <v>123.611</v>
      </c>
      <c r="I32" s="62">
        <f t="shared" si="4"/>
        <v>2.3889999999999998</v>
      </c>
      <c r="J32" s="62">
        <f t="shared" si="4"/>
        <v>49.061999999999998</v>
      </c>
      <c r="K32" s="62">
        <f t="shared" si="4"/>
        <v>60.945999999999998</v>
      </c>
      <c r="L32" s="62">
        <f t="shared" si="4"/>
        <v>58.715000000000003</v>
      </c>
      <c r="M32" s="62">
        <f t="shared" si="4"/>
        <v>67.730999999999995</v>
      </c>
      <c r="N32" s="62">
        <f t="shared" si="4"/>
        <v>62.319000000000003</v>
      </c>
      <c r="O32" s="62">
        <f t="shared" si="4"/>
        <v>61.496000000000002</v>
      </c>
      <c r="P32" s="62">
        <f t="shared" si="4"/>
        <v>5.3029999999999999</v>
      </c>
      <c r="Q32" s="62">
        <f t="shared" si="4"/>
        <v>4.2169999999999996</v>
      </c>
      <c r="R32" s="62">
        <f t="shared" si="4"/>
        <v>29.292000000000002</v>
      </c>
      <c r="S32" s="62">
        <f t="shared" si="4"/>
        <v>48.243000000000002</v>
      </c>
      <c r="T32" s="62">
        <f t="shared" si="4"/>
        <v>125.565</v>
      </c>
      <c r="U32" s="62">
        <f t="shared" si="4"/>
        <v>111.736</v>
      </c>
      <c r="V32" s="62">
        <f t="shared" si="4"/>
        <v>119.277</v>
      </c>
      <c r="W32" s="62">
        <f t="shared" si="4"/>
        <v>80.573999999999998</v>
      </c>
      <c r="X32" s="62">
        <f t="shared" si="4"/>
        <v>81.150000000000006</v>
      </c>
      <c r="Y32" s="62">
        <f t="shared" si="4"/>
        <v>78.62</v>
      </c>
      <c r="Z32" s="63" t="str">
        <f t="shared" si="4"/>
        <v/>
      </c>
      <c r="AA32" s="64">
        <f>SUM(AA29:AA31)</f>
        <v>1717.3210000000004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86.2</v>
      </c>
      <c r="J39" s="99">
        <v>50.7</v>
      </c>
      <c r="K39" s="99"/>
      <c r="L39" s="99"/>
      <c r="M39" s="99"/>
      <c r="N39" s="99"/>
      <c r="O39" s="99"/>
      <c r="P39" s="99">
        <v>127.4</v>
      </c>
      <c r="Q39" s="99">
        <v>120.1</v>
      </c>
      <c r="R39" s="99">
        <v>67.599999999999994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452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86.2</v>
      </c>
      <c r="J40" s="88">
        <f t="shared" si="6"/>
        <v>50.7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127.4</v>
      </c>
      <c r="Q40" s="88">
        <f t="shared" si="6"/>
        <v>120.1</v>
      </c>
      <c r="R40" s="88">
        <f t="shared" si="6"/>
        <v>67.599999999999994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86.2</v>
      </c>
      <c r="J47" s="99">
        <v>50.7</v>
      </c>
      <c r="K47" s="99"/>
      <c r="L47" s="99"/>
      <c r="M47" s="99"/>
      <c r="N47" s="99"/>
      <c r="O47" s="99"/>
      <c r="P47" s="99">
        <v>127.4</v>
      </c>
      <c r="Q47" s="99">
        <v>120.1</v>
      </c>
      <c r="R47" s="99">
        <v>67.599999999999994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452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86.2</v>
      </c>
      <c r="J49" s="88">
        <f t="shared" si="8"/>
        <v>50.7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127.4</v>
      </c>
      <c r="Q49" s="88">
        <f t="shared" si="8"/>
        <v>120.1</v>
      </c>
      <c r="R49" s="88">
        <f t="shared" si="8"/>
        <v>67.599999999999994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87.120999999999995</v>
      </c>
      <c r="C52" s="88">
        <f t="shared" si="10"/>
        <v>141.07400000000001</v>
      </c>
      <c r="D52" s="88">
        <f t="shared" si="10"/>
        <v>144.976</v>
      </c>
      <c r="E52" s="88">
        <f t="shared" si="10"/>
        <v>61.278999999999996</v>
      </c>
      <c r="F52" s="88">
        <f t="shared" si="10"/>
        <v>77.100999999999999</v>
      </c>
      <c r="G52" s="88">
        <f t="shared" si="10"/>
        <v>35.524000000000001</v>
      </c>
      <c r="H52" s="88">
        <f t="shared" si="10"/>
        <v>123.611</v>
      </c>
      <c r="I52" s="88">
        <f t="shared" si="10"/>
        <v>88.588999999999999</v>
      </c>
      <c r="J52" s="88">
        <f t="shared" si="10"/>
        <v>99.762</v>
      </c>
      <c r="K52" s="88">
        <f t="shared" si="10"/>
        <v>60.945999999999998</v>
      </c>
      <c r="L52" s="88">
        <f t="shared" si="10"/>
        <v>58.714999999999996</v>
      </c>
      <c r="M52" s="88">
        <f t="shared" si="10"/>
        <v>67.730999999999995</v>
      </c>
      <c r="N52" s="88">
        <f t="shared" si="10"/>
        <v>62.318999999999996</v>
      </c>
      <c r="O52" s="88">
        <f t="shared" si="10"/>
        <v>61.495999999999988</v>
      </c>
      <c r="P52" s="88">
        <f t="shared" si="10"/>
        <v>132.703</v>
      </c>
      <c r="Q52" s="88">
        <f t="shared" si="10"/>
        <v>124.31699999999999</v>
      </c>
      <c r="R52" s="88">
        <f t="shared" si="10"/>
        <v>96.891999999999996</v>
      </c>
      <c r="S52" s="88">
        <f t="shared" si="10"/>
        <v>48.243000000000009</v>
      </c>
      <c r="T52" s="88">
        <f t="shared" si="10"/>
        <v>125.56500000000001</v>
      </c>
      <c r="U52" s="88">
        <f t="shared" si="10"/>
        <v>111.73599999999999</v>
      </c>
      <c r="V52" s="88">
        <f t="shared" si="10"/>
        <v>119.277</v>
      </c>
      <c r="W52" s="88">
        <f t="shared" si="10"/>
        <v>80.573999999999998</v>
      </c>
      <c r="X52" s="88">
        <f t="shared" si="10"/>
        <v>81.150000000000006</v>
      </c>
      <c r="Y52" s="88">
        <f t="shared" si="10"/>
        <v>78.62</v>
      </c>
      <c r="Z52" s="89" t="str">
        <f t="shared" si="10"/>
        <v/>
      </c>
      <c r="AA52" s="104">
        <f>SUM(B52:Z52)</f>
        <v>2169.3210000000004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87.121000000000009</v>
      </c>
      <c r="C4" s="18">
        <v>141.07399999999998</v>
      </c>
      <c r="D4" s="18">
        <v>145.02500000000003</v>
      </c>
      <c r="E4" s="18">
        <v>61.279000000000011</v>
      </c>
      <c r="F4" s="18">
        <v>77.129000000000005</v>
      </c>
      <c r="G4" s="18">
        <v>35.524000000000001</v>
      </c>
      <c r="H4" s="18">
        <v>123.60599999999999</v>
      </c>
      <c r="I4" s="18">
        <v>88.602000000000004</v>
      </c>
      <c r="J4" s="18">
        <v>99.775999999999996</v>
      </c>
      <c r="K4" s="18">
        <v>60.945999999999998</v>
      </c>
      <c r="L4" s="18">
        <v>58.714999999999989</v>
      </c>
      <c r="M4" s="18">
        <v>67.730999999999995</v>
      </c>
      <c r="N4" s="18">
        <v>62.319000000000003</v>
      </c>
      <c r="O4" s="18">
        <v>61.495999999999995</v>
      </c>
      <c r="P4" s="18">
        <v>132.72899999999998</v>
      </c>
      <c r="Q4" s="18">
        <v>124.334</v>
      </c>
      <c r="R4" s="18">
        <v>96.891999999999996</v>
      </c>
      <c r="S4" s="18">
        <v>48.243000000000009</v>
      </c>
      <c r="T4" s="18">
        <v>125.56500000000001</v>
      </c>
      <c r="U4" s="18">
        <v>111.736</v>
      </c>
      <c r="V4" s="18">
        <v>119.27700000000002</v>
      </c>
      <c r="W4" s="18">
        <v>80.573999999999998</v>
      </c>
      <c r="X4" s="18">
        <v>81.149999999999991</v>
      </c>
      <c r="Y4" s="18">
        <v>78.62</v>
      </c>
      <c r="Z4" s="19"/>
      <c r="AA4" s="20">
        <f>SUM(B4:Z4)</f>
        <v>2169.4630000000002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169.21</v>
      </c>
      <c r="C7" s="28">
        <v>149.47999999999999</v>
      </c>
      <c r="D7" s="28">
        <v>112.72</v>
      </c>
      <c r="E7" s="28">
        <v>112.8</v>
      </c>
      <c r="F7" s="28">
        <v>104</v>
      </c>
      <c r="G7" s="28">
        <v>126.45</v>
      </c>
      <c r="H7" s="28">
        <v>107.38</v>
      </c>
      <c r="I7" s="28">
        <v>113.74</v>
      </c>
      <c r="J7" s="28">
        <v>116</v>
      </c>
      <c r="K7" s="28">
        <v>99.18</v>
      </c>
      <c r="L7" s="28">
        <v>93</v>
      </c>
      <c r="M7" s="28">
        <v>89.31</v>
      </c>
      <c r="N7" s="28">
        <v>88.5</v>
      </c>
      <c r="O7" s="28">
        <v>92.45</v>
      </c>
      <c r="P7" s="28">
        <v>95</v>
      </c>
      <c r="Q7" s="28">
        <v>100</v>
      </c>
      <c r="R7" s="28">
        <v>104.03</v>
      </c>
      <c r="S7" s="28">
        <v>129.44</v>
      </c>
      <c r="T7" s="28">
        <v>496.9</v>
      </c>
      <c r="U7" s="28">
        <v>550</v>
      </c>
      <c r="V7" s="28">
        <v>550</v>
      </c>
      <c r="W7" s="28">
        <v>438.63</v>
      </c>
      <c r="X7" s="28">
        <v>280.83</v>
      </c>
      <c r="Y7" s="28">
        <v>200</v>
      </c>
      <c r="Z7" s="29"/>
      <c r="AA7" s="30">
        <f>IF(SUM(B7:Z7)&lt;&gt;0,AVERAGEIF(B7:Z7,"&lt;&gt;"""),"")</f>
        <v>188.29375000000002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4.9670000000000005</v>
      </c>
      <c r="C14" s="57">
        <v>4.5880000000000001</v>
      </c>
      <c r="D14" s="57"/>
      <c r="E14" s="57">
        <v>4.226</v>
      </c>
      <c r="F14" s="57"/>
      <c r="G14" s="57"/>
      <c r="H14" s="57">
        <v>5.29</v>
      </c>
      <c r="I14" s="57">
        <v>30.617000000000001</v>
      </c>
      <c r="J14" s="57">
        <v>36.244</v>
      </c>
      <c r="K14" s="57"/>
      <c r="L14" s="57"/>
      <c r="M14" s="57"/>
      <c r="N14" s="57"/>
      <c r="O14" s="57"/>
      <c r="P14" s="57">
        <v>45.431999999999995</v>
      </c>
      <c r="Q14" s="57">
        <v>39.228000000000002</v>
      </c>
      <c r="R14" s="57">
        <v>18.889000000000003</v>
      </c>
      <c r="S14" s="57"/>
      <c r="T14" s="57"/>
      <c r="U14" s="57">
        <v>4</v>
      </c>
      <c r="V14" s="57">
        <v>4.29</v>
      </c>
      <c r="W14" s="57">
        <v>4.718</v>
      </c>
      <c r="X14" s="57">
        <v>4.8620000000000001</v>
      </c>
      <c r="Y14" s="57">
        <v>5.2350000000000003</v>
      </c>
      <c r="Z14" s="58"/>
      <c r="AA14" s="59">
        <f t="shared" si="0"/>
        <v>212.58600000000001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4.9670000000000005</v>
      </c>
      <c r="C16" s="62">
        <f t="shared" ref="C16:Z16" si="1">IF(LEN(C$2)&gt;0,SUM(C10:C15),"")</f>
        <v>4.5880000000000001</v>
      </c>
      <c r="D16" s="62">
        <f t="shared" si="1"/>
        <v>0</v>
      </c>
      <c r="E16" s="62">
        <f t="shared" si="1"/>
        <v>4.226</v>
      </c>
      <c r="F16" s="62">
        <f t="shared" si="1"/>
        <v>0</v>
      </c>
      <c r="G16" s="62">
        <f t="shared" si="1"/>
        <v>0</v>
      </c>
      <c r="H16" s="62">
        <f t="shared" si="1"/>
        <v>5.29</v>
      </c>
      <c r="I16" s="62">
        <f t="shared" si="1"/>
        <v>30.617000000000001</v>
      </c>
      <c r="J16" s="62">
        <f t="shared" si="1"/>
        <v>36.244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45.431999999999995</v>
      </c>
      <c r="Q16" s="62">
        <f t="shared" si="1"/>
        <v>39.228000000000002</v>
      </c>
      <c r="R16" s="62">
        <f t="shared" si="1"/>
        <v>18.889000000000003</v>
      </c>
      <c r="S16" s="62">
        <f t="shared" si="1"/>
        <v>0</v>
      </c>
      <c r="T16" s="62">
        <f t="shared" si="1"/>
        <v>0</v>
      </c>
      <c r="U16" s="62">
        <f t="shared" si="1"/>
        <v>4</v>
      </c>
      <c r="V16" s="62">
        <f t="shared" si="1"/>
        <v>4.29</v>
      </c>
      <c r="W16" s="62">
        <f t="shared" si="1"/>
        <v>4.718</v>
      </c>
      <c r="X16" s="62">
        <f t="shared" si="1"/>
        <v>4.8620000000000001</v>
      </c>
      <c r="Y16" s="62">
        <f t="shared" si="1"/>
        <v>5.2350000000000003</v>
      </c>
      <c r="Z16" s="63" t="str">
        <f t="shared" si="1"/>
        <v/>
      </c>
      <c r="AA16" s="64">
        <f>SUM(AA10:AA15)</f>
        <v>212.58600000000001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0.437</v>
      </c>
      <c r="X19" s="72"/>
      <c r="Y19" s="72"/>
      <c r="Z19" s="73"/>
      <c r="AA19" s="74">
        <f t="shared" ref="AA19:AA25" si="2">SUM(B19:Z19)</f>
        <v>0.437</v>
      </c>
    </row>
    <row r="20" spans="1:27" ht="25.15" customHeight="1" x14ac:dyDescent="0.2">
      <c r="A20" s="75" t="s">
        <v>15</v>
      </c>
      <c r="B20" s="76">
        <v>11.074999999999999</v>
      </c>
      <c r="C20" s="77">
        <v>12.136999999999999</v>
      </c>
      <c r="D20" s="77">
        <v>0.96699999999999997</v>
      </c>
      <c r="E20" s="77">
        <v>5.9320000000000004</v>
      </c>
      <c r="F20" s="77">
        <v>0.93</v>
      </c>
      <c r="G20" s="77">
        <v>1.1359999999999999</v>
      </c>
      <c r="H20" s="77">
        <v>1.3620000000000001</v>
      </c>
      <c r="I20" s="77">
        <v>5.4669999999999996</v>
      </c>
      <c r="J20" s="77">
        <v>1.5189999999999999</v>
      </c>
      <c r="K20" s="77">
        <v>1.5209999999999999</v>
      </c>
      <c r="L20" s="77">
        <v>1.349</v>
      </c>
      <c r="M20" s="77">
        <v>1.423</v>
      </c>
      <c r="N20" s="77">
        <v>1.4610000000000001</v>
      </c>
      <c r="O20" s="77">
        <v>1.431</v>
      </c>
      <c r="P20" s="77">
        <v>1.3620000000000001</v>
      </c>
      <c r="Q20" s="77">
        <v>1.329</v>
      </c>
      <c r="R20" s="77">
        <v>1.431</v>
      </c>
      <c r="S20" s="77">
        <v>1.3919999999999999</v>
      </c>
      <c r="T20" s="77">
        <v>8.7480000000000011</v>
      </c>
      <c r="U20" s="77">
        <v>2.6879999999999997</v>
      </c>
      <c r="V20" s="77">
        <v>2.8079999999999998</v>
      </c>
      <c r="W20" s="77">
        <v>2.4370000000000003</v>
      </c>
      <c r="X20" s="77">
        <v>2.2560000000000002</v>
      </c>
      <c r="Y20" s="77">
        <v>1.919</v>
      </c>
      <c r="Z20" s="78"/>
      <c r="AA20" s="79">
        <f t="shared" si="2"/>
        <v>74.079999999999984</v>
      </c>
    </row>
    <row r="21" spans="1:27" ht="25.15" customHeight="1" x14ac:dyDescent="0.2">
      <c r="A21" s="75" t="s">
        <v>16</v>
      </c>
      <c r="B21" s="80">
        <v>71.079000000000008</v>
      </c>
      <c r="C21" s="81">
        <v>124.34899999999999</v>
      </c>
      <c r="D21" s="81">
        <v>50.158000000000001</v>
      </c>
      <c r="E21" s="81">
        <v>51.121000000000009</v>
      </c>
      <c r="F21" s="81">
        <v>11.999000000000001</v>
      </c>
      <c r="G21" s="81">
        <v>34.387999999999998</v>
      </c>
      <c r="H21" s="81">
        <v>23.854000000000003</v>
      </c>
      <c r="I21" s="81">
        <v>52.518000000000001</v>
      </c>
      <c r="J21" s="81">
        <v>62.012999999999998</v>
      </c>
      <c r="K21" s="81">
        <v>59.424999999999997</v>
      </c>
      <c r="L21" s="81">
        <v>57.365999999999993</v>
      </c>
      <c r="M21" s="81">
        <v>66.307999999999993</v>
      </c>
      <c r="N21" s="81">
        <v>60.858000000000004</v>
      </c>
      <c r="O21" s="81">
        <v>60.064999999999998</v>
      </c>
      <c r="P21" s="81">
        <v>85.935000000000002</v>
      </c>
      <c r="Q21" s="81">
        <v>83.776999999999987</v>
      </c>
      <c r="R21" s="81">
        <v>76.572000000000003</v>
      </c>
      <c r="S21" s="81">
        <v>46.851000000000006</v>
      </c>
      <c r="T21" s="81">
        <v>116.81700000000001</v>
      </c>
      <c r="U21" s="81">
        <v>105.048</v>
      </c>
      <c r="V21" s="81">
        <v>112.17900000000002</v>
      </c>
      <c r="W21" s="81">
        <v>72.981999999999999</v>
      </c>
      <c r="X21" s="81">
        <v>74.031999999999996</v>
      </c>
      <c r="Y21" s="81">
        <v>71.466000000000008</v>
      </c>
      <c r="Z21" s="78"/>
      <c r="AA21" s="79">
        <f t="shared" si="2"/>
        <v>1631.1599999999999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82.154000000000011</v>
      </c>
      <c r="C26" s="88">
        <f t="shared" ref="C26:Z26" si="3">IF(LEN(C$2)&gt;0,SUM(C19:C25),"")</f>
        <v>136.48599999999999</v>
      </c>
      <c r="D26" s="88">
        <f t="shared" si="3"/>
        <v>51.125</v>
      </c>
      <c r="E26" s="88">
        <f t="shared" si="3"/>
        <v>57.053000000000011</v>
      </c>
      <c r="F26" s="88">
        <f t="shared" si="3"/>
        <v>12.929</v>
      </c>
      <c r="G26" s="88">
        <f t="shared" si="3"/>
        <v>35.524000000000001</v>
      </c>
      <c r="H26" s="88">
        <f t="shared" si="3"/>
        <v>25.216000000000001</v>
      </c>
      <c r="I26" s="88">
        <f t="shared" si="3"/>
        <v>57.984999999999999</v>
      </c>
      <c r="J26" s="88">
        <f t="shared" si="3"/>
        <v>63.531999999999996</v>
      </c>
      <c r="K26" s="88">
        <f t="shared" si="3"/>
        <v>60.945999999999998</v>
      </c>
      <c r="L26" s="88">
        <f t="shared" si="3"/>
        <v>58.714999999999989</v>
      </c>
      <c r="M26" s="88">
        <f t="shared" si="3"/>
        <v>67.730999999999995</v>
      </c>
      <c r="N26" s="88">
        <f t="shared" si="3"/>
        <v>62.319000000000003</v>
      </c>
      <c r="O26" s="88">
        <f t="shared" si="3"/>
        <v>61.495999999999995</v>
      </c>
      <c r="P26" s="88">
        <f t="shared" si="3"/>
        <v>87.296999999999997</v>
      </c>
      <c r="Q26" s="88">
        <f t="shared" si="3"/>
        <v>85.10599999999998</v>
      </c>
      <c r="R26" s="88">
        <f t="shared" si="3"/>
        <v>78.003</v>
      </c>
      <c r="S26" s="88">
        <f t="shared" si="3"/>
        <v>48.243000000000009</v>
      </c>
      <c r="T26" s="88">
        <f t="shared" si="3"/>
        <v>125.56500000000001</v>
      </c>
      <c r="U26" s="88">
        <f t="shared" si="3"/>
        <v>107.736</v>
      </c>
      <c r="V26" s="88">
        <f t="shared" si="3"/>
        <v>114.98700000000002</v>
      </c>
      <c r="W26" s="88">
        <f t="shared" si="3"/>
        <v>75.855999999999995</v>
      </c>
      <c r="X26" s="88">
        <f t="shared" si="3"/>
        <v>76.287999999999997</v>
      </c>
      <c r="Y26" s="88">
        <f t="shared" si="3"/>
        <v>73.385000000000005</v>
      </c>
      <c r="Z26" s="89" t="str">
        <f t="shared" si="3"/>
        <v/>
      </c>
      <c r="AA26" s="90">
        <f>SUM(AA19:AA25)</f>
        <v>1705.6769999999999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87.120999999999995</v>
      </c>
      <c r="C30" s="77">
        <v>141.07400000000001</v>
      </c>
      <c r="D30" s="77">
        <v>51.125</v>
      </c>
      <c r="E30" s="77">
        <v>61.279000000000003</v>
      </c>
      <c r="F30" s="77">
        <v>12.929</v>
      </c>
      <c r="G30" s="77">
        <v>35.524000000000001</v>
      </c>
      <c r="H30" s="77">
        <v>30.506</v>
      </c>
      <c r="I30" s="77">
        <v>88.602000000000004</v>
      </c>
      <c r="J30" s="77">
        <v>99.775999999999996</v>
      </c>
      <c r="K30" s="77">
        <v>60.945999999999998</v>
      </c>
      <c r="L30" s="77">
        <v>58.715000000000003</v>
      </c>
      <c r="M30" s="77">
        <v>67.730999999999995</v>
      </c>
      <c r="N30" s="77">
        <v>62.319000000000003</v>
      </c>
      <c r="O30" s="77">
        <v>61.496000000000002</v>
      </c>
      <c r="P30" s="77">
        <v>132.72900000000001</v>
      </c>
      <c r="Q30" s="77">
        <v>124.334</v>
      </c>
      <c r="R30" s="77">
        <v>96.891999999999996</v>
      </c>
      <c r="S30" s="77">
        <v>48.243000000000002</v>
      </c>
      <c r="T30" s="77">
        <v>125.565</v>
      </c>
      <c r="U30" s="77">
        <v>111.736</v>
      </c>
      <c r="V30" s="77">
        <v>119.277</v>
      </c>
      <c r="W30" s="77">
        <v>80.573999999999998</v>
      </c>
      <c r="X30" s="77">
        <v>81.150000000000006</v>
      </c>
      <c r="Y30" s="77">
        <v>78.62</v>
      </c>
      <c r="Z30" s="78"/>
      <c r="AA30" s="79">
        <f>SUM(B30:Z30)</f>
        <v>1918.2630000000004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87.120999999999995</v>
      </c>
      <c r="C32" s="62">
        <f t="shared" ref="C32:Z32" si="4">IF(LEN(C$2)&gt;0,SUM(C29:C31),"")</f>
        <v>141.07400000000001</v>
      </c>
      <c r="D32" s="62">
        <f t="shared" si="4"/>
        <v>51.125</v>
      </c>
      <c r="E32" s="62">
        <f t="shared" si="4"/>
        <v>61.279000000000003</v>
      </c>
      <c r="F32" s="62">
        <f t="shared" si="4"/>
        <v>12.929</v>
      </c>
      <c r="G32" s="62">
        <f t="shared" si="4"/>
        <v>35.524000000000001</v>
      </c>
      <c r="H32" s="62">
        <f t="shared" si="4"/>
        <v>30.506</v>
      </c>
      <c r="I32" s="62">
        <f t="shared" si="4"/>
        <v>88.602000000000004</v>
      </c>
      <c r="J32" s="62">
        <f t="shared" si="4"/>
        <v>99.775999999999996</v>
      </c>
      <c r="K32" s="62">
        <f t="shared" si="4"/>
        <v>60.945999999999998</v>
      </c>
      <c r="L32" s="62">
        <f t="shared" si="4"/>
        <v>58.715000000000003</v>
      </c>
      <c r="M32" s="62">
        <f t="shared" si="4"/>
        <v>67.730999999999995</v>
      </c>
      <c r="N32" s="62">
        <f t="shared" si="4"/>
        <v>62.319000000000003</v>
      </c>
      <c r="O32" s="62">
        <f t="shared" si="4"/>
        <v>61.496000000000002</v>
      </c>
      <c r="P32" s="62">
        <f t="shared" si="4"/>
        <v>132.72900000000001</v>
      </c>
      <c r="Q32" s="62">
        <f t="shared" si="4"/>
        <v>124.334</v>
      </c>
      <c r="R32" s="62">
        <f t="shared" si="4"/>
        <v>96.891999999999996</v>
      </c>
      <c r="S32" s="62">
        <f t="shared" si="4"/>
        <v>48.243000000000002</v>
      </c>
      <c r="T32" s="62">
        <f t="shared" si="4"/>
        <v>125.565</v>
      </c>
      <c r="U32" s="62">
        <f t="shared" si="4"/>
        <v>111.736</v>
      </c>
      <c r="V32" s="62">
        <f t="shared" si="4"/>
        <v>119.277</v>
      </c>
      <c r="W32" s="62">
        <f t="shared" si="4"/>
        <v>80.573999999999998</v>
      </c>
      <c r="X32" s="62">
        <f t="shared" si="4"/>
        <v>81.150000000000006</v>
      </c>
      <c r="Y32" s="62">
        <f t="shared" si="4"/>
        <v>78.62</v>
      </c>
      <c r="Z32" s="63" t="str">
        <f t="shared" si="4"/>
        <v/>
      </c>
      <c r="AA32" s="64">
        <f>SUM(AA29:AA31)</f>
        <v>1918.2630000000004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>
        <v>93.9</v>
      </c>
      <c r="E39" s="99"/>
      <c r="F39" s="99">
        <v>64.2</v>
      </c>
      <c r="G39" s="99"/>
      <c r="H39" s="99">
        <v>93.1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251.20000000000002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93.9</v>
      </c>
      <c r="E40" s="88">
        <f t="shared" si="6"/>
        <v>0</v>
      </c>
      <c r="F40" s="88">
        <f t="shared" si="6"/>
        <v>64.2</v>
      </c>
      <c r="G40" s="88">
        <f t="shared" si="6"/>
        <v>0</v>
      </c>
      <c r="H40" s="88">
        <f t="shared" si="6"/>
        <v>93.1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251.20000000000002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>
        <v>93.9</v>
      </c>
      <c r="E47" s="99"/>
      <c r="F47" s="99">
        <v>64.2</v>
      </c>
      <c r="G47" s="99"/>
      <c r="H47" s="99">
        <v>93.1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251.20000000000002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93.9</v>
      </c>
      <c r="E49" s="88">
        <f t="shared" si="8"/>
        <v>0</v>
      </c>
      <c r="F49" s="88">
        <f t="shared" si="8"/>
        <v>64.2</v>
      </c>
      <c r="G49" s="88">
        <f t="shared" si="8"/>
        <v>0</v>
      </c>
      <c r="H49" s="88">
        <f t="shared" si="8"/>
        <v>93.1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251.20000000000002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87.121000000000009</v>
      </c>
      <c r="C52" s="88">
        <f t="shared" ref="C52:Z52" si="10">IF(LEN(C$2)&gt;0,SUM(C10:C15)+C26+C40,"")</f>
        <v>141.07399999999998</v>
      </c>
      <c r="D52" s="88">
        <f t="shared" si="10"/>
        <v>145.02500000000001</v>
      </c>
      <c r="E52" s="88">
        <f t="shared" si="10"/>
        <v>61.279000000000011</v>
      </c>
      <c r="F52" s="88">
        <f t="shared" si="10"/>
        <v>77.129000000000005</v>
      </c>
      <c r="G52" s="88">
        <f t="shared" si="10"/>
        <v>35.524000000000001</v>
      </c>
      <c r="H52" s="88">
        <f t="shared" si="10"/>
        <v>123.60599999999999</v>
      </c>
      <c r="I52" s="88">
        <f t="shared" si="10"/>
        <v>88.602000000000004</v>
      </c>
      <c r="J52" s="88">
        <f t="shared" si="10"/>
        <v>99.775999999999996</v>
      </c>
      <c r="K52" s="88">
        <f t="shared" si="10"/>
        <v>60.945999999999998</v>
      </c>
      <c r="L52" s="88">
        <f t="shared" si="10"/>
        <v>58.714999999999989</v>
      </c>
      <c r="M52" s="88">
        <f t="shared" si="10"/>
        <v>67.730999999999995</v>
      </c>
      <c r="N52" s="88">
        <f t="shared" si="10"/>
        <v>62.319000000000003</v>
      </c>
      <c r="O52" s="88">
        <f t="shared" si="10"/>
        <v>61.495999999999995</v>
      </c>
      <c r="P52" s="88">
        <f t="shared" si="10"/>
        <v>132.72899999999998</v>
      </c>
      <c r="Q52" s="88">
        <f t="shared" si="10"/>
        <v>124.33399999999997</v>
      </c>
      <c r="R52" s="88">
        <f t="shared" si="10"/>
        <v>96.891999999999996</v>
      </c>
      <c r="S52" s="88">
        <f t="shared" si="10"/>
        <v>48.243000000000009</v>
      </c>
      <c r="T52" s="88">
        <f t="shared" si="10"/>
        <v>125.56500000000001</v>
      </c>
      <c r="U52" s="88">
        <f t="shared" si="10"/>
        <v>111.736</v>
      </c>
      <c r="V52" s="88">
        <f t="shared" si="10"/>
        <v>119.27700000000003</v>
      </c>
      <c r="W52" s="88">
        <f t="shared" si="10"/>
        <v>80.573999999999998</v>
      </c>
      <c r="X52" s="88">
        <f t="shared" si="10"/>
        <v>81.149999999999991</v>
      </c>
      <c r="Y52" s="88">
        <f t="shared" si="10"/>
        <v>78.62</v>
      </c>
      <c r="Z52" s="89" t="str">
        <f t="shared" si="10"/>
        <v/>
      </c>
      <c r="AA52" s="104">
        <f>SUM(B52:Z52)</f>
        <v>2169.4630000000002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93.9</v>
      </c>
      <c r="E4" s="18"/>
      <c r="F4" s="18">
        <v>64.2</v>
      </c>
      <c r="G4" s="18"/>
      <c r="H4" s="18">
        <v>93.1</v>
      </c>
      <c r="I4" s="18">
        <v>-86.2</v>
      </c>
      <c r="J4" s="18">
        <v>-50.7</v>
      </c>
      <c r="K4" s="18"/>
      <c r="L4" s="18"/>
      <c r="M4" s="18"/>
      <c r="N4" s="18"/>
      <c r="O4" s="18"/>
      <c r="P4" s="18">
        <v>-127.4</v>
      </c>
      <c r="Q4" s="18">
        <v>-120.1</v>
      </c>
      <c r="R4" s="18">
        <v>-67.599999999999994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-200.79999999999998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169.21</v>
      </c>
      <c r="C7" s="117">
        <v>149.47999999999999</v>
      </c>
      <c r="D7" s="117">
        <v>112.72</v>
      </c>
      <c r="E7" s="117">
        <v>112.8</v>
      </c>
      <c r="F7" s="117">
        <v>104</v>
      </c>
      <c r="G7" s="117">
        <v>126.45</v>
      </c>
      <c r="H7" s="117">
        <v>107.38</v>
      </c>
      <c r="I7" s="117">
        <v>113.74</v>
      </c>
      <c r="J7" s="117">
        <v>116</v>
      </c>
      <c r="K7" s="117">
        <v>99.18</v>
      </c>
      <c r="L7" s="117">
        <v>93</v>
      </c>
      <c r="M7" s="117">
        <v>89.31</v>
      </c>
      <c r="N7" s="117">
        <v>88.5</v>
      </c>
      <c r="O7" s="117">
        <v>92.45</v>
      </c>
      <c r="P7" s="117">
        <v>95</v>
      </c>
      <c r="Q7" s="117">
        <v>100</v>
      </c>
      <c r="R7" s="117">
        <v>104.03</v>
      </c>
      <c r="S7" s="117">
        <v>129.44</v>
      </c>
      <c r="T7" s="117">
        <v>496.9</v>
      </c>
      <c r="U7" s="117">
        <v>550</v>
      </c>
      <c r="V7" s="117">
        <v>550</v>
      </c>
      <c r="W7" s="117">
        <v>438.63</v>
      </c>
      <c r="X7" s="117">
        <v>280.83</v>
      </c>
      <c r="Y7" s="117">
        <v>200</v>
      </c>
      <c r="Z7" s="118"/>
      <c r="AA7" s="119">
        <f>IF(SUM(B7:Z7)&lt;&gt;0,AVERAGEIF(B7:Z7,"&lt;&gt;"""),"")</f>
        <v>188.29375000000002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86.2</v>
      </c>
      <c r="J15" s="133">
        <v>50.7</v>
      </c>
      <c r="K15" s="133"/>
      <c r="L15" s="133"/>
      <c r="M15" s="133"/>
      <c r="N15" s="133"/>
      <c r="O15" s="133"/>
      <c r="P15" s="133">
        <v>127.4</v>
      </c>
      <c r="Q15" s="133">
        <v>120.1</v>
      </c>
      <c r="R15" s="133">
        <v>67.599999999999994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452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86.2</v>
      </c>
      <c r="J16" s="135">
        <f t="shared" si="1"/>
        <v>50.7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127.4</v>
      </c>
      <c r="Q16" s="135">
        <f t="shared" si="1"/>
        <v>120.1</v>
      </c>
      <c r="R16" s="135">
        <f t="shared" si="1"/>
        <v>67.599999999999994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>
        <v>93.9</v>
      </c>
      <c r="E23" s="133"/>
      <c r="F23" s="133">
        <v>64.2</v>
      </c>
      <c r="G23" s="133"/>
      <c r="H23" s="133">
        <v>93.1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251.20000000000002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93.9</v>
      </c>
      <c r="E24" s="135">
        <f t="shared" si="3"/>
        <v>0</v>
      </c>
      <c r="F24" s="135">
        <f t="shared" si="3"/>
        <v>64.2</v>
      </c>
      <c r="G24" s="135">
        <f t="shared" si="3"/>
        <v>0</v>
      </c>
      <c r="H24" s="135">
        <f t="shared" si="3"/>
        <v>93.1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251.20000000000002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2024-07-11T13:37:27Z</dcterms:created>
  <dcterms:modified xsi:type="dcterms:W3CDTF">2024-07-11T13:37:30Z</dcterms:modified>
</cp:coreProperties>
</file>