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<sst xmlns="http://schemas.openxmlformats.org/spreadsheetml/2006/main" count="119" uniqueCount="54">
  <si>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10/07/2024 16:46:02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</si>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</sst>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53-459B-A267-E3DDE5FE409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  <c:pt idx="18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53-459B-A267-E3DDE5FE409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4.3719999999999999</c:v>
                </c:pt>
                <c:pt idx="11">
                  <c:v>4.6260000000000003</c:v>
                </c:pt>
                <c:pt idx="12">
                  <c:v>4.05</c:v>
                </c:pt>
                <c:pt idx="13">
                  <c:v>3.8079999999999998</c:v>
                </c:pt>
                <c:pt idx="14">
                  <c:v>3.2360000000000002</c:v>
                </c:pt>
                <c:pt idx="15">
                  <c:v>2.5840000000000001</c:v>
                </c:pt>
                <c:pt idx="16">
                  <c:v>1.615</c:v>
                </c:pt>
                <c:pt idx="17">
                  <c:v>0.246</c:v>
                </c:pt>
                <c:pt idx="18">
                  <c:v>10</c:v>
                </c:pt>
                <c:pt idx="19">
                  <c:v>1.9E-2</c:v>
                </c:pt>
                <c:pt idx="20">
                  <c:v>5.0000000000000001E-3</c:v>
                </c:pt>
                <c:pt idx="22">
                  <c:v>10</c:v>
                </c:pt>
                <c:pt idx="23">
                  <c:v>10.037000000000001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53-459B-A267-E3DDE5FE409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1.472</c:v>
                </c:pt>
                <c:pt idx="1">
                  <c:v>1.45</c:v>
                </c:pt>
                <c:pt idx="2">
                  <c:v>0.97</c:v>
                </c:pt>
                <c:pt idx="3">
                  <c:v>0.99</c:v>
                </c:pt>
                <c:pt idx="4">
                  <c:v>0.96</c:v>
                </c:pt>
                <c:pt idx="7">
                  <c:v>0.96</c:v>
                </c:pt>
                <c:pt idx="8">
                  <c:v>2.19</c:v>
                </c:pt>
                <c:pt idx="9">
                  <c:v>3.43</c:v>
                </c:pt>
                <c:pt idx="10">
                  <c:v>3.66</c:v>
                </c:pt>
                <c:pt idx="11">
                  <c:v>3.65</c:v>
                </c:pt>
                <c:pt idx="12">
                  <c:v>4.2989999999999995</c:v>
                </c:pt>
                <c:pt idx="13">
                  <c:v>4.62</c:v>
                </c:pt>
                <c:pt idx="14">
                  <c:v>3.4099999999999997</c:v>
                </c:pt>
                <c:pt idx="15">
                  <c:v>3.9350000000000001</c:v>
                </c:pt>
                <c:pt idx="16">
                  <c:v>2.4299999999999997</c:v>
                </c:pt>
                <c:pt idx="17">
                  <c:v>2.21</c:v>
                </c:pt>
                <c:pt idx="18">
                  <c:v>19.8</c:v>
                </c:pt>
                <c:pt idx="19">
                  <c:v>0.95</c:v>
                </c:pt>
                <c:pt idx="20">
                  <c:v>0.49</c:v>
                </c:pt>
                <c:pt idx="21">
                  <c:v>0.48</c:v>
                </c:pt>
                <c:pt idx="22">
                  <c:v>16.490000000000002</c:v>
                </c:pt>
                <c:pt idx="23">
                  <c:v>16.240000000000002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53-459B-A267-E3DDE5FE409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853-459B-A267-E3DDE5FE409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53-459B-A267-E3DDE5FE409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3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53-459B-A267-E3DDE5FE409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853-459B-A267-E3DDE5FE409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853-459B-A267-E3DDE5FE409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32.236999999999995</c:v>
                </c:pt>
                <c:pt idx="1">
                  <c:v>30.933</c:v>
                </c:pt>
                <c:pt idx="2">
                  <c:v>31.640999999999998</c:v>
                </c:pt>
                <c:pt idx="3">
                  <c:v>36.657000000000004</c:v>
                </c:pt>
                <c:pt idx="4">
                  <c:v>38.612000000000002</c:v>
                </c:pt>
                <c:pt idx="5">
                  <c:v>20.733000000000001</c:v>
                </c:pt>
                <c:pt idx="9">
                  <c:v>29.867000000000001</c:v>
                </c:pt>
                <c:pt idx="10">
                  <c:v>33.933</c:v>
                </c:pt>
                <c:pt idx="12">
                  <c:v>34.762999999999998</c:v>
                </c:pt>
                <c:pt idx="13">
                  <c:v>33.561</c:v>
                </c:pt>
                <c:pt idx="16">
                  <c:v>13</c:v>
                </c:pt>
                <c:pt idx="17">
                  <c:v>2</c:v>
                </c:pt>
                <c:pt idx="18">
                  <c:v>124.2</c:v>
                </c:pt>
                <c:pt idx="19">
                  <c:v>96</c:v>
                </c:pt>
                <c:pt idx="20">
                  <c:v>101</c:v>
                </c:pt>
                <c:pt idx="21">
                  <c:v>103</c:v>
                </c:pt>
                <c:pt idx="22">
                  <c:v>3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53-459B-A267-E3DDE5FE409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9.6999999999999993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  <c:pt idx="5">
                  <c:v>31.8</c:v>
                </c:pt>
                <c:pt idx="6">
                  <c:v>63.7</c:v>
                </c:pt>
                <c:pt idx="7">
                  <c:v>47.3</c:v>
                </c:pt>
                <c:pt idx="8">
                  <c:v>72.400000000000006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53-459B-A267-E3DDE5FE409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0.29599999999999999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4.8170000000000002</c:v>
                </c:pt>
                <c:pt idx="6">
                  <c:v>1.8339999999999999</c:v>
                </c:pt>
                <c:pt idx="7">
                  <c:v>1.8339999999999999</c:v>
                </c:pt>
                <c:pt idx="8">
                  <c:v>1.833</c:v>
                </c:pt>
                <c:pt idx="10">
                  <c:v>2.0710000000000002</c:v>
                </c:pt>
                <c:pt idx="11">
                  <c:v>28.058</c:v>
                </c:pt>
                <c:pt idx="12">
                  <c:v>3.2350000000000003</c:v>
                </c:pt>
                <c:pt idx="13">
                  <c:v>2.5709999999999997</c:v>
                </c:pt>
                <c:pt idx="14">
                  <c:v>32.416000000000004</c:v>
                </c:pt>
                <c:pt idx="15">
                  <c:v>28.620000000000005</c:v>
                </c:pt>
                <c:pt idx="16">
                  <c:v>7.7790000000000017</c:v>
                </c:pt>
                <c:pt idx="17">
                  <c:v>13.523</c:v>
                </c:pt>
                <c:pt idx="18">
                  <c:v>68.949999999999989</c:v>
                </c:pt>
                <c:pt idx="19">
                  <c:v>15.427</c:v>
                </c:pt>
                <c:pt idx="20">
                  <c:v>13.579000000000001</c:v>
                </c:pt>
                <c:pt idx="21">
                  <c:v>13.423999999999999</c:v>
                </c:pt>
                <c:pt idx="22">
                  <c:v>32.370999999999995</c:v>
                </c:pt>
                <c:pt idx="23">
                  <c:v>31.562000000000001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53-459B-A267-E3DDE5FE409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853-459B-A267-E3DDE5FE409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853-459B-A267-E3DDE5FE4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127.54</c:v>
                </c:pt>
                <c:pt idx="1">
                  <c:v>104.64</c:v>
                </c:pt>
                <c:pt idx="2">
                  <c:v>102.83</c:v>
                </c:pt>
                <c:pt idx="3">
                  <c:v>97</c:v>
                </c:pt>
                <c:pt idx="4">
                  <c:v>97</c:v>
                </c:pt>
                <c:pt idx="5">
                  <c:v>97.63</c:v>
                </c:pt>
                <c:pt idx="6">
                  <c:v>103.65</c:v>
                </c:pt>
                <c:pt idx="7">
                  <c:v>104.92</c:v>
                </c:pt>
                <c:pt idx="8">
                  <c:v>106.12</c:v>
                </c:pt>
                <c:pt idx="9">
                  <c:v>92.48</c:v>
                </c:pt>
                <c:pt idx="10">
                  <c:v>82.09</c:v>
                </c:pt>
                <c:pt idx="11">
                  <c:v>76.14</c:v>
                </c:pt>
                <c:pt idx="12">
                  <c:v>79.459999999999994</c:v>
                </c:pt>
                <c:pt idx="13">
                  <c:v>85.03</c:v>
                </c:pt>
                <c:pt idx="14">
                  <c:v>92.45</c:v>
                </c:pt>
                <c:pt idx="15">
                  <c:v>99.28</c:v>
                </c:pt>
                <c:pt idx="16">
                  <c:v>124.51</c:v>
                </c:pt>
                <c:pt idx="17">
                  <c:v>213.6</c:v>
                </c:pt>
                <c:pt idx="18">
                  <c:v>1000</c:v>
                </c:pt>
                <c:pt idx="19">
                  <c:v>502</c:v>
                </c:pt>
                <c:pt idx="20">
                  <c:v>502</c:v>
                </c:pt>
                <c:pt idx="21">
                  <c:v>492.6</c:v>
                </c:pt>
                <c:pt idx="22">
                  <c:v>1000</c:v>
                </c:pt>
                <c:pt idx="23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53-459B-A267-E3DDE5FE4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D1-44D8-8BEC-DB15B9651F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D1-44D8-8BEC-DB15B9651F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4.3570000000000002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5.7</c:v>
                </c:pt>
                <c:pt idx="7">
                  <c:v>2.65</c:v>
                </c:pt>
                <c:pt idx="8">
                  <c:v>10</c:v>
                </c:pt>
                <c:pt idx="9">
                  <c:v>0.01</c:v>
                </c:pt>
                <c:pt idx="10">
                  <c:v>15.2</c:v>
                </c:pt>
                <c:pt idx="11">
                  <c:v>5.87</c:v>
                </c:pt>
                <c:pt idx="12">
                  <c:v>11.452</c:v>
                </c:pt>
                <c:pt idx="13">
                  <c:v>11.657999999999999</c:v>
                </c:pt>
                <c:pt idx="14">
                  <c:v>5.73</c:v>
                </c:pt>
                <c:pt idx="15">
                  <c:v>5.04</c:v>
                </c:pt>
                <c:pt idx="19">
                  <c:v>1.79</c:v>
                </c:pt>
                <c:pt idx="20">
                  <c:v>1.87</c:v>
                </c:pt>
                <c:pt idx="21">
                  <c:v>10.609000000000002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1-44D8-8BEC-DB15B9651F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29.452999999999999</c:v>
                </c:pt>
                <c:pt idx="1">
                  <c:v>29.055999999999997</c:v>
                </c:pt>
                <c:pt idx="2">
                  <c:v>28.033000000000001</c:v>
                </c:pt>
                <c:pt idx="3">
                  <c:v>26.097999999999999</c:v>
                </c:pt>
                <c:pt idx="4">
                  <c:v>28.671999999999997</c:v>
                </c:pt>
                <c:pt idx="5">
                  <c:v>40.998000000000005</c:v>
                </c:pt>
                <c:pt idx="6">
                  <c:v>45.372</c:v>
                </c:pt>
                <c:pt idx="7">
                  <c:v>24.192</c:v>
                </c:pt>
                <c:pt idx="8">
                  <c:v>33.832000000000001</c:v>
                </c:pt>
                <c:pt idx="9">
                  <c:v>24.619</c:v>
                </c:pt>
                <c:pt idx="10">
                  <c:v>28.280999999999999</c:v>
                </c:pt>
                <c:pt idx="11">
                  <c:v>30.4</c:v>
                </c:pt>
                <c:pt idx="12">
                  <c:v>34.296999999999997</c:v>
                </c:pt>
                <c:pt idx="13">
                  <c:v>32.573999999999998</c:v>
                </c:pt>
                <c:pt idx="14">
                  <c:v>25.166</c:v>
                </c:pt>
                <c:pt idx="15">
                  <c:v>30.044</c:v>
                </c:pt>
                <c:pt idx="16">
                  <c:v>24.824000000000002</c:v>
                </c:pt>
                <c:pt idx="17">
                  <c:v>37.963999999999999</c:v>
                </c:pt>
                <c:pt idx="18">
                  <c:v>252.95</c:v>
                </c:pt>
                <c:pt idx="19">
                  <c:v>44.206000000000003</c:v>
                </c:pt>
                <c:pt idx="20">
                  <c:v>59.003999999999998</c:v>
                </c:pt>
                <c:pt idx="21">
                  <c:v>64.995000000000005</c:v>
                </c:pt>
                <c:pt idx="22">
                  <c:v>91.861000000000004</c:v>
                </c:pt>
                <c:pt idx="23">
                  <c:v>91.838999999999999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1-44D8-8BEC-DB15B9651F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7D1-44D8-8BEC-DB15B9651F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D1-44D8-8BEC-DB15B9651F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D1-44D8-8BEC-DB15B9651F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7D1-44D8-8BEC-DB15B9651F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7D1-44D8-8BEC-DB15B9651F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7D1-44D8-8BEC-DB15B9651F1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66.400000000000006</c:v>
                </c:pt>
                <c:pt idx="20">
                  <c:v>54.2</c:v>
                </c:pt>
                <c:pt idx="21">
                  <c:v>41.3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D1-44D8-8BEC-DB15B9651F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0.19500000000000001</c:v>
                </c:pt>
                <c:pt idx="1">
                  <c:v>8.0030000000000001</c:v>
                </c:pt>
                <c:pt idx="2">
                  <c:v>7.5709999999999997</c:v>
                </c:pt>
                <c:pt idx="3">
                  <c:v>6.5490000000000004</c:v>
                </c:pt>
                <c:pt idx="4">
                  <c:v>5.9</c:v>
                </c:pt>
                <c:pt idx="5">
                  <c:v>6.3210000000000006</c:v>
                </c:pt>
                <c:pt idx="6">
                  <c:v>14.427</c:v>
                </c:pt>
                <c:pt idx="7">
                  <c:v>23.274000000000001</c:v>
                </c:pt>
                <c:pt idx="8">
                  <c:v>32.555</c:v>
                </c:pt>
                <c:pt idx="9">
                  <c:v>8.6679999999999993</c:v>
                </c:pt>
                <c:pt idx="10">
                  <c:v>0.55500000000000005</c:v>
                </c:pt>
                <c:pt idx="11">
                  <c:v>6.4000000000000001E-2</c:v>
                </c:pt>
                <c:pt idx="12">
                  <c:v>0.59799999999999998</c:v>
                </c:pt>
                <c:pt idx="13">
                  <c:v>0.32900000000000001</c:v>
                </c:pt>
                <c:pt idx="14">
                  <c:v>8.1660000000000004</c:v>
                </c:pt>
                <c:pt idx="15">
                  <c:v>5.5E-2</c:v>
                </c:pt>
                <c:pt idx="17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D1-44D8-8BEC-DB15B9651F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7D1-44D8-8BEC-DB15B9651F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7D1-44D8-8BEC-DB15B9651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127.54</c:v>
                </c:pt>
                <c:pt idx="1">
                  <c:v>104.64</c:v>
                </c:pt>
                <c:pt idx="2">
                  <c:v>102.83</c:v>
                </c:pt>
                <c:pt idx="3">
                  <c:v>97</c:v>
                </c:pt>
                <c:pt idx="4">
                  <c:v>97</c:v>
                </c:pt>
                <c:pt idx="5">
                  <c:v>97.63</c:v>
                </c:pt>
                <c:pt idx="6">
                  <c:v>103.65</c:v>
                </c:pt>
                <c:pt idx="7">
                  <c:v>104.92</c:v>
                </c:pt>
                <c:pt idx="8">
                  <c:v>106.12</c:v>
                </c:pt>
                <c:pt idx="9">
                  <c:v>92.48</c:v>
                </c:pt>
                <c:pt idx="10">
                  <c:v>82.09</c:v>
                </c:pt>
                <c:pt idx="11">
                  <c:v>76.14</c:v>
                </c:pt>
                <c:pt idx="12">
                  <c:v>79.459999999999994</c:v>
                </c:pt>
                <c:pt idx="13">
                  <c:v>85.03</c:v>
                </c:pt>
                <c:pt idx="14">
                  <c:v>92.45</c:v>
                </c:pt>
                <c:pt idx="15">
                  <c:v>99.28</c:v>
                </c:pt>
                <c:pt idx="16">
                  <c:v>124.51</c:v>
                </c:pt>
                <c:pt idx="17">
                  <c:v>213.6</c:v>
                </c:pt>
                <c:pt idx="18">
                  <c:v>1000</c:v>
                </c:pt>
                <c:pt idx="19">
                  <c:v>502</c:v>
                </c:pt>
                <c:pt idx="20">
                  <c:v>502</c:v>
                </c:pt>
                <c:pt idx="21">
                  <c:v>492.6</c:v>
                </c:pt>
                <c:pt idx="22">
                  <c:v>1000</c:v>
                </c:pt>
                <c:pt idx="23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7D1-44D8-8BEC-DB15B9651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34.005000000000003</v>
      </c>
      <c r="C4" s="18">
        <v>47.082999999999998</v>
      </c>
      <c r="D4" s="18">
        <v>45.610999999999997</v>
      </c>
      <c r="E4" s="18">
        <v>42.647000000000006</v>
      </c>
      <c r="F4" s="18">
        <v>44.572000000000003</v>
      </c>
      <c r="G4" s="18">
        <v>57.350000000000009</v>
      </c>
      <c r="H4" s="18">
        <v>65.534000000000006</v>
      </c>
      <c r="I4" s="18">
        <v>50.093999999999994</v>
      </c>
      <c r="J4" s="18">
        <v>76.423000000000002</v>
      </c>
      <c r="K4" s="18">
        <v>33.297000000000004</v>
      </c>
      <c r="L4" s="18">
        <v>44.036000000000001</v>
      </c>
      <c r="M4" s="18">
        <v>36.334000000000003</v>
      </c>
      <c r="N4" s="18">
        <v>46.346999999999994</v>
      </c>
      <c r="O4" s="18">
        <v>44.561</v>
      </c>
      <c r="P4" s="18">
        <v>39.061999999999998</v>
      </c>
      <c r="Q4" s="18">
        <v>35.139000000000003</v>
      </c>
      <c r="R4" s="18">
        <v>24.823999999999998</v>
      </c>
      <c r="S4" s="18">
        <v>37.978999999999999</v>
      </c>
      <c r="T4" s="18">
        <v>252.95</v>
      </c>
      <c r="U4" s="18">
        <v>112.39600000000002</v>
      </c>
      <c r="V4" s="18">
        <v>115.074</v>
      </c>
      <c r="W4" s="18">
        <v>116.904</v>
      </c>
      <c r="X4" s="18">
        <v>91.861000000000004</v>
      </c>
      <c r="Y4" s="18">
        <v>91.838999999999999</v>
      </c>
      <c r="Z4" s="19"/>
      <c r="AA4" s="20">
        <f>SUM(B4:Z4)</f>
        <v>1585.9220000000003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127.54</v>
      </c>
      <c r="C7" s="28">
        <v>104.64</v>
      </c>
      <c r="D7" s="28">
        <v>102.83</v>
      </c>
      <c r="E7" s="28">
        <v>97</v>
      </c>
      <c r="F7" s="28">
        <v>97</v>
      </c>
      <c r="G7" s="28">
        <v>97.63</v>
      </c>
      <c r="H7" s="28">
        <v>103.65</v>
      </c>
      <c r="I7" s="28">
        <v>104.92</v>
      </c>
      <c r="J7" s="28">
        <v>106.12</v>
      </c>
      <c r="K7" s="28">
        <v>92.48</v>
      </c>
      <c r="L7" s="28">
        <v>82.09</v>
      </c>
      <c r="M7" s="28">
        <v>76.14</v>
      </c>
      <c r="N7" s="28">
        <v>79.459999999999994</v>
      </c>
      <c r="O7" s="28">
        <v>85.03</v>
      </c>
      <c r="P7" s="28">
        <v>92.45</v>
      </c>
      <c r="Q7" s="28">
        <v>99.28</v>
      </c>
      <c r="R7" s="28">
        <v>124.51</v>
      </c>
      <c r="S7" s="28">
        <v>213.6</v>
      </c>
      <c r="T7" s="28">
        <v>1000</v>
      </c>
      <c r="U7" s="28">
        <v>502</v>
      </c>
      <c r="V7" s="28">
        <v>502</v>
      </c>
      <c r="W7" s="28">
        <v>492.6</v>
      </c>
      <c r="X7" s="28">
        <v>1000</v>
      </c>
      <c r="Y7" s="28">
        <v>1000</v>
      </c>
      <c r="Z7" s="29"/>
      <c r="AA7" s="30">
        <f>IF(SUM(B7:Z7)&lt;&gt;0,AVERAGEIF(B7:Z7,"&lt;&gt;"""),"")</f>
        <v>265.95708333333334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32.236999999999995</v>
      </c>
      <c r="C12" s="52">
        <v>30.933</v>
      </c>
      <c r="D12" s="52">
        <v>31.640999999999998</v>
      </c>
      <c r="E12" s="52">
        <v>36.657000000000004</v>
      </c>
      <c r="F12" s="52">
        <v>38.612000000000002</v>
      </c>
      <c r="G12" s="52">
        <v>20.733000000000001</v>
      </c>
      <c r="H12" s="52"/>
      <c r="I12" s="52"/>
      <c r="J12" s="52"/>
      <c r="K12" s="52">
        <v>29.867000000000001</v>
      </c>
      <c r="L12" s="52">
        <v>33.933</v>
      </c>
      <c r="M12" s="52"/>
      <c r="N12" s="52">
        <v>34.762999999999998</v>
      </c>
      <c r="O12" s="52">
        <v>33.561</v>
      </c>
      <c r="P12" s="52"/>
      <c r="Q12" s="52"/>
      <c r="R12" s="52">
        <v>13</v>
      </c>
      <c r="S12" s="52">
        <v>2</v>
      </c>
      <c r="T12" s="52">
        <v>124.2</v>
      </c>
      <c r="U12" s="52">
        <v>96</v>
      </c>
      <c r="V12" s="52">
        <v>101</v>
      </c>
      <c r="W12" s="52">
        <v>103</v>
      </c>
      <c r="X12" s="52">
        <v>3</v>
      </c>
      <c r="Y12" s="52">
        <v>4</v>
      </c>
      <c r="Z12" s="53"/>
      <c r="AA12" s="54">
        <f t="shared" si="0"/>
        <v>769.13699999999994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0.29599999999999999</v>
      </c>
      <c r="C14" s="57">
        <v>5</v>
      </c>
      <c r="D14" s="57">
        <v>5</v>
      </c>
      <c r="E14" s="57">
        <v>5</v>
      </c>
      <c r="F14" s="57">
        <v>5</v>
      </c>
      <c r="G14" s="57">
        <v>4.8170000000000002</v>
      </c>
      <c r="H14" s="57">
        <v>1.8339999999999999</v>
      </c>
      <c r="I14" s="57">
        <v>1.8339999999999999</v>
      </c>
      <c r="J14" s="57">
        <v>1.833</v>
      </c>
      <c r="K14" s="57"/>
      <c r="L14" s="57">
        <v>2.0710000000000002</v>
      </c>
      <c r="M14" s="57">
        <v>28.058</v>
      </c>
      <c r="N14" s="57">
        <v>3.2350000000000003</v>
      </c>
      <c r="O14" s="57">
        <v>2.5709999999999997</v>
      </c>
      <c r="P14" s="57">
        <v>32.416000000000004</v>
      </c>
      <c r="Q14" s="57">
        <v>28.620000000000005</v>
      </c>
      <c r="R14" s="57">
        <v>7.7790000000000017</v>
      </c>
      <c r="S14" s="57">
        <v>13.523</v>
      </c>
      <c r="T14" s="57">
        <v>68.949999999999989</v>
      </c>
      <c r="U14" s="57">
        <v>15.427</v>
      </c>
      <c r="V14" s="57">
        <v>13.579000000000001</v>
      </c>
      <c r="W14" s="57">
        <v>13.423999999999999</v>
      </c>
      <c r="X14" s="57">
        <v>32.370999999999995</v>
      </c>
      <c r="Y14" s="57">
        <v>31.562000000000001</v>
      </c>
      <c r="Z14" s="58"/>
      <c r="AA14" s="59">
        <f t="shared" si="0"/>
        <v>324.2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32.532999999999994</v>
      </c>
      <c r="C16" s="62">
        <f t="shared" si="1"/>
        <v>35.933</v>
      </c>
      <c r="D16" s="62">
        <f t="shared" si="1"/>
        <v>36.640999999999998</v>
      </c>
      <c r="E16" s="62">
        <f t="shared" si="1"/>
        <v>41.657000000000004</v>
      </c>
      <c r="F16" s="62">
        <f t="shared" si="1"/>
        <v>43.612000000000002</v>
      </c>
      <c r="G16" s="62">
        <f t="shared" si="1"/>
        <v>25.55</v>
      </c>
      <c r="H16" s="62">
        <f t="shared" si="1"/>
        <v>1.8339999999999999</v>
      </c>
      <c r="I16" s="62">
        <f t="shared" si="1"/>
        <v>1.8339999999999999</v>
      </c>
      <c r="J16" s="62">
        <f t="shared" si="1"/>
        <v>1.833</v>
      </c>
      <c r="K16" s="62">
        <f t="shared" si="1"/>
        <v>29.867000000000001</v>
      </c>
      <c r="L16" s="62">
        <f t="shared" si="1"/>
        <v>36.003999999999998</v>
      </c>
      <c r="M16" s="62">
        <f t="shared" si="1"/>
        <v>28.058</v>
      </c>
      <c r="N16" s="62">
        <f t="shared" si="1"/>
        <v>37.997999999999998</v>
      </c>
      <c r="O16" s="62">
        <f t="shared" si="1"/>
        <v>36.131999999999998</v>
      </c>
      <c r="P16" s="62">
        <f t="shared" si="1"/>
        <v>32.416000000000004</v>
      </c>
      <c r="Q16" s="62">
        <f t="shared" si="1"/>
        <v>28.620000000000005</v>
      </c>
      <c r="R16" s="62">
        <f t="shared" si="1"/>
        <v>20.779000000000003</v>
      </c>
      <c r="S16" s="62">
        <f t="shared" si="1"/>
        <v>15.523</v>
      </c>
      <c r="T16" s="62">
        <f t="shared" si="1"/>
        <v>193.14999999999998</v>
      </c>
      <c r="U16" s="62">
        <f t="shared" si="1"/>
        <v>111.42699999999999</v>
      </c>
      <c r="V16" s="62">
        <f t="shared" si="1"/>
        <v>114.57900000000001</v>
      </c>
      <c r="W16" s="62">
        <f t="shared" si="1"/>
        <v>116.42400000000001</v>
      </c>
      <c r="X16" s="62">
        <f t="shared" si="1"/>
        <v>35.370999999999995</v>
      </c>
      <c r="Y16" s="62">
        <f t="shared" si="1"/>
        <v>35.561999999999998</v>
      </c>
      <c r="Z16" s="63" t="str">
        <f t="shared" si="1"/>
        <v/>
      </c>
      <c r="AA16" s="64">
        <f>SUM(AA10:AA15)</f>
        <v>1093.337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>
        <v>10</v>
      </c>
      <c r="U19" s="72"/>
      <c r="V19" s="72"/>
      <c r="W19" s="72"/>
      <c r="X19" s="72">
        <v>10</v>
      </c>
      <c r="Y19" s="72">
        <v>10</v>
      </c>
      <c r="Z19" s="73"/>
      <c r="AA19" s="74">
        <f t="shared" ref="AA19:AA25" si="2">SUM(B19:Z19)</f>
        <v>50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4.3719999999999999</v>
      </c>
      <c r="M20" s="77">
        <v>4.6260000000000003</v>
      </c>
      <c r="N20" s="77">
        <v>4.05</v>
      </c>
      <c r="O20" s="77">
        <v>3.8079999999999998</v>
      </c>
      <c r="P20" s="77">
        <v>3.2360000000000002</v>
      </c>
      <c r="Q20" s="77">
        <v>2.5840000000000001</v>
      </c>
      <c r="R20" s="77">
        <v>1.615</v>
      </c>
      <c r="S20" s="77">
        <v>0.246</v>
      </c>
      <c r="T20" s="77">
        <v>10</v>
      </c>
      <c r="U20" s="77">
        <v>1.9E-2</v>
      </c>
      <c r="V20" s="77">
        <v>5.0000000000000001E-3</v>
      </c>
      <c r="W20" s="77"/>
      <c r="X20" s="77">
        <v>10</v>
      </c>
      <c r="Y20" s="77">
        <v>10.037000000000001</v>
      </c>
      <c r="Z20" s="78"/>
      <c r="AA20" s="79">
        <f t="shared" si="2"/>
        <v>54.597999999999999</v>
      </c>
    </row>
    <row r="21" spans="1:27" ht="24.95" customHeight="1" x14ac:dyDescent="0.2">
      <c r="A21" s="75" t="s">
        <v>16</v>
      </c>
      <c r="B21" s="80">
        <v>1.472</v>
      </c>
      <c r="C21" s="81">
        <v>1.45</v>
      </c>
      <c r="D21" s="81">
        <v>0.97</v>
      </c>
      <c r="E21" s="81">
        <v>0.99</v>
      </c>
      <c r="F21" s="81">
        <v>0.96</v>
      </c>
      <c r="G21" s="81"/>
      <c r="H21" s="81"/>
      <c r="I21" s="81">
        <v>0.96</v>
      </c>
      <c r="J21" s="81">
        <v>2.19</v>
      </c>
      <c r="K21" s="81">
        <v>3.43</v>
      </c>
      <c r="L21" s="81">
        <v>3.66</v>
      </c>
      <c r="M21" s="81">
        <v>3.65</v>
      </c>
      <c r="N21" s="81">
        <v>4.2989999999999995</v>
      </c>
      <c r="O21" s="81">
        <v>4.62</v>
      </c>
      <c r="P21" s="81">
        <v>3.4099999999999997</v>
      </c>
      <c r="Q21" s="81">
        <v>3.9350000000000001</v>
      </c>
      <c r="R21" s="81">
        <v>2.4299999999999997</v>
      </c>
      <c r="S21" s="81">
        <v>2.21</v>
      </c>
      <c r="T21" s="81">
        <v>19.8</v>
      </c>
      <c r="U21" s="81">
        <v>0.95</v>
      </c>
      <c r="V21" s="81">
        <v>0.49</v>
      </c>
      <c r="W21" s="81">
        <v>0.48</v>
      </c>
      <c r="X21" s="81">
        <v>16.490000000000002</v>
      </c>
      <c r="Y21" s="81">
        <v>16.240000000000002</v>
      </c>
      <c r="Z21" s="78"/>
      <c r="AA21" s="79">
        <f t="shared" si="2"/>
        <v>95.086000000000013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1E-3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1E-3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1.472</v>
      </c>
      <c r="C26" s="88">
        <f t="shared" si="3"/>
        <v>1.45</v>
      </c>
      <c r="D26" s="88">
        <f t="shared" si="3"/>
        <v>0.97</v>
      </c>
      <c r="E26" s="88">
        <f t="shared" si="3"/>
        <v>0.99</v>
      </c>
      <c r="F26" s="88">
        <f t="shared" si="3"/>
        <v>0.96</v>
      </c>
      <c r="G26" s="88">
        <f t="shared" si="3"/>
        <v>0</v>
      </c>
      <c r="H26" s="88">
        <f t="shared" si="3"/>
        <v>0</v>
      </c>
      <c r="I26" s="88">
        <f t="shared" si="3"/>
        <v>0.96</v>
      </c>
      <c r="J26" s="88">
        <f t="shared" si="3"/>
        <v>2.19</v>
      </c>
      <c r="K26" s="88">
        <f t="shared" si="3"/>
        <v>3.43</v>
      </c>
      <c r="L26" s="88">
        <f t="shared" si="3"/>
        <v>8.032</v>
      </c>
      <c r="M26" s="88">
        <f t="shared" si="3"/>
        <v>8.2759999999999998</v>
      </c>
      <c r="N26" s="88">
        <f t="shared" si="3"/>
        <v>8.3490000000000002</v>
      </c>
      <c r="O26" s="88">
        <f t="shared" si="3"/>
        <v>8.4290000000000003</v>
      </c>
      <c r="P26" s="88">
        <f t="shared" si="3"/>
        <v>6.6459999999999999</v>
      </c>
      <c r="Q26" s="88">
        <f t="shared" si="3"/>
        <v>6.5190000000000001</v>
      </c>
      <c r="R26" s="88">
        <f t="shared" si="3"/>
        <v>4.0449999999999999</v>
      </c>
      <c r="S26" s="88">
        <f t="shared" si="3"/>
        <v>22.456</v>
      </c>
      <c r="T26" s="88">
        <f t="shared" si="3"/>
        <v>39.799999999999997</v>
      </c>
      <c r="U26" s="88">
        <f t="shared" si="3"/>
        <v>0.96899999999999997</v>
      </c>
      <c r="V26" s="88">
        <f t="shared" si="3"/>
        <v>0.495</v>
      </c>
      <c r="W26" s="88">
        <f t="shared" si="3"/>
        <v>0.48</v>
      </c>
      <c r="X26" s="88">
        <f t="shared" si="3"/>
        <v>36.49</v>
      </c>
      <c r="Y26" s="88">
        <f t="shared" si="3"/>
        <v>36.277000000000001</v>
      </c>
      <c r="Z26" s="89" t="str">
        <f t="shared" si="3"/>
        <v/>
      </c>
      <c r="AA26" s="90">
        <f>SUM(AA19:AA25)</f>
        <v>199.68500000000003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34.005000000000003</v>
      </c>
      <c r="C30" s="77">
        <v>37.383000000000003</v>
      </c>
      <c r="D30" s="77">
        <v>37.610999999999997</v>
      </c>
      <c r="E30" s="77">
        <v>42.646999999999998</v>
      </c>
      <c r="F30" s="77">
        <v>44.572000000000003</v>
      </c>
      <c r="G30" s="77">
        <v>25.55</v>
      </c>
      <c r="H30" s="77">
        <v>1.8340000000000001</v>
      </c>
      <c r="I30" s="77">
        <v>2.794</v>
      </c>
      <c r="J30" s="77">
        <v>4.0229999999999997</v>
      </c>
      <c r="K30" s="77">
        <v>33.296999999999997</v>
      </c>
      <c r="L30" s="77">
        <v>44.036000000000001</v>
      </c>
      <c r="M30" s="77">
        <v>36.334000000000003</v>
      </c>
      <c r="N30" s="77">
        <v>46.347000000000001</v>
      </c>
      <c r="O30" s="77">
        <v>44.561</v>
      </c>
      <c r="P30" s="77">
        <v>39.061999999999998</v>
      </c>
      <c r="Q30" s="77">
        <v>35.139000000000003</v>
      </c>
      <c r="R30" s="77">
        <v>24.824000000000002</v>
      </c>
      <c r="S30" s="77">
        <v>37.978999999999999</v>
      </c>
      <c r="T30" s="77">
        <v>232.95</v>
      </c>
      <c r="U30" s="77">
        <v>112.396</v>
      </c>
      <c r="V30" s="77">
        <v>115.074</v>
      </c>
      <c r="W30" s="77">
        <v>116.904</v>
      </c>
      <c r="X30" s="77">
        <v>71.861000000000004</v>
      </c>
      <c r="Y30" s="77">
        <v>71.838999999999999</v>
      </c>
      <c r="Z30" s="78"/>
      <c r="AA30" s="79">
        <f>SUM(B30:Z30)</f>
        <v>1293.0220000000002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34.005000000000003</v>
      </c>
      <c r="C32" s="62">
        <f t="shared" ref="C32:Z32" si="4">IF(LEN(C$2)&gt;0,SUM(C29:C31),"")</f>
        <v>37.383000000000003</v>
      </c>
      <c r="D32" s="62">
        <f t="shared" si="4"/>
        <v>37.610999999999997</v>
      </c>
      <c r="E32" s="62">
        <f t="shared" si="4"/>
        <v>42.646999999999998</v>
      </c>
      <c r="F32" s="62">
        <f t="shared" si="4"/>
        <v>44.572000000000003</v>
      </c>
      <c r="G32" s="62">
        <f t="shared" si="4"/>
        <v>25.55</v>
      </c>
      <c r="H32" s="62">
        <f t="shared" si="4"/>
        <v>1.8340000000000001</v>
      </c>
      <c r="I32" s="62">
        <f t="shared" si="4"/>
        <v>2.794</v>
      </c>
      <c r="J32" s="62">
        <f t="shared" si="4"/>
        <v>4.0229999999999997</v>
      </c>
      <c r="K32" s="62">
        <f t="shared" si="4"/>
        <v>33.296999999999997</v>
      </c>
      <c r="L32" s="62">
        <f t="shared" si="4"/>
        <v>44.036000000000001</v>
      </c>
      <c r="M32" s="62">
        <f t="shared" si="4"/>
        <v>36.334000000000003</v>
      </c>
      <c r="N32" s="62">
        <f t="shared" si="4"/>
        <v>46.347000000000001</v>
      </c>
      <c r="O32" s="62">
        <f t="shared" si="4"/>
        <v>44.561</v>
      </c>
      <c r="P32" s="62">
        <f t="shared" si="4"/>
        <v>39.061999999999998</v>
      </c>
      <c r="Q32" s="62">
        <f t="shared" si="4"/>
        <v>35.139000000000003</v>
      </c>
      <c r="R32" s="62">
        <f t="shared" si="4"/>
        <v>24.824000000000002</v>
      </c>
      <c r="S32" s="62">
        <f t="shared" si="4"/>
        <v>37.978999999999999</v>
      </c>
      <c r="T32" s="62">
        <f t="shared" si="4"/>
        <v>232.95</v>
      </c>
      <c r="U32" s="62">
        <f t="shared" si="4"/>
        <v>112.396</v>
      </c>
      <c r="V32" s="62">
        <f t="shared" si="4"/>
        <v>115.074</v>
      </c>
      <c r="W32" s="62">
        <f t="shared" si="4"/>
        <v>116.904</v>
      </c>
      <c r="X32" s="62">
        <f t="shared" si="4"/>
        <v>71.861000000000004</v>
      </c>
      <c r="Y32" s="62">
        <f t="shared" si="4"/>
        <v>71.838999999999999</v>
      </c>
      <c r="Z32" s="63" t="str">
        <f t="shared" si="4"/>
        <v/>
      </c>
      <c r="AA32" s="64">
        <f>SUM(AA29:AA31)</f>
        <v>1293.0220000000002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20</v>
      </c>
      <c r="U37" s="99"/>
      <c r="V37" s="99"/>
      <c r="W37" s="99"/>
      <c r="X37" s="99">
        <v>20</v>
      </c>
      <c r="Y37" s="99">
        <v>20</v>
      </c>
      <c r="Z37" s="100"/>
      <c r="AA37" s="79">
        <f t="shared" si="5"/>
        <v>60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9.6999999999999993</v>
      </c>
      <c r="D39" s="99">
        <v>8</v>
      </c>
      <c r="E39" s="99"/>
      <c r="F39" s="99"/>
      <c r="G39" s="99">
        <v>31.8</v>
      </c>
      <c r="H39" s="99">
        <v>63.7</v>
      </c>
      <c r="I39" s="99">
        <v>47.3</v>
      </c>
      <c r="J39" s="99">
        <v>72.400000000000006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232.9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9.6999999999999993</v>
      </c>
      <c r="D40" s="88">
        <f t="shared" si="6"/>
        <v>8</v>
      </c>
      <c r="E40" s="88">
        <f t="shared" si="6"/>
        <v>0</v>
      </c>
      <c r="F40" s="88">
        <f t="shared" si="6"/>
        <v>0</v>
      </c>
      <c r="G40" s="88">
        <f t="shared" si="6"/>
        <v>31.8</v>
      </c>
      <c r="H40" s="88">
        <f t="shared" si="6"/>
        <v>63.7</v>
      </c>
      <c r="I40" s="88">
        <f t="shared" si="6"/>
        <v>47.3</v>
      </c>
      <c r="J40" s="88">
        <f t="shared" si="6"/>
        <v>72.400000000000006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20</v>
      </c>
      <c r="Y40" s="88">
        <f t="shared" si="6"/>
        <v>20</v>
      </c>
      <c r="Z40" s="89" t="str">
        <f t="shared" si="6"/>
        <v/>
      </c>
      <c r="AA40" s="90">
        <f t="shared" si="5"/>
        <v>292.89999999999998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20</v>
      </c>
      <c r="U45" s="99"/>
      <c r="V45" s="99"/>
      <c r="W45" s="99"/>
      <c r="X45" s="99">
        <v>20</v>
      </c>
      <c r="Y45" s="99">
        <v>20</v>
      </c>
      <c r="Z45" s="100"/>
      <c r="AA45" s="79">
        <f t="shared" si="7"/>
        <v>60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9.6999999999999993</v>
      </c>
      <c r="D47" s="99">
        <v>8</v>
      </c>
      <c r="E47" s="99"/>
      <c r="F47" s="99"/>
      <c r="G47" s="99">
        <v>31.8</v>
      </c>
      <c r="H47" s="99">
        <v>63.7</v>
      </c>
      <c r="I47" s="99">
        <v>47.3</v>
      </c>
      <c r="J47" s="99">
        <v>72.400000000000006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232.9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9.6999999999999993</v>
      </c>
      <c r="D49" s="88">
        <f t="shared" si="8"/>
        <v>8</v>
      </c>
      <c r="E49" s="88">
        <f t="shared" si="8"/>
        <v>0</v>
      </c>
      <c r="F49" s="88">
        <f t="shared" si="8"/>
        <v>0</v>
      </c>
      <c r="G49" s="88">
        <f t="shared" si="8"/>
        <v>31.8</v>
      </c>
      <c r="H49" s="88">
        <f t="shared" si="8"/>
        <v>63.7</v>
      </c>
      <c r="I49" s="88">
        <f t="shared" si="8"/>
        <v>47.3</v>
      </c>
      <c r="J49" s="88">
        <f t="shared" si="8"/>
        <v>72.400000000000006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20</v>
      </c>
      <c r="Y49" s="88">
        <f t="shared" si="8"/>
        <v>20</v>
      </c>
      <c r="Z49" s="89" t="str">
        <f t="shared" si="8"/>
        <v/>
      </c>
      <c r="AA49" s="90">
        <f t="shared" si="7"/>
        <v>292.89999999999998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34.004999999999995</v>
      </c>
      <c r="C52" s="88">
        <f t="shared" si="10"/>
        <v>47.082999999999998</v>
      </c>
      <c r="D52" s="88">
        <f t="shared" si="10"/>
        <v>45.610999999999997</v>
      </c>
      <c r="E52" s="88">
        <f t="shared" si="10"/>
        <v>42.647000000000006</v>
      </c>
      <c r="F52" s="88">
        <f t="shared" si="10"/>
        <v>44.572000000000003</v>
      </c>
      <c r="G52" s="88">
        <f t="shared" si="10"/>
        <v>57.35</v>
      </c>
      <c r="H52" s="88">
        <f t="shared" si="10"/>
        <v>65.534000000000006</v>
      </c>
      <c r="I52" s="88">
        <f t="shared" si="10"/>
        <v>50.093999999999994</v>
      </c>
      <c r="J52" s="88">
        <f t="shared" si="10"/>
        <v>76.423000000000002</v>
      </c>
      <c r="K52" s="88">
        <f t="shared" si="10"/>
        <v>33.297000000000004</v>
      </c>
      <c r="L52" s="88">
        <f t="shared" si="10"/>
        <v>44.036000000000001</v>
      </c>
      <c r="M52" s="88">
        <f t="shared" si="10"/>
        <v>36.334000000000003</v>
      </c>
      <c r="N52" s="88">
        <f t="shared" si="10"/>
        <v>46.346999999999994</v>
      </c>
      <c r="O52" s="88">
        <f t="shared" si="10"/>
        <v>44.561</v>
      </c>
      <c r="P52" s="88">
        <f t="shared" si="10"/>
        <v>39.062000000000005</v>
      </c>
      <c r="Q52" s="88">
        <f t="shared" si="10"/>
        <v>35.139000000000003</v>
      </c>
      <c r="R52" s="88">
        <f t="shared" si="10"/>
        <v>24.824000000000005</v>
      </c>
      <c r="S52" s="88">
        <f t="shared" si="10"/>
        <v>37.978999999999999</v>
      </c>
      <c r="T52" s="88">
        <f t="shared" si="10"/>
        <v>252.95</v>
      </c>
      <c r="U52" s="88">
        <f t="shared" si="10"/>
        <v>112.39599999999999</v>
      </c>
      <c r="V52" s="88">
        <f t="shared" si="10"/>
        <v>115.07400000000001</v>
      </c>
      <c r="W52" s="88">
        <f t="shared" si="10"/>
        <v>116.90400000000001</v>
      </c>
      <c r="X52" s="88">
        <f t="shared" si="10"/>
        <v>91.86099999999999</v>
      </c>
      <c r="Y52" s="88">
        <f t="shared" si="10"/>
        <v>91.838999999999999</v>
      </c>
      <c r="Z52" s="89" t="str">
        <f t="shared" si="10"/>
        <v/>
      </c>
      <c r="AA52" s="104">
        <f>SUM(B52:Z52)</f>
        <v>1585.922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34.004999999999995</v>
      </c>
      <c r="C4" s="18">
        <v>47.058999999999997</v>
      </c>
      <c r="D4" s="18">
        <v>45.603999999999999</v>
      </c>
      <c r="E4" s="18">
        <v>42.646999999999998</v>
      </c>
      <c r="F4" s="18">
        <v>44.571999999999996</v>
      </c>
      <c r="G4" s="18">
        <v>57.318999999999996</v>
      </c>
      <c r="H4" s="18">
        <v>65.499000000000009</v>
      </c>
      <c r="I4" s="18">
        <v>50.116</v>
      </c>
      <c r="J4" s="18">
        <v>76.387</v>
      </c>
      <c r="K4" s="18">
        <v>33.296999999999997</v>
      </c>
      <c r="L4" s="18">
        <v>44.036000000000001</v>
      </c>
      <c r="M4" s="18">
        <v>36.334000000000003</v>
      </c>
      <c r="N4" s="18">
        <v>46.346999999999994</v>
      </c>
      <c r="O4" s="18">
        <v>44.560999999999993</v>
      </c>
      <c r="P4" s="18">
        <v>39.062000000000005</v>
      </c>
      <c r="Q4" s="18">
        <v>35.138999999999996</v>
      </c>
      <c r="R4" s="18">
        <v>24.824000000000002</v>
      </c>
      <c r="S4" s="18">
        <v>37.978999999999999</v>
      </c>
      <c r="T4" s="18">
        <v>252.95</v>
      </c>
      <c r="U4" s="18">
        <v>112.396</v>
      </c>
      <c r="V4" s="18">
        <v>115.07400000000001</v>
      </c>
      <c r="W4" s="18">
        <v>116.904</v>
      </c>
      <c r="X4" s="18">
        <v>91.861000000000004</v>
      </c>
      <c r="Y4" s="18">
        <v>91.838999999999999</v>
      </c>
      <c r="Z4" s="19"/>
      <c r="AA4" s="20">
        <f>SUM(B4:Z4)</f>
        <v>1585.8110000000001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127.54</v>
      </c>
      <c r="C7" s="28">
        <v>104.64</v>
      </c>
      <c r="D7" s="28">
        <v>102.83</v>
      </c>
      <c r="E7" s="28">
        <v>97</v>
      </c>
      <c r="F7" s="28">
        <v>97</v>
      </c>
      <c r="G7" s="28">
        <v>97.63</v>
      </c>
      <c r="H7" s="28">
        <v>103.65</v>
      </c>
      <c r="I7" s="28">
        <v>104.92</v>
      </c>
      <c r="J7" s="28">
        <v>106.12</v>
      </c>
      <c r="K7" s="28">
        <v>92.48</v>
      </c>
      <c r="L7" s="28">
        <v>82.09</v>
      </c>
      <c r="M7" s="28">
        <v>76.14</v>
      </c>
      <c r="N7" s="28">
        <v>79.459999999999994</v>
      </c>
      <c r="O7" s="28">
        <v>85.03</v>
      </c>
      <c r="P7" s="28">
        <v>92.45</v>
      </c>
      <c r="Q7" s="28">
        <v>99.28</v>
      </c>
      <c r="R7" s="28">
        <v>124.51</v>
      </c>
      <c r="S7" s="28">
        <v>213.6</v>
      </c>
      <c r="T7" s="28">
        <v>1000</v>
      </c>
      <c r="U7" s="28">
        <v>502</v>
      </c>
      <c r="V7" s="28">
        <v>502</v>
      </c>
      <c r="W7" s="28">
        <v>492.6</v>
      </c>
      <c r="X7" s="28">
        <v>1000</v>
      </c>
      <c r="Y7" s="28">
        <v>1000</v>
      </c>
      <c r="Z7" s="29"/>
      <c r="AA7" s="30">
        <f>IF(SUM(B7:Z7)&lt;&gt;0,AVERAGEIF(B7:Z7,"&lt;&gt;"""),"")</f>
        <v>265.95708333333334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0.19500000000000001</v>
      </c>
      <c r="C14" s="57">
        <v>8.0030000000000001</v>
      </c>
      <c r="D14" s="57">
        <v>7.5709999999999997</v>
      </c>
      <c r="E14" s="57">
        <v>6.5490000000000004</v>
      </c>
      <c r="F14" s="57">
        <v>5.9</v>
      </c>
      <c r="G14" s="57">
        <v>6.3210000000000006</v>
      </c>
      <c r="H14" s="57">
        <v>14.427</v>
      </c>
      <c r="I14" s="57">
        <v>23.274000000000001</v>
      </c>
      <c r="J14" s="57">
        <v>32.555</v>
      </c>
      <c r="K14" s="57">
        <v>8.6679999999999993</v>
      </c>
      <c r="L14" s="57">
        <v>0.55500000000000005</v>
      </c>
      <c r="M14" s="57">
        <v>6.4000000000000001E-2</v>
      </c>
      <c r="N14" s="57">
        <v>0.59799999999999998</v>
      </c>
      <c r="O14" s="57">
        <v>0.32900000000000001</v>
      </c>
      <c r="P14" s="57">
        <v>8.1660000000000004</v>
      </c>
      <c r="Q14" s="57">
        <v>5.5E-2</v>
      </c>
      <c r="R14" s="57"/>
      <c r="S14" s="57">
        <v>1.4999999999999999E-2</v>
      </c>
      <c r="T14" s="57"/>
      <c r="U14" s="57"/>
      <c r="V14" s="57"/>
      <c r="W14" s="57"/>
      <c r="X14" s="57"/>
      <c r="Y14" s="57"/>
      <c r="Z14" s="58"/>
      <c r="AA14" s="59">
        <f t="shared" si="0"/>
        <v>123.24500000000002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0.19500000000000001</v>
      </c>
      <c r="C16" s="62">
        <f t="shared" ref="C16:Z16" si="1">IF(LEN(C$2)&gt;0,SUM(C10:C15),"")</f>
        <v>8.0030000000000001</v>
      </c>
      <c r="D16" s="62">
        <f t="shared" si="1"/>
        <v>7.5709999999999997</v>
      </c>
      <c r="E16" s="62">
        <f t="shared" si="1"/>
        <v>6.5490000000000004</v>
      </c>
      <c r="F16" s="62">
        <f t="shared" si="1"/>
        <v>5.9</v>
      </c>
      <c r="G16" s="62">
        <f t="shared" si="1"/>
        <v>6.3210000000000006</v>
      </c>
      <c r="H16" s="62">
        <f t="shared" si="1"/>
        <v>14.427</v>
      </c>
      <c r="I16" s="62">
        <f t="shared" si="1"/>
        <v>23.274000000000001</v>
      </c>
      <c r="J16" s="62">
        <f t="shared" si="1"/>
        <v>32.555</v>
      </c>
      <c r="K16" s="62">
        <f t="shared" si="1"/>
        <v>8.6679999999999993</v>
      </c>
      <c r="L16" s="62">
        <f t="shared" si="1"/>
        <v>0.55500000000000005</v>
      </c>
      <c r="M16" s="62">
        <f t="shared" si="1"/>
        <v>6.4000000000000001E-2</v>
      </c>
      <c r="N16" s="62">
        <f t="shared" si="1"/>
        <v>0.59799999999999998</v>
      </c>
      <c r="O16" s="62">
        <f t="shared" si="1"/>
        <v>0.32900000000000001</v>
      </c>
      <c r="P16" s="62">
        <f t="shared" si="1"/>
        <v>8.1660000000000004</v>
      </c>
      <c r="Q16" s="62">
        <f t="shared" si="1"/>
        <v>5.5E-2</v>
      </c>
      <c r="R16" s="62">
        <f t="shared" si="1"/>
        <v>0</v>
      </c>
      <c r="S16" s="62">
        <f t="shared" si="1"/>
        <v>1.4999999999999999E-2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123.24500000000002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4.3570000000000002</v>
      </c>
      <c r="C20" s="77">
        <v>10</v>
      </c>
      <c r="D20" s="77">
        <v>10</v>
      </c>
      <c r="E20" s="77">
        <v>10</v>
      </c>
      <c r="F20" s="77">
        <v>10</v>
      </c>
      <c r="G20" s="77">
        <v>10</v>
      </c>
      <c r="H20" s="77">
        <v>5.7</v>
      </c>
      <c r="I20" s="77">
        <v>2.65</v>
      </c>
      <c r="J20" s="77">
        <v>10</v>
      </c>
      <c r="K20" s="77">
        <v>0.01</v>
      </c>
      <c r="L20" s="77">
        <v>15.2</v>
      </c>
      <c r="M20" s="77">
        <v>5.87</v>
      </c>
      <c r="N20" s="77">
        <v>11.452</v>
      </c>
      <c r="O20" s="77">
        <v>11.657999999999999</v>
      </c>
      <c r="P20" s="77">
        <v>5.73</v>
      </c>
      <c r="Q20" s="77">
        <v>5.04</v>
      </c>
      <c r="R20" s="77"/>
      <c r="S20" s="77"/>
      <c r="T20" s="77"/>
      <c r="U20" s="77">
        <v>1.79</v>
      </c>
      <c r="V20" s="77">
        <v>1.87</v>
      </c>
      <c r="W20" s="77">
        <v>10.609000000000002</v>
      </c>
      <c r="X20" s="77"/>
      <c r="Y20" s="77"/>
      <c r="Z20" s="78"/>
      <c r="AA20" s="79">
        <f t="shared" si="2"/>
        <v>141.93600000000004</v>
      </c>
    </row>
    <row r="21" spans="1:27" ht="24.95" customHeight="1" x14ac:dyDescent="0.2">
      <c r="A21" s="75" t="s">
        <v>16</v>
      </c>
      <c r="B21" s="80">
        <v>29.452999999999999</v>
      </c>
      <c r="C21" s="81">
        <v>29.055999999999997</v>
      </c>
      <c r="D21" s="81">
        <v>28.033000000000001</v>
      </c>
      <c r="E21" s="81">
        <v>26.097999999999999</v>
      </c>
      <c r="F21" s="81">
        <v>28.671999999999997</v>
      </c>
      <c r="G21" s="81">
        <v>40.998000000000005</v>
      </c>
      <c r="H21" s="81">
        <v>45.372</v>
      </c>
      <c r="I21" s="81">
        <v>24.192</v>
      </c>
      <c r="J21" s="81">
        <v>33.832000000000001</v>
      </c>
      <c r="K21" s="81">
        <v>24.619</v>
      </c>
      <c r="L21" s="81">
        <v>28.280999999999999</v>
      </c>
      <c r="M21" s="81">
        <v>30.4</v>
      </c>
      <c r="N21" s="81">
        <v>34.296999999999997</v>
      </c>
      <c r="O21" s="81">
        <v>32.573999999999998</v>
      </c>
      <c r="P21" s="81">
        <v>25.166</v>
      </c>
      <c r="Q21" s="81">
        <v>30.044</v>
      </c>
      <c r="R21" s="81">
        <v>24.824000000000002</v>
      </c>
      <c r="S21" s="81">
        <v>37.963999999999999</v>
      </c>
      <c r="T21" s="81">
        <v>252.95</v>
      </c>
      <c r="U21" s="81">
        <v>44.206000000000003</v>
      </c>
      <c r="V21" s="81">
        <v>59.003999999999998</v>
      </c>
      <c r="W21" s="81">
        <v>64.995000000000005</v>
      </c>
      <c r="X21" s="81">
        <v>91.861000000000004</v>
      </c>
      <c r="Y21" s="81">
        <v>91.838999999999999</v>
      </c>
      <c r="Z21" s="78"/>
      <c r="AA21" s="79">
        <f t="shared" si="2"/>
        <v>1158.73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33.81</v>
      </c>
      <c r="C26" s="88">
        <f t="shared" ref="C26:Z26" si="3">IF(LEN(C$2)&gt;0,SUM(C19:C25),"")</f>
        <v>39.055999999999997</v>
      </c>
      <c r="D26" s="88">
        <f t="shared" si="3"/>
        <v>38.033000000000001</v>
      </c>
      <c r="E26" s="88">
        <f t="shared" si="3"/>
        <v>36.097999999999999</v>
      </c>
      <c r="F26" s="88">
        <f t="shared" si="3"/>
        <v>38.671999999999997</v>
      </c>
      <c r="G26" s="88">
        <f t="shared" si="3"/>
        <v>50.998000000000005</v>
      </c>
      <c r="H26" s="88">
        <f t="shared" si="3"/>
        <v>51.072000000000003</v>
      </c>
      <c r="I26" s="88">
        <f t="shared" si="3"/>
        <v>26.841999999999999</v>
      </c>
      <c r="J26" s="88">
        <f t="shared" si="3"/>
        <v>43.832000000000001</v>
      </c>
      <c r="K26" s="88">
        <f t="shared" si="3"/>
        <v>24.629000000000001</v>
      </c>
      <c r="L26" s="88">
        <f t="shared" si="3"/>
        <v>43.480999999999995</v>
      </c>
      <c r="M26" s="88">
        <f t="shared" si="3"/>
        <v>36.269999999999996</v>
      </c>
      <c r="N26" s="88">
        <f t="shared" si="3"/>
        <v>45.748999999999995</v>
      </c>
      <c r="O26" s="88">
        <f t="shared" si="3"/>
        <v>44.231999999999999</v>
      </c>
      <c r="P26" s="88">
        <f t="shared" si="3"/>
        <v>30.896000000000001</v>
      </c>
      <c r="Q26" s="88">
        <f t="shared" si="3"/>
        <v>35.084000000000003</v>
      </c>
      <c r="R26" s="88">
        <f t="shared" si="3"/>
        <v>24.824000000000002</v>
      </c>
      <c r="S26" s="88">
        <f t="shared" si="3"/>
        <v>37.963999999999999</v>
      </c>
      <c r="T26" s="88">
        <f t="shared" si="3"/>
        <v>252.95</v>
      </c>
      <c r="U26" s="88">
        <f t="shared" si="3"/>
        <v>45.996000000000002</v>
      </c>
      <c r="V26" s="88">
        <f t="shared" si="3"/>
        <v>60.873999999999995</v>
      </c>
      <c r="W26" s="88">
        <f t="shared" si="3"/>
        <v>75.604000000000013</v>
      </c>
      <c r="X26" s="88">
        <f t="shared" si="3"/>
        <v>91.861000000000004</v>
      </c>
      <c r="Y26" s="88">
        <f t="shared" si="3"/>
        <v>91.838999999999999</v>
      </c>
      <c r="Z26" s="89" t="str">
        <f t="shared" si="3"/>
        <v/>
      </c>
      <c r="AA26" s="90">
        <f>SUM(AA19:AA25)</f>
        <v>1300.6660000000002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34.005000000000003</v>
      </c>
      <c r="C30" s="77">
        <v>47.058999999999997</v>
      </c>
      <c r="D30" s="77">
        <v>45.603999999999999</v>
      </c>
      <c r="E30" s="77">
        <v>42.646999999999998</v>
      </c>
      <c r="F30" s="77">
        <v>44.572000000000003</v>
      </c>
      <c r="G30" s="77">
        <v>57.319000000000003</v>
      </c>
      <c r="H30" s="77">
        <v>65.498999999999995</v>
      </c>
      <c r="I30" s="77">
        <v>50.116</v>
      </c>
      <c r="J30" s="77">
        <v>76.387</v>
      </c>
      <c r="K30" s="77">
        <v>33.296999999999997</v>
      </c>
      <c r="L30" s="77">
        <v>44.036000000000001</v>
      </c>
      <c r="M30" s="77">
        <v>36.334000000000003</v>
      </c>
      <c r="N30" s="77">
        <v>46.347000000000001</v>
      </c>
      <c r="O30" s="77">
        <v>44.561</v>
      </c>
      <c r="P30" s="77">
        <v>39.061999999999998</v>
      </c>
      <c r="Q30" s="77">
        <v>35.139000000000003</v>
      </c>
      <c r="R30" s="77">
        <v>24.824000000000002</v>
      </c>
      <c r="S30" s="77">
        <v>37.978999999999999</v>
      </c>
      <c r="T30" s="77">
        <v>252.95</v>
      </c>
      <c r="U30" s="77">
        <v>45.996000000000002</v>
      </c>
      <c r="V30" s="77">
        <v>60.874000000000002</v>
      </c>
      <c r="W30" s="77">
        <v>75.603999999999999</v>
      </c>
      <c r="X30" s="77">
        <v>91.861000000000004</v>
      </c>
      <c r="Y30" s="77">
        <v>91.838999999999999</v>
      </c>
      <c r="Z30" s="78"/>
      <c r="AA30" s="79">
        <f>SUM(B30:Z30)</f>
        <v>1423.9110000000003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34.005000000000003</v>
      </c>
      <c r="C32" s="62">
        <f t="shared" ref="C32:Z32" si="4">IF(LEN(C$2)&gt;0,SUM(C29:C31),"")</f>
        <v>47.058999999999997</v>
      </c>
      <c r="D32" s="62">
        <f t="shared" si="4"/>
        <v>45.603999999999999</v>
      </c>
      <c r="E32" s="62">
        <f t="shared" si="4"/>
        <v>42.646999999999998</v>
      </c>
      <c r="F32" s="62">
        <f t="shared" si="4"/>
        <v>44.572000000000003</v>
      </c>
      <c r="G32" s="62">
        <f t="shared" si="4"/>
        <v>57.319000000000003</v>
      </c>
      <c r="H32" s="62">
        <f t="shared" si="4"/>
        <v>65.498999999999995</v>
      </c>
      <c r="I32" s="62">
        <f t="shared" si="4"/>
        <v>50.116</v>
      </c>
      <c r="J32" s="62">
        <f t="shared" si="4"/>
        <v>76.387</v>
      </c>
      <c r="K32" s="62">
        <f t="shared" si="4"/>
        <v>33.296999999999997</v>
      </c>
      <c r="L32" s="62">
        <f t="shared" si="4"/>
        <v>44.036000000000001</v>
      </c>
      <c r="M32" s="62">
        <f t="shared" si="4"/>
        <v>36.334000000000003</v>
      </c>
      <c r="N32" s="62">
        <f t="shared" si="4"/>
        <v>46.347000000000001</v>
      </c>
      <c r="O32" s="62">
        <f t="shared" si="4"/>
        <v>44.561</v>
      </c>
      <c r="P32" s="62">
        <f t="shared" si="4"/>
        <v>39.061999999999998</v>
      </c>
      <c r="Q32" s="62">
        <f t="shared" si="4"/>
        <v>35.139000000000003</v>
      </c>
      <c r="R32" s="62">
        <f t="shared" si="4"/>
        <v>24.824000000000002</v>
      </c>
      <c r="S32" s="62">
        <f t="shared" si="4"/>
        <v>37.978999999999999</v>
      </c>
      <c r="T32" s="62">
        <f t="shared" si="4"/>
        <v>252.95</v>
      </c>
      <c r="U32" s="62">
        <f t="shared" si="4"/>
        <v>45.996000000000002</v>
      </c>
      <c r="V32" s="62">
        <f t="shared" si="4"/>
        <v>60.874000000000002</v>
      </c>
      <c r="W32" s="62">
        <f t="shared" si="4"/>
        <v>75.603999999999999</v>
      </c>
      <c r="X32" s="62">
        <f t="shared" si="4"/>
        <v>91.861000000000004</v>
      </c>
      <c r="Y32" s="62">
        <f t="shared" si="4"/>
        <v>91.838999999999999</v>
      </c>
      <c r="Z32" s="63" t="str">
        <f t="shared" si="4"/>
        <v/>
      </c>
      <c r="AA32" s="64">
        <f>SUM(AA29:AA31)</f>
        <v>1423.9110000000003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66.400000000000006</v>
      </c>
      <c r="V37" s="99">
        <v>54.2</v>
      </c>
      <c r="W37" s="99">
        <v>41.3</v>
      </c>
      <c r="X37" s="99"/>
      <c r="Y37" s="99"/>
      <c r="Z37" s="100"/>
      <c r="AA37" s="79">
        <f t="shared" si="5"/>
        <v>161.9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66.400000000000006</v>
      </c>
      <c r="V40" s="88">
        <f t="shared" si="6"/>
        <v>54.2</v>
      </c>
      <c r="W40" s="88">
        <f t="shared" si="6"/>
        <v>41.3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66.400000000000006</v>
      </c>
      <c r="V45" s="99">
        <v>54.2</v>
      </c>
      <c r="W45" s="99">
        <v>41.3</v>
      </c>
      <c r="X45" s="99"/>
      <c r="Y45" s="99"/>
      <c r="Z45" s="100"/>
      <c r="AA45" s="79">
        <f t="shared" si="7"/>
        <v>161.9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66.400000000000006</v>
      </c>
      <c r="V49" s="88">
        <f t="shared" si="8"/>
        <v>54.2</v>
      </c>
      <c r="W49" s="88">
        <f t="shared" si="8"/>
        <v>41.3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34.005000000000003</v>
      </c>
      <c r="C52" s="88">
        <f t="shared" ref="C52:Z52" si="10">IF(LEN(C$2)&gt;0,SUM(C10:C15)+C26+C40,"")</f>
        <v>47.058999999999997</v>
      </c>
      <c r="D52" s="88">
        <f t="shared" si="10"/>
        <v>45.603999999999999</v>
      </c>
      <c r="E52" s="88">
        <f t="shared" si="10"/>
        <v>42.646999999999998</v>
      </c>
      <c r="F52" s="88">
        <f t="shared" si="10"/>
        <v>44.571999999999996</v>
      </c>
      <c r="G52" s="88">
        <f t="shared" si="10"/>
        <v>57.319000000000003</v>
      </c>
      <c r="H52" s="88">
        <f t="shared" si="10"/>
        <v>65.498999999999995</v>
      </c>
      <c r="I52" s="88">
        <f t="shared" si="10"/>
        <v>50.116</v>
      </c>
      <c r="J52" s="88">
        <f t="shared" si="10"/>
        <v>76.387</v>
      </c>
      <c r="K52" s="88">
        <f t="shared" si="10"/>
        <v>33.296999999999997</v>
      </c>
      <c r="L52" s="88">
        <f t="shared" si="10"/>
        <v>44.035999999999994</v>
      </c>
      <c r="M52" s="88">
        <f t="shared" si="10"/>
        <v>36.333999999999996</v>
      </c>
      <c r="N52" s="88">
        <f t="shared" si="10"/>
        <v>46.346999999999994</v>
      </c>
      <c r="O52" s="88">
        <f t="shared" si="10"/>
        <v>44.561</v>
      </c>
      <c r="P52" s="88">
        <f t="shared" si="10"/>
        <v>39.061999999999998</v>
      </c>
      <c r="Q52" s="88">
        <f t="shared" si="10"/>
        <v>35.139000000000003</v>
      </c>
      <c r="R52" s="88">
        <f t="shared" si="10"/>
        <v>24.824000000000002</v>
      </c>
      <c r="S52" s="88">
        <f t="shared" si="10"/>
        <v>37.978999999999999</v>
      </c>
      <c r="T52" s="88">
        <f t="shared" si="10"/>
        <v>252.95</v>
      </c>
      <c r="U52" s="88">
        <f t="shared" si="10"/>
        <v>112.39600000000002</v>
      </c>
      <c r="V52" s="88">
        <f t="shared" si="10"/>
        <v>115.074</v>
      </c>
      <c r="W52" s="88">
        <f t="shared" si="10"/>
        <v>116.90400000000001</v>
      </c>
      <c r="X52" s="88">
        <f t="shared" si="10"/>
        <v>91.861000000000004</v>
      </c>
      <c r="Y52" s="88">
        <f t="shared" si="10"/>
        <v>91.838999999999999</v>
      </c>
      <c r="Z52" s="89" t="str">
        <f t="shared" si="10"/>
        <v/>
      </c>
      <c r="AA52" s="104">
        <f>SUM(B52:Z52)</f>
        <v>1585.8109999999999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-9.6999999999999993</v>
      </c>
      <c r="D4" s="18">
        <v>-8</v>
      </c>
      <c r="E4" s="18"/>
      <c r="F4" s="18"/>
      <c r="G4" s="18">
        <v>-31.8</v>
      </c>
      <c r="H4" s="18">
        <v>-63.7</v>
      </c>
      <c r="I4" s="18">
        <v>-47.3</v>
      </c>
      <c r="J4" s="18">
        <v>-72.400000000000006</v>
      </c>
      <c r="K4" s="18"/>
      <c r="L4" s="18"/>
      <c r="M4" s="18"/>
      <c r="N4" s="18"/>
      <c r="O4" s="18"/>
      <c r="P4" s="18"/>
      <c r="Q4" s="18"/>
      <c r="R4" s="18"/>
      <c r="S4" s="18"/>
      <c r="T4" s="18">
        <v>-20</v>
      </c>
      <c r="U4" s="18">
        <v>66.400000000000006</v>
      </c>
      <c r="V4" s="18">
        <v>54.2</v>
      </c>
      <c r="W4" s="18">
        <v>41.3</v>
      </c>
      <c r="X4" s="18">
        <v>-20</v>
      </c>
      <c r="Y4" s="18">
        <v>-20</v>
      </c>
      <c r="Z4" s="19"/>
      <c r="AA4" s="111">
        <f>SUM(B4:Z4)</f>
        <v>-131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127.54</v>
      </c>
      <c r="C7" s="117">
        <v>104.64</v>
      </c>
      <c r="D7" s="117">
        <v>102.83</v>
      </c>
      <c r="E7" s="117">
        <v>97</v>
      </c>
      <c r="F7" s="117">
        <v>97</v>
      </c>
      <c r="G7" s="117">
        <v>97.63</v>
      </c>
      <c r="H7" s="117">
        <v>103.65</v>
      </c>
      <c r="I7" s="117">
        <v>104.92</v>
      </c>
      <c r="J7" s="117">
        <v>106.12</v>
      </c>
      <c r="K7" s="117">
        <v>92.48</v>
      </c>
      <c r="L7" s="117">
        <v>82.09</v>
      </c>
      <c r="M7" s="117">
        <v>76.14</v>
      </c>
      <c r="N7" s="117">
        <v>79.459999999999994</v>
      </c>
      <c r="O7" s="117">
        <v>85.03</v>
      </c>
      <c r="P7" s="117">
        <v>92.45</v>
      </c>
      <c r="Q7" s="117">
        <v>99.28</v>
      </c>
      <c r="R7" s="117">
        <v>124.51</v>
      </c>
      <c r="S7" s="117">
        <v>213.6</v>
      </c>
      <c r="T7" s="117">
        <v>1000</v>
      </c>
      <c r="U7" s="117">
        <v>502</v>
      </c>
      <c r="V7" s="117">
        <v>502</v>
      </c>
      <c r="W7" s="117">
        <v>492.6</v>
      </c>
      <c r="X7" s="117">
        <v>1000</v>
      </c>
      <c r="Y7" s="117">
        <v>1000</v>
      </c>
      <c r="Z7" s="118"/>
      <c r="AA7" s="119">
        <f>IF(SUM(B7:Z7)&lt;&gt;0,AVERAGEIF(B7:Z7,"&lt;&gt;"""),"")</f>
        <v>265.95708333333334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20</v>
      </c>
      <c r="U13" s="129"/>
      <c r="V13" s="129"/>
      <c r="W13" s="129"/>
      <c r="X13" s="129">
        <v>20</v>
      </c>
      <c r="Y13" s="130">
        <v>20</v>
      </c>
      <c r="Z13" s="131"/>
      <c r="AA13" s="132">
        <f t="shared" si="0"/>
        <v>60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9.6999999999999993</v>
      </c>
      <c r="D15" s="133">
        <v>8</v>
      </c>
      <c r="E15" s="133"/>
      <c r="F15" s="133"/>
      <c r="G15" s="133">
        <v>31.8</v>
      </c>
      <c r="H15" s="133">
        <v>63.7</v>
      </c>
      <c r="I15" s="133">
        <v>47.3</v>
      </c>
      <c r="J15" s="133">
        <v>72.400000000000006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232.9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9.6999999999999993</v>
      </c>
      <c r="D16" s="135">
        <f t="shared" si="1"/>
        <v>8</v>
      </c>
      <c r="E16" s="135">
        <f t="shared" si="1"/>
        <v>0</v>
      </c>
      <c r="F16" s="135">
        <f t="shared" si="1"/>
        <v>0</v>
      </c>
      <c r="G16" s="135">
        <f t="shared" si="1"/>
        <v>31.8</v>
      </c>
      <c r="H16" s="135">
        <f t="shared" si="1"/>
        <v>63.7</v>
      </c>
      <c r="I16" s="135">
        <f t="shared" si="1"/>
        <v>47.3</v>
      </c>
      <c r="J16" s="135">
        <f t="shared" si="1"/>
        <v>72.400000000000006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20</v>
      </c>
      <c r="Y16" s="135">
        <f t="shared" si="1"/>
        <v>20</v>
      </c>
      <c r="Z16" s="136" t="str">
        <f t="shared" si="1"/>
        <v/>
      </c>
      <c r="AA16" s="90">
        <f t="shared" si="0"/>
        <v>292.89999999999998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66.400000000000006</v>
      </c>
      <c r="V21" s="129">
        <v>54.2</v>
      </c>
      <c r="W21" s="129">
        <v>41.3</v>
      </c>
      <c r="X21" s="129"/>
      <c r="Y21" s="130"/>
      <c r="Z21" s="131"/>
      <c r="AA21" s="132">
        <f t="shared" si="2"/>
        <v>161.9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66.400000000000006</v>
      </c>
      <c r="V24" s="135">
        <f t="shared" si="3"/>
        <v>54.2</v>
      </c>
      <c r="W24" s="135">
        <f t="shared" si="3"/>
        <v>41.3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2024-07-10T13:46:02Z</dcterms:created>
  <dcterms:modified xsi:type="dcterms:W3CDTF">2024-07-10T13:46:04Z</dcterms:modified>
</cp:coreProperties>
</file>