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<sst xmlns="http://schemas.openxmlformats.org/spreadsheetml/2006/main" count="119" uniqueCount="54">
  <si>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09/07/2024 16:30:25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</si>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</sst>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C16-44CC-9BEF-E422E5E87EC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C16-44CC-9BEF-E422E5E87EC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C16-44CC-9BEF-E422E5E87EC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1.69</c:v>
                </c:pt>
                <c:pt idx="8">
                  <c:v>0.97</c:v>
                </c:pt>
                <c:pt idx="9">
                  <c:v>2.125</c:v>
                </c:pt>
                <c:pt idx="10">
                  <c:v>1.71</c:v>
                </c:pt>
                <c:pt idx="11">
                  <c:v>0.73</c:v>
                </c:pt>
                <c:pt idx="12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16-44CC-9BEF-E422E5E87EC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C16-44CC-9BEF-E422E5E87EC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C16-44CC-9BEF-E422E5E87EC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C16-44CC-9BEF-E422E5E87EC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C16-44CC-9BEF-E422E5E87EC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C16-44CC-9BEF-E422E5E87EC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31.25</c:v>
                </c:pt>
                <c:pt idx="1">
                  <c:v>28.35</c:v>
                </c:pt>
                <c:pt idx="2">
                  <c:v>34.393999999999998</c:v>
                </c:pt>
                <c:pt idx="3">
                  <c:v>25.75</c:v>
                </c:pt>
                <c:pt idx="5">
                  <c:v>66.986999999999995</c:v>
                </c:pt>
                <c:pt idx="6">
                  <c:v>55.448999999999998</c:v>
                </c:pt>
                <c:pt idx="7">
                  <c:v>50.252000000000002</c:v>
                </c:pt>
                <c:pt idx="8">
                  <c:v>76.995999999999995</c:v>
                </c:pt>
                <c:pt idx="9">
                  <c:v>32.642000000000003</c:v>
                </c:pt>
                <c:pt idx="13">
                  <c:v>26.84</c:v>
                </c:pt>
                <c:pt idx="14">
                  <c:v>27.693000000000001</c:v>
                </c:pt>
                <c:pt idx="15">
                  <c:v>55.173000000000002</c:v>
                </c:pt>
                <c:pt idx="19">
                  <c:v>36.779000000000003</c:v>
                </c:pt>
                <c:pt idx="20">
                  <c:v>37.911000000000001</c:v>
                </c:pt>
                <c:pt idx="21">
                  <c:v>106.651</c:v>
                </c:pt>
                <c:pt idx="23">
                  <c:v>24.585999999999999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C16-44CC-9BEF-E422E5E87EC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137.19999999999999</c:v>
                </c:pt>
                <c:pt idx="17">
                  <c:v>126.6</c:v>
                </c:pt>
                <c:pt idx="18">
                  <c:v>42.7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104.2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C16-44CC-9BEF-E422E5E87EC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0.73199999999999998</c:v>
                </c:pt>
                <c:pt idx="1">
                  <c:v>0.60200000000000009</c:v>
                </c:pt>
                <c:pt idx="3">
                  <c:v>0.63300000000000001</c:v>
                </c:pt>
                <c:pt idx="4">
                  <c:v>13.39</c:v>
                </c:pt>
                <c:pt idx="6">
                  <c:v>8.9999999999999993E-3</c:v>
                </c:pt>
                <c:pt idx="7">
                  <c:v>5.6000000000000001E-2</c:v>
                </c:pt>
                <c:pt idx="8">
                  <c:v>4.5999999999999999E-2</c:v>
                </c:pt>
                <c:pt idx="10">
                  <c:v>29.122</c:v>
                </c:pt>
                <c:pt idx="11">
                  <c:v>30.489000000000001</c:v>
                </c:pt>
                <c:pt idx="12">
                  <c:v>30.672000000000004</c:v>
                </c:pt>
                <c:pt idx="13">
                  <c:v>0.52300000000000002</c:v>
                </c:pt>
                <c:pt idx="14">
                  <c:v>0.59699999999999998</c:v>
                </c:pt>
                <c:pt idx="15">
                  <c:v>1.2E-2</c:v>
                </c:pt>
                <c:pt idx="16">
                  <c:v>5.0000000000000001E-3</c:v>
                </c:pt>
                <c:pt idx="17">
                  <c:v>3.0000000000000001E-3</c:v>
                </c:pt>
                <c:pt idx="18">
                  <c:v>6.0000000000000001E-3</c:v>
                </c:pt>
                <c:pt idx="19">
                  <c:v>3.0000000000000001E-3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C16-44CC-9BEF-E422E5E87EC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C16-44CC-9BEF-E422E5E87EC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12.933999999999999</c:v>
                </c:pt>
                <c:pt idx="20">
                  <c:v>13.388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C16-44CC-9BEF-E422E5E87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109.25</c:v>
                </c:pt>
                <c:pt idx="1">
                  <c:v>96.67</c:v>
                </c:pt>
                <c:pt idx="2">
                  <c:v>94</c:v>
                </c:pt>
                <c:pt idx="3">
                  <c:v>78.150000000000006</c:v>
                </c:pt>
                <c:pt idx="4">
                  <c:v>76.900000000000006</c:v>
                </c:pt>
                <c:pt idx="5">
                  <c:v>88.75</c:v>
                </c:pt>
                <c:pt idx="6">
                  <c:v>97</c:v>
                </c:pt>
                <c:pt idx="7">
                  <c:v>96.37</c:v>
                </c:pt>
                <c:pt idx="8">
                  <c:v>93</c:v>
                </c:pt>
                <c:pt idx="9">
                  <c:v>79.900000000000006</c:v>
                </c:pt>
                <c:pt idx="10">
                  <c:v>66.25</c:v>
                </c:pt>
                <c:pt idx="11">
                  <c:v>57.24</c:v>
                </c:pt>
                <c:pt idx="12">
                  <c:v>67.17</c:v>
                </c:pt>
                <c:pt idx="13">
                  <c:v>78.03</c:v>
                </c:pt>
                <c:pt idx="14">
                  <c:v>85.54</c:v>
                </c:pt>
                <c:pt idx="15">
                  <c:v>91.24</c:v>
                </c:pt>
                <c:pt idx="16">
                  <c:v>104.65</c:v>
                </c:pt>
                <c:pt idx="17">
                  <c:v>102.85</c:v>
                </c:pt>
                <c:pt idx="18">
                  <c:v>127.6</c:v>
                </c:pt>
                <c:pt idx="19">
                  <c:v>281.89999999999998</c:v>
                </c:pt>
                <c:pt idx="20">
                  <c:v>322.89999999999998</c:v>
                </c:pt>
                <c:pt idx="21">
                  <c:v>171.5</c:v>
                </c:pt>
                <c:pt idx="22">
                  <c:v>116</c:v>
                </c:pt>
                <c:pt idx="23">
                  <c:v>126.78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C16-44CC-9BEF-E422E5E87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97E-49CE-9CB8-CD38B7FC9E2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97E-49CE-9CB8-CD38B7FC9E2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6.2430000000000003</c:v>
                </c:pt>
                <c:pt idx="1">
                  <c:v>6.1029999999999998</c:v>
                </c:pt>
                <c:pt idx="2">
                  <c:v>11.047000000000001</c:v>
                </c:pt>
                <c:pt idx="3">
                  <c:v>6.1430000000000007</c:v>
                </c:pt>
                <c:pt idx="4">
                  <c:v>5.1580000000000004</c:v>
                </c:pt>
                <c:pt idx="5">
                  <c:v>9.0790000000000006</c:v>
                </c:pt>
                <c:pt idx="6">
                  <c:v>4.1240000000000006</c:v>
                </c:pt>
                <c:pt idx="7">
                  <c:v>1.857</c:v>
                </c:pt>
                <c:pt idx="8">
                  <c:v>8.0559999999999992</c:v>
                </c:pt>
                <c:pt idx="9">
                  <c:v>8.0619999999999994</c:v>
                </c:pt>
                <c:pt idx="10">
                  <c:v>1.9419999999999999</c:v>
                </c:pt>
                <c:pt idx="11">
                  <c:v>2.0190000000000001</c:v>
                </c:pt>
                <c:pt idx="12">
                  <c:v>2.0009999999999999</c:v>
                </c:pt>
                <c:pt idx="13">
                  <c:v>2.0579999999999998</c:v>
                </c:pt>
                <c:pt idx="14">
                  <c:v>2.0449999999999999</c:v>
                </c:pt>
                <c:pt idx="15">
                  <c:v>1.9850000000000001</c:v>
                </c:pt>
                <c:pt idx="16">
                  <c:v>7.0270000000000001</c:v>
                </c:pt>
                <c:pt idx="17">
                  <c:v>3.7679999999999998</c:v>
                </c:pt>
                <c:pt idx="18">
                  <c:v>1.911</c:v>
                </c:pt>
                <c:pt idx="19">
                  <c:v>2.008</c:v>
                </c:pt>
                <c:pt idx="20">
                  <c:v>2.0870000000000002</c:v>
                </c:pt>
                <c:pt idx="21">
                  <c:v>1.575</c:v>
                </c:pt>
                <c:pt idx="22">
                  <c:v>3.2149999999999999</c:v>
                </c:pt>
                <c:pt idx="23">
                  <c:v>1.2490000000000001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7E-49CE-9CB8-CD38B7FC9E2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22.196999999999999</c:v>
                </c:pt>
                <c:pt idx="1">
                  <c:v>22.792000000000002</c:v>
                </c:pt>
                <c:pt idx="2">
                  <c:v>22.847000000000001</c:v>
                </c:pt>
                <c:pt idx="3">
                  <c:v>20.240000000000002</c:v>
                </c:pt>
                <c:pt idx="4">
                  <c:v>8.2319999999999993</c:v>
                </c:pt>
                <c:pt idx="5">
                  <c:v>56.213000000000001</c:v>
                </c:pt>
                <c:pt idx="6">
                  <c:v>45.610999999999997</c:v>
                </c:pt>
                <c:pt idx="7">
                  <c:v>35.146999999999998</c:v>
                </c:pt>
                <c:pt idx="8">
                  <c:v>50.442999999999998</c:v>
                </c:pt>
                <c:pt idx="9">
                  <c:v>26.192999999999998</c:v>
                </c:pt>
                <c:pt idx="10">
                  <c:v>19.347000000000001</c:v>
                </c:pt>
                <c:pt idx="11">
                  <c:v>22.794</c:v>
                </c:pt>
                <c:pt idx="12">
                  <c:v>14.437999999999999</c:v>
                </c:pt>
                <c:pt idx="13">
                  <c:v>25.227</c:v>
                </c:pt>
                <c:pt idx="14">
                  <c:v>26.244999999999997</c:v>
                </c:pt>
                <c:pt idx="15">
                  <c:v>27.872999999999998</c:v>
                </c:pt>
                <c:pt idx="16">
                  <c:v>101.875</c:v>
                </c:pt>
                <c:pt idx="17">
                  <c:v>101.01</c:v>
                </c:pt>
                <c:pt idx="18">
                  <c:v>19.484999999999999</c:v>
                </c:pt>
                <c:pt idx="19">
                  <c:v>26.353999999999999</c:v>
                </c:pt>
                <c:pt idx="20">
                  <c:v>30.653000000000006</c:v>
                </c:pt>
                <c:pt idx="21">
                  <c:v>12.826000000000001</c:v>
                </c:pt>
                <c:pt idx="22">
                  <c:v>89.441000000000003</c:v>
                </c:pt>
                <c:pt idx="23">
                  <c:v>21.765000000000001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7E-49CE-9CB8-CD38B7FC9E2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97E-49CE-9CB8-CD38B7FC9E2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97E-49CE-9CB8-CD38B7FC9E2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9.5429999999999993</c:v>
                </c:pt>
                <c:pt idx="11">
                  <c:v>6.4059999999999997</c:v>
                </c:pt>
                <c:pt idx="12">
                  <c:v>14.712999999999999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97E-49CE-9CB8-CD38B7FC9E2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97E-49CE-9CB8-CD38B7FC9E2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97E-49CE-9CB8-CD38B7FC9E2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97E-49CE-9CB8-CD38B7FC9E2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89.3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7E-49CE-9CB8-CD38B7FC9E2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0.53500000000000003</c:v>
                </c:pt>
                <c:pt idx="1">
                  <c:v>5.7000000000000002E-2</c:v>
                </c:pt>
                <c:pt idx="2">
                  <c:v>0.5</c:v>
                </c:pt>
                <c:pt idx="5">
                  <c:v>1.6949999999999998</c:v>
                </c:pt>
                <c:pt idx="6">
                  <c:v>5.7229999999999999</c:v>
                </c:pt>
                <c:pt idx="7">
                  <c:v>14.994000000000002</c:v>
                </c:pt>
                <c:pt idx="8">
                  <c:v>19.512999999999998</c:v>
                </c:pt>
                <c:pt idx="9">
                  <c:v>0.51200000000000001</c:v>
                </c:pt>
                <c:pt idx="13">
                  <c:v>7.8E-2</c:v>
                </c:pt>
                <c:pt idx="15">
                  <c:v>25.327000000000002</c:v>
                </c:pt>
                <c:pt idx="16">
                  <c:v>28.26</c:v>
                </c:pt>
                <c:pt idx="17">
                  <c:v>21.785</c:v>
                </c:pt>
                <c:pt idx="18">
                  <c:v>21.302</c:v>
                </c:pt>
                <c:pt idx="19">
                  <c:v>21.353999999999999</c:v>
                </c:pt>
                <c:pt idx="20">
                  <c:v>18.559000000000001</c:v>
                </c:pt>
                <c:pt idx="21">
                  <c:v>2.9830000000000001</c:v>
                </c:pt>
                <c:pt idx="22">
                  <c:v>11.553000000000001</c:v>
                </c:pt>
                <c:pt idx="23">
                  <c:v>1.5720000000000001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97E-49CE-9CB8-CD38B7FC9E2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97E-49CE-9CB8-CD38B7FC9E2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97E-49CE-9CB8-CD38B7FC9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109.25</c:v>
                </c:pt>
                <c:pt idx="1">
                  <c:v>96.67</c:v>
                </c:pt>
                <c:pt idx="2">
                  <c:v>94</c:v>
                </c:pt>
                <c:pt idx="3">
                  <c:v>78.150000000000006</c:v>
                </c:pt>
                <c:pt idx="4">
                  <c:v>76.900000000000006</c:v>
                </c:pt>
                <c:pt idx="5">
                  <c:v>88.75</c:v>
                </c:pt>
                <c:pt idx="6">
                  <c:v>97</c:v>
                </c:pt>
                <c:pt idx="7">
                  <c:v>96.37</c:v>
                </c:pt>
                <c:pt idx="8">
                  <c:v>93</c:v>
                </c:pt>
                <c:pt idx="9">
                  <c:v>79.900000000000006</c:v>
                </c:pt>
                <c:pt idx="10">
                  <c:v>66.25</c:v>
                </c:pt>
                <c:pt idx="11">
                  <c:v>57.24</c:v>
                </c:pt>
                <c:pt idx="12">
                  <c:v>67.17</c:v>
                </c:pt>
                <c:pt idx="13">
                  <c:v>78.03</c:v>
                </c:pt>
                <c:pt idx="14">
                  <c:v>85.54</c:v>
                </c:pt>
                <c:pt idx="15">
                  <c:v>91.24</c:v>
                </c:pt>
                <c:pt idx="16">
                  <c:v>104.65</c:v>
                </c:pt>
                <c:pt idx="17">
                  <c:v>102.85</c:v>
                </c:pt>
                <c:pt idx="18">
                  <c:v>127.6</c:v>
                </c:pt>
                <c:pt idx="19">
                  <c:v>281.89999999999998</c:v>
                </c:pt>
                <c:pt idx="20">
                  <c:v>322.89999999999998</c:v>
                </c:pt>
                <c:pt idx="21">
                  <c:v>171.5</c:v>
                </c:pt>
                <c:pt idx="22">
                  <c:v>116</c:v>
                </c:pt>
                <c:pt idx="23">
                  <c:v>126.78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97E-49CE-9CB8-CD38B7FC9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31.981999999999999</v>
      </c>
      <c r="C4" s="18">
        <v>28.952000000000002</v>
      </c>
      <c r="D4" s="18">
        <v>34.393999999999998</v>
      </c>
      <c r="E4" s="18">
        <v>26.383000000000003</v>
      </c>
      <c r="F4" s="18">
        <v>13.39</v>
      </c>
      <c r="G4" s="18">
        <v>66.986999999999995</v>
      </c>
      <c r="H4" s="18">
        <v>55.457999999999998</v>
      </c>
      <c r="I4" s="18">
        <v>51.998000000000005</v>
      </c>
      <c r="J4" s="18">
        <v>78.012</v>
      </c>
      <c r="K4" s="18">
        <v>34.767000000000003</v>
      </c>
      <c r="L4" s="18">
        <v>30.832000000000001</v>
      </c>
      <c r="M4" s="18">
        <v>31.219000000000001</v>
      </c>
      <c r="N4" s="18">
        <v>31.152000000000005</v>
      </c>
      <c r="O4" s="18">
        <v>27.363</v>
      </c>
      <c r="P4" s="18">
        <v>28.290000000000003</v>
      </c>
      <c r="Q4" s="18">
        <v>55.185000000000002</v>
      </c>
      <c r="R4" s="18">
        <v>137.20499999999998</v>
      </c>
      <c r="S4" s="18">
        <v>126.60299999999999</v>
      </c>
      <c r="T4" s="18">
        <v>42.706000000000003</v>
      </c>
      <c r="U4" s="18">
        <v>49.716000000000001</v>
      </c>
      <c r="V4" s="18">
        <v>51.298999999999999</v>
      </c>
      <c r="W4" s="18">
        <v>106.651</v>
      </c>
      <c r="X4" s="18">
        <v>104.2</v>
      </c>
      <c r="Y4" s="18">
        <v>24.585999999999999</v>
      </c>
      <c r="Z4" s="19"/>
      <c r="AA4" s="20">
        <f>SUM(B4:Z4)</f>
        <v>1269.33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109.25</v>
      </c>
      <c r="C7" s="28">
        <v>96.67</v>
      </c>
      <c r="D7" s="28">
        <v>94</v>
      </c>
      <c r="E7" s="28">
        <v>78.150000000000006</v>
      </c>
      <c r="F7" s="28">
        <v>76.900000000000006</v>
      </c>
      <c r="G7" s="28">
        <v>88.75</v>
      </c>
      <c r="H7" s="28">
        <v>97</v>
      </c>
      <c r="I7" s="28">
        <v>96.37</v>
      </c>
      <c r="J7" s="28">
        <v>93</v>
      </c>
      <c r="K7" s="28">
        <v>79.900000000000006</v>
      </c>
      <c r="L7" s="28">
        <v>66.25</v>
      </c>
      <c r="M7" s="28">
        <v>57.24</v>
      </c>
      <c r="N7" s="28">
        <v>67.17</v>
      </c>
      <c r="O7" s="28">
        <v>78.03</v>
      </c>
      <c r="P7" s="28">
        <v>85.54</v>
      </c>
      <c r="Q7" s="28">
        <v>91.24</v>
      </c>
      <c r="R7" s="28">
        <v>104.65</v>
      </c>
      <c r="S7" s="28">
        <v>102.85</v>
      </c>
      <c r="T7" s="28">
        <v>127.6</v>
      </c>
      <c r="U7" s="28">
        <v>281.89999999999998</v>
      </c>
      <c r="V7" s="28">
        <v>322.89999999999998</v>
      </c>
      <c r="W7" s="28">
        <v>171.5</v>
      </c>
      <c r="X7" s="28">
        <v>116</v>
      </c>
      <c r="Y7" s="28">
        <v>126.78</v>
      </c>
      <c r="Z7" s="29"/>
      <c r="AA7" s="30">
        <f>IF(SUM(B7:Z7)&lt;&gt;0,AVERAGEIF(B7:Z7,"&lt;&gt;"""),"")</f>
        <v>112.90166666666669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31.25</v>
      </c>
      <c r="C12" s="52">
        <v>28.35</v>
      </c>
      <c r="D12" s="52">
        <v>34.393999999999998</v>
      </c>
      <c r="E12" s="52">
        <v>25.75</v>
      </c>
      <c r="F12" s="52"/>
      <c r="G12" s="52">
        <v>66.986999999999995</v>
      </c>
      <c r="H12" s="52">
        <v>55.448999999999998</v>
      </c>
      <c r="I12" s="52">
        <v>50.252000000000002</v>
      </c>
      <c r="J12" s="52">
        <v>76.995999999999995</v>
      </c>
      <c r="K12" s="52">
        <v>32.642000000000003</v>
      </c>
      <c r="L12" s="52"/>
      <c r="M12" s="52"/>
      <c r="N12" s="52"/>
      <c r="O12" s="52">
        <v>26.84</v>
      </c>
      <c r="P12" s="52">
        <v>27.693000000000001</v>
      </c>
      <c r="Q12" s="52">
        <v>55.173000000000002</v>
      </c>
      <c r="R12" s="52"/>
      <c r="S12" s="52"/>
      <c r="T12" s="52"/>
      <c r="U12" s="52">
        <v>36.779000000000003</v>
      </c>
      <c r="V12" s="52">
        <v>37.911000000000001</v>
      </c>
      <c r="W12" s="52">
        <v>106.651</v>
      </c>
      <c r="X12" s="52"/>
      <c r="Y12" s="52">
        <v>24.585999999999999</v>
      </c>
      <c r="Z12" s="53"/>
      <c r="AA12" s="54">
        <f t="shared" si="0"/>
        <v>717.70299999999986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12.933999999999999</v>
      </c>
      <c r="V13" s="52">
        <v>13.388</v>
      </c>
      <c r="W13" s="52"/>
      <c r="X13" s="52"/>
      <c r="Y13" s="52"/>
      <c r="Z13" s="53"/>
      <c r="AA13" s="54">
        <f t="shared" si="0"/>
        <v>26.321999999999999</v>
      </c>
    </row>
    <row r="14" spans="1:27" ht="25.15" customHeight="1" x14ac:dyDescent="0.2">
      <c r="A14" s="55" t="s">
        <v>10</v>
      </c>
      <c r="B14" s="56">
        <v>0.73199999999999998</v>
      </c>
      <c r="C14" s="57">
        <v>0.60200000000000009</v>
      </c>
      <c r="D14" s="57"/>
      <c r="E14" s="57">
        <v>0.63300000000000001</v>
      </c>
      <c r="F14" s="57">
        <v>13.39</v>
      </c>
      <c r="G14" s="57"/>
      <c r="H14" s="57">
        <v>8.9999999999999993E-3</v>
      </c>
      <c r="I14" s="57">
        <v>5.6000000000000001E-2</v>
      </c>
      <c r="J14" s="57">
        <v>4.5999999999999999E-2</v>
      </c>
      <c r="K14" s="57"/>
      <c r="L14" s="57">
        <v>29.122</v>
      </c>
      <c r="M14" s="57">
        <v>30.489000000000001</v>
      </c>
      <c r="N14" s="57">
        <v>30.672000000000004</v>
      </c>
      <c r="O14" s="57">
        <v>0.52300000000000002</v>
      </c>
      <c r="P14" s="57">
        <v>0.59699999999999998</v>
      </c>
      <c r="Q14" s="57">
        <v>1.2E-2</v>
      </c>
      <c r="R14" s="57">
        <v>5.0000000000000001E-3</v>
      </c>
      <c r="S14" s="57">
        <v>3.0000000000000001E-3</v>
      </c>
      <c r="T14" s="57">
        <v>6.0000000000000001E-3</v>
      </c>
      <c r="U14" s="57">
        <v>3.0000000000000001E-3</v>
      </c>
      <c r="V14" s="57"/>
      <c r="W14" s="57"/>
      <c r="X14" s="57"/>
      <c r="Y14" s="57"/>
      <c r="Z14" s="58"/>
      <c r="AA14" s="59">
        <f t="shared" si="0"/>
        <v>106.89999999999999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31.981999999999999</v>
      </c>
      <c r="C16" s="62">
        <f t="shared" si="1"/>
        <v>28.952000000000002</v>
      </c>
      <c r="D16" s="62">
        <f t="shared" si="1"/>
        <v>34.393999999999998</v>
      </c>
      <c r="E16" s="62">
        <f t="shared" si="1"/>
        <v>26.382999999999999</v>
      </c>
      <c r="F16" s="62">
        <f t="shared" si="1"/>
        <v>13.39</v>
      </c>
      <c r="G16" s="62">
        <f t="shared" si="1"/>
        <v>66.986999999999995</v>
      </c>
      <c r="H16" s="62">
        <f t="shared" si="1"/>
        <v>55.457999999999998</v>
      </c>
      <c r="I16" s="62">
        <f t="shared" si="1"/>
        <v>50.308</v>
      </c>
      <c r="J16" s="62">
        <f t="shared" si="1"/>
        <v>77.042000000000002</v>
      </c>
      <c r="K16" s="62">
        <f t="shared" si="1"/>
        <v>32.642000000000003</v>
      </c>
      <c r="L16" s="62">
        <f t="shared" si="1"/>
        <v>29.122</v>
      </c>
      <c r="M16" s="62">
        <f t="shared" si="1"/>
        <v>30.489000000000001</v>
      </c>
      <c r="N16" s="62">
        <f t="shared" si="1"/>
        <v>30.672000000000004</v>
      </c>
      <c r="O16" s="62">
        <f t="shared" si="1"/>
        <v>27.363</v>
      </c>
      <c r="P16" s="62">
        <f t="shared" si="1"/>
        <v>28.290000000000003</v>
      </c>
      <c r="Q16" s="62">
        <f t="shared" si="1"/>
        <v>55.185000000000002</v>
      </c>
      <c r="R16" s="62">
        <f t="shared" si="1"/>
        <v>5.0000000000000001E-3</v>
      </c>
      <c r="S16" s="62">
        <f t="shared" si="1"/>
        <v>3.0000000000000001E-3</v>
      </c>
      <c r="T16" s="62">
        <f t="shared" si="1"/>
        <v>6.0000000000000001E-3</v>
      </c>
      <c r="U16" s="62">
        <f t="shared" si="1"/>
        <v>49.716000000000001</v>
      </c>
      <c r="V16" s="62">
        <f t="shared" si="1"/>
        <v>51.298999999999999</v>
      </c>
      <c r="W16" s="62">
        <f t="shared" si="1"/>
        <v>106.651</v>
      </c>
      <c r="X16" s="62">
        <f t="shared" si="1"/>
        <v>0</v>
      </c>
      <c r="Y16" s="62">
        <f t="shared" si="1"/>
        <v>24.585999999999999</v>
      </c>
      <c r="Z16" s="63" t="str">
        <f t="shared" si="1"/>
        <v/>
      </c>
      <c r="AA16" s="64">
        <f>SUM(AA10:AA15)</f>
        <v>850.92499999999984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1.69</v>
      </c>
      <c r="J21" s="81">
        <v>0.97</v>
      </c>
      <c r="K21" s="81">
        <v>2.125</v>
      </c>
      <c r="L21" s="81">
        <v>1.71</v>
      </c>
      <c r="M21" s="81">
        <v>0.73</v>
      </c>
      <c r="N21" s="81">
        <v>0.48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7.7050000000000001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1.69</v>
      </c>
      <c r="J26" s="88">
        <f t="shared" si="3"/>
        <v>0.97</v>
      </c>
      <c r="K26" s="88">
        <f t="shared" si="3"/>
        <v>2.125</v>
      </c>
      <c r="L26" s="88">
        <f t="shared" si="3"/>
        <v>1.71</v>
      </c>
      <c r="M26" s="88">
        <f t="shared" si="3"/>
        <v>0.73</v>
      </c>
      <c r="N26" s="88">
        <f t="shared" si="3"/>
        <v>0.48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7.7050000000000001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31.981999999999999</v>
      </c>
      <c r="C30" s="77">
        <v>28.952000000000002</v>
      </c>
      <c r="D30" s="77">
        <v>34.393999999999998</v>
      </c>
      <c r="E30" s="77">
        <v>26.382999999999999</v>
      </c>
      <c r="F30" s="77">
        <v>13.39</v>
      </c>
      <c r="G30" s="77">
        <v>66.986999999999995</v>
      </c>
      <c r="H30" s="77">
        <v>55.457999999999998</v>
      </c>
      <c r="I30" s="77">
        <v>51.997999999999998</v>
      </c>
      <c r="J30" s="77">
        <v>78.012</v>
      </c>
      <c r="K30" s="77">
        <v>34.767000000000003</v>
      </c>
      <c r="L30" s="77">
        <v>30.832000000000001</v>
      </c>
      <c r="M30" s="77">
        <v>31.219000000000001</v>
      </c>
      <c r="N30" s="77">
        <v>31.152000000000001</v>
      </c>
      <c r="O30" s="77">
        <v>27.363</v>
      </c>
      <c r="P30" s="77">
        <v>28.29</v>
      </c>
      <c r="Q30" s="77">
        <v>55.185000000000002</v>
      </c>
      <c r="R30" s="77">
        <v>5.0000000000000001E-3</v>
      </c>
      <c r="S30" s="77">
        <v>3.0000000000000001E-3</v>
      </c>
      <c r="T30" s="77">
        <v>6.0000000000000001E-3</v>
      </c>
      <c r="U30" s="77">
        <v>49.716000000000001</v>
      </c>
      <c r="V30" s="77">
        <v>51.298999999999999</v>
      </c>
      <c r="W30" s="77">
        <v>106.651</v>
      </c>
      <c r="X30" s="77"/>
      <c r="Y30" s="77">
        <v>24.585999999999999</v>
      </c>
      <c r="Z30" s="78"/>
      <c r="AA30" s="79">
        <f>SUM(B30:Z30)</f>
        <v>858.62999999999977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31.981999999999999</v>
      </c>
      <c r="C32" s="62">
        <f t="shared" ref="C32:Z32" si="4">IF(LEN(C$2)&gt;0,SUM(C29:C31),"")</f>
        <v>28.952000000000002</v>
      </c>
      <c r="D32" s="62">
        <f t="shared" si="4"/>
        <v>34.393999999999998</v>
      </c>
      <c r="E32" s="62">
        <f t="shared" si="4"/>
        <v>26.382999999999999</v>
      </c>
      <c r="F32" s="62">
        <f t="shared" si="4"/>
        <v>13.39</v>
      </c>
      <c r="G32" s="62">
        <f t="shared" si="4"/>
        <v>66.986999999999995</v>
      </c>
      <c r="H32" s="62">
        <f t="shared" si="4"/>
        <v>55.457999999999998</v>
      </c>
      <c r="I32" s="62">
        <f t="shared" si="4"/>
        <v>51.997999999999998</v>
      </c>
      <c r="J32" s="62">
        <f t="shared" si="4"/>
        <v>78.012</v>
      </c>
      <c r="K32" s="62">
        <f t="shared" si="4"/>
        <v>34.767000000000003</v>
      </c>
      <c r="L32" s="62">
        <f t="shared" si="4"/>
        <v>30.832000000000001</v>
      </c>
      <c r="M32" s="62">
        <f t="shared" si="4"/>
        <v>31.219000000000001</v>
      </c>
      <c r="N32" s="62">
        <f t="shared" si="4"/>
        <v>31.152000000000001</v>
      </c>
      <c r="O32" s="62">
        <f t="shared" si="4"/>
        <v>27.363</v>
      </c>
      <c r="P32" s="62">
        <f t="shared" si="4"/>
        <v>28.29</v>
      </c>
      <c r="Q32" s="62">
        <f t="shared" si="4"/>
        <v>55.185000000000002</v>
      </c>
      <c r="R32" s="62">
        <f t="shared" si="4"/>
        <v>5.0000000000000001E-3</v>
      </c>
      <c r="S32" s="62">
        <f t="shared" si="4"/>
        <v>3.0000000000000001E-3</v>
      </c>
      <c r="T32" s="62">
        <f t="shared" si="4"/>
        <v>6.0000000000000001E-3</v>
      </c>
      <c r="U32" s="62">
        <f t="shared" si="4"/>
        <v>49.716000000000001</v>
      </c>
      <c r="V32" s="62">
        <f t="shared" si="4"/>
        <v>51.298999999999999</v>
      </c>
      <c r="W32" s="62">
        <f t="shared" si="4"/>
        <v>106.651</v>
      </c>
      <c r="X32" s="62">
        <f t="shared" si="4"/>
        <v>0</v>
      </c>
      <c r="Y32" s="62">
        <f t="shared" si="4"/>
        <v>24.585999999999999</v>
      </c>
      <c r="Z32" s="63" t="str">
        <f t="shared" si="4"/>
        <v/>
      </c>
      <c r="AA32" s="64">
        <f>SUM(AA29:AA31)</f>
        <v>858.62999999999977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137.19999999999999</v>
      </c>
      <c r="S39" s="99">
        <v>126.6</v>
      </c>
      <c r="T39" s="99">
        <v>42.7</v>
      </c>
      <c r="U39" s="99"/>
      <c r="V39" s="99"/>
      <c r="W39" s="99"/>
      <c r="X39" s="99">
        <v>104.2</v>
      </c>
      <c r="Y39" s="99"/>
      <c r="Z39" s="100"/>
      <c r="AA39" s="79">
        <f t="shared" si="5"/>
        <v>410.69999999999993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137.19999999999999</v>
      </c>
      <c r="S40" s="88">
        <f t="shared" si="6"/>
        <v>126.6</v>
      </c>
      <c r="T40" s="88">
        <f t="shared" si="6"/>
        <v>42.7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104.2</v>
      </c>
      <c r="Y40" s="88">
        <f t="shared" si="6"/>
        <v>0</v>
      </c>
      <c r="Z40" s="89" t="str">
        <f t="shared" si="6"/>
        <v/>
      </c>
      <c r="AA40" s="90">
        <f t="shared" si="5"/>
        <v>410.69999999999993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137.19999999999999</v>
      </c>
      <c r="S47" s="99">
        <v>126.6</v>
      </c>
      <c r="T47" s="99">
        <v>42.7</v>
      </c>
      <c r="U47" s="99"/>
      <c r="V47" s="99"/>
      <c r="W47" s="99"/>
      <c r="X47" s="99">
        <v>104.2</v>
      </c>
      <c r="Y47" s="99"/>
      <c r="Z47" s="100"/>
      <c r="AA47" s="79">
        <f t="shared" si="7"/>
        <v>410.69999999999993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137.19999999999999</v>
      </c>
      <c r="S49" s="88">
        <f t="shared" si="8"/>
        <v>126.6</v>
      </c>
      <c r="T49" s="88">
        <f t="shared" si="8"/>
        <v>42.7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104.2</v>
      </c>
      <c r="Y49" s="88">
        <f t="shared" si="8"/>
        <v>0</v>
      </c>
      <c r="Z49" s="89" t="str">
        <f t="shared" si="8"/>
        <v/>
      </c>
      <c r="AA49" s="90">
        <f t="shared" si="7"/>
        <v>410.69999999999993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31.981999999999999</v>
      </c>
      <c r="C52" s="88">
        <f t="shared" si="10"/>
        <v>28.952000000000002</v>
      </c>
      <c r="D52" s="88">
        <f t="shared" si="10"/>
        <v>34.393999999999998</v>
      </c>
      <c r="E52" s="88">
        <f t="shared" si="10"/>
        <v>26.382999999999999</v>
      </c>
      <c r="F52" s="88">
        <f t="shared" si="10"/>
        <v>13.39</v>
      </c>
      <c r="G52" s="88">
        <f t="shared" si="10"/>
        <v>66.986999999999995</v>
      </c>
      <c r="H52" s="88">
        <f t="shared" si="10"/>
        <v>55.457999999999998</v>
      </c>
      <c r="I52" s="88">
        <f t="shared" si="10"/>
        <v>51.997999999999998</v>
      </c>
      <c r="J52" s="88">
        <f t="shared" si="10"/>
        <v>78.012</v>
      </c>
      <c r="K52" s="88">
        <f t="shared" si="10"/>
        <v>34.767000000000003</v>
      </c>
      <c r="L52" s="88">
        <f t="shared" si="10"/>
        <v>30.832000000000001</v>
      </c>
      <c r="M52" s="88">
        <f t="shared" si="10"/>
        <v>31.219000000000001</v>
      </c>
      <c r="N52" s="88">
        <f t="shared" si="10"/>
        <v>31.152000000000005</v>
      </c>
      <c r="O52" s="88">
        <f t="shared" si="10"/>
        <v>27.363</v>
      </c>
      <c r="P52" s="88">
        <f t="shared" si="10"/>
        <v>28.290000000000003</v>
      </c>
      <c r="Q52" s="88">
        <f t="shared" si="10"/>
        <v>55.185000000000002</v>
      </c>
      <c r="R52" s="88">
        <f t="shared" si="10"/>
        <v>137.20499999999998</v>
      </c>
      <c r="S52" s="88">
        <f t="shared" si="10"/>
        <v>126.60299999999999</v>
      </c>
      <c r="T52" s="88">
        <f t="shared" si="10"/>
        <v>42.706000000000003</v>
      </c>
      <c r="U52" s="88">
        <f t="shared" si="10"/>
        <v>49.716000000000001</v>
      </c>
      <c r="V52" s="88">
        <f t="shared" si="10"/>
        <v>51.298999999999999</v>
      </c>
      <c r="W52" s="88">
        <f t="shared" si="10"/>
        <v>106.651</v>
      </c>
      <c r="X52" s="88">
        <f t="shared" si="10"/>
        <v>104.2</v>
      </c>
      <c r="Y52" s="88">
        <f t="shared" si="10"/>
        <v>24.585999999999999</v>
      </c>
      <c r="Z52" s="89" t="str">
        <f t="shared" si="10"/>
        <v/>
      </c>
      <c r="AA52" s="104">
        <f>SUM(B52:Z52)</f>
        <v>1269.33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31.975000000000001</v>
      </c>
      <c r="C4" s="18">
        <v>28.951999999999998</v>
      </c>
      <c r="D4" s="18">
        <v>34.393999999999998</v>
      </c>
      <c r="E4" s="18">
        <v>26.382999999999999</v>
      </c>
      <c r="F4" s="18">
        <v>13.39</v>
      </c>
      <c r="G4" s="18">
        <v>66.987000000000009</v>
      </c>
      <c r="H4" s="18">
        <v>55.457999999999998</v>
      </c>
      <c r="I4" s="18">
        <v>51.998000000000005</v>
      </c>
      <c r="J4" s="18">
        <v>78.012000000000015</v>
      </c>
      <c r="K4" s="18">
        <v>34.766999999999996</v>
      </c>
      <c r="L4" s="18">
        <v>30.832000000000001</v>
      </c>
      <c r="M4" s="18">
        <v>31.219000000000001</v>
      </c>
      <c r="N4" s="18">
        <v>31.152000000000001</v>
      </c>
      <c r="O4" s="18">
        <v>27.363</v>
      </c>
      <c r="P4" s="18">
        <v>28.29</v>
      </c>
      <c r="Q4" s="18">
        <v>55.184999999999988</v>
      </c>
      <c r="R4" s="18">
        <v>137.16200000000001</v>
      </c>
      <c r="S4" s="18">
        <v>126.563</v>
      </c>
      <c r="T4" s="18">
        <v>42.697999999999993</v>
      </c>
      <c r="U4" s="18">
        <v>49.716000000000001</v>
      </c>
      <c r="V4" s="18">
        <v>51.299000000000007</v>
      </c>
      <c r="W4" s="18">
        <v>106.684</v>
      </c>
      <c r="X4" s="18">
        <v>104.209</v>
      </c>
      <c r="Y4" s="18">
        <v>24.585999999999999</v>
      </c>
      <c r="Z4" s="19"/>
      <c r="AA4" s="20">
        <f>SUM(B4:Z4)</f>
        <v>1269.2740000000001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109.25</v>
      </c>
      <c r="C7" s="28">
        <v>96.67</v>
      </c>
      <c r="D7" s="28">
        <v>94</v>
      </c>
      <c r="E7" s="28">
        <v>78.150000000000006</v>
      </c>
      <c r="F7" s="28">
        <v>76.900000000000006</v>
      </c>
      <c r="G7" s="28">
        <v>88.75</v>
      </c>
      <c r="H7" s="28">
        <v>97</v>
      </c>
      <c r="I7" s="28">
        <v>96.37</v>
      </c>
      <c r="J7" s="28">
        <v>93</v>
      </c>
      <c r="K7" s="28">
        <v>79.900000000000006</v>
      </c>
      <c r="L7" s="28">
        <v>66.25</v>
      </c>
      <c r="M7" s="28">
        <v>57.24</v>
      </c>
      <c r="N7" s="28">
        <v>67.17</v>
      </c>
      <c r="O7" s="28">
        <v>78.03</v>
      </c>
      <c r="P7" s="28">
        <v>85.54</v>
      </c>
      <c r="Q7" s="28">
        <v>91.24</v>
      </c>
      <c r="R7" s="28">
        <v>104.65</v>
      </c>
      <c r="S7" s="28">
        <v>102.85</v>
      </c>
      <c r="T7" s="28">
        <v>127.6</v>
      </c>
      <c r="U7" s="28">
        <v>281.89999999999998</v>
      </c>
      <c r="V7" s="28">
        <v>322.89999999999998</v>
      </c>
      <c r="W7" s="28">
        <v>171.5</v>
      </c>
      <c r="X7" s="28">
        <v>116</v>
      </c>
      <c r="Y7" s="28">
        <v>126.78</v>
      </c>
      <c r="Z7" s="29"/>
      <c r="AA7" s="30">
        <f>IF(SUM(B7:Z7)&lt;&gt;0,AVERAGEIF(B7:Z7,"&lt;&gt;"""),"")</f>
        <v>112.90166666666669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0.53500000000000003</v>
      </c>
      <c r="C14" s="57">
        <v>5.7000000000000002E-2</v>
      </c>
      <c r="D14" s="57">
        <v>0.5</v>
      </c>
      <c r="E14" s="57"/>
      <c r="F14" s="57"/>
      <c r="G14" s="57">
        <v>1.6949999999999998</v>
      </c>
      <c r="H14" s="57">
        <v>5.7229999999999999</v>
      </c>
      <c r="I14" s="57">
        <v>14.994000000000002</v>
      </c>
      <c r="J14" s="57">
        <v>19.512999999999998</v>
      </c>
      <c r="K14" s="57">
        <v>0.51200000000000001</v>
      </c>
      <c r="L14" s="57"/>
      <c r="M14" s="57"/>
      <c r="N14" s="57"/>
      <c r="O14" s="57">
        <v>7.8E-2</v>
      </c>
      <c r="P14" s="57"/>
      <c r="Q14" s="57">
        <v>25.327000000000002</v>
      </c>
      <c r="R14" s="57">
        <v>28.26</v>
      </c>
      <c r="S14" s="57">
        <v>21.785</v>
      </c>
      <c r="T14" s="57">
        <v>21.302</v>
      </c>
      <c r="U14" s="57">
        <v>21.353999999999999</v>
      </c>
      <c r="V14" s="57">
        <v>18.559000000000001</v>
      </c>
      <c r="W14" s="57">
        <v>2.9830000000000001</v>
      </c>
      <c r="X14" s="57">
        <v>11.553000000000001</v>
      </c>
      <c r="Y14" s="57">
        <v>1.5720000000000001</v>
      </c>
      <c r="Z14" s="58"/>
      <c r="AA14" s="59">
        <f t="shared" si="0"/>
        <v>196.30199999999999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0.53500000000000003</v>
      </c>
      <c r="C16" s="62">
        <f t="shared" ref="C16:Z16" si="1">IF(LEN(C$2)&gt;0,SUM(C10:C15),"")</f>
        <v>5.7000000000000002E-2</v>
      </c>
      <c r="D16" s="62">
        <f t="shared" si="1"/>
        <v>0.5</v>
      </c>
      <c r="E16" s="62">
        <f t="shared" si="1"/>
        <v>0</v>
      </c>
      <c r="F16" s="62">
        <f t="shared" si="1"/>
        <v>0</v>
      </c>
      <c r="G16" s="62">
        <f t="shared" si="1"/>
        <v>1.6949999999999998</v>
      </c>
      <c r="H16" s="62">
        <f t="shared" si="1"/>
        <v>5.7229999999999999</v>
      </c>
      <c r="I16" s="62">
        <f t="shared" si="1"/>
        <v>14.994000000000002</v>
      </c>
      <c r="J16" s="62">
        <f t="shared" si="1"/>
        <v>19.512999999999998</v>
      </c>
      <c r="K16" s="62">
        <f t="shared" si="1"/>
        <v>0.51200000000000001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7.8E-2</v>
      </c>
      <c r="P16" s="62">
        <f t="shared" si="1"/>
        <v>0</v>
      </c>
      <c r="Q16" s="62">
        <f t="shared" si="1"/>
        <v>25.327000000000002</v>
      </c>
      <c r="R16" s="62">
        <f t="shared" si="1"/>
        <v>28.26</v>
      </c>
      <c r="S16" s="62">
        <f t="shared" si="1"/>
        <v>21.785</v>
      </c>
      <c r="T16" s="62">
        <f t="shared" si="1"/>
        <v>21.302</v>
      </c>
      <c r="U16" s="62">
        <f t="shared" si="1"/>
        <v>21.353999999999999</v>
      </c>
      <c r="V16" s="62">
        <f t="shared" si="1"/>
        <v>18.559000000000001</v>
      </c>
      <c r="W16" s="62">
        <f t="shared" si="1"/>
        <v>2.9830000000000001</v>
      </c>
      <c r="X16" s="62">
        <f t="shared" si="1"/>
        <v>11.553000000000001</v>
      </c>
      <c r="Y16" s="62">
        <f t="shared" si="1"/>
        <v>1.5720000000000001</v>
      </c>
      <c r="Z16" s="63" t="str">
        <f t="shared" si="1"/>
        <v/>
      </c>
      <c r="AA16" s="64">
        <f>SUM(AA10:AA15)</f>
        <v>196.30199999999999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>
        <v>6.2430000000000003</v>
      </c>
      <c r="C20" s="77">
        <v>6.1029999999999998</v>
      </c>
      <c r="D20" s="77">
        <v>11.047000000000001</v>
      </c>
      <c r="E20" s="77">
        <v>6.1430000000000007</v>
      </c>
      <c r="F20" s="77">
        <v>5.1580000000000004</v>
      </c>
      <c r="G20" s="77">
        <v>9.0790000000000006</v>
      </c>
      <c r="H20" s="77">
        <v>4.1240000000000006</v>
      </c>
      <c r="I20" s="77">
        <v>1.857</v>
      </c>
      <c r="J20" s="77">
        <v>8.0559999999999992</v>
      </c>
      <c r="K20" s="77">
        <v>8.0619999999999994</v>
      </c>
      <c r="L20" s="77">
        <v>1.9419999999999999</v>
      </c>
      <c r="M20" s="77">
        <v>2.0190000000000001</v>
      </c>
      <c r="N20" s="77">
        <v>2.0009999999999999</v>
      </c>
      <c r="O20" s="77">
        <v>2.0579999999999998</v>
      </c>
      <c r="P20" s="77">
        <v>2.0449999999999999</v>
      </c>
      <c r="Q20" s="77">
        <v>1.9850000000000001</v>
      </c>
      <c r="R20" s="77">
        <v>7.0270000000000001</v>
      </c>
      <c r="S20" s="77">
        <v>3.7679999999999998</v>
      </c>
      <c r="T20" s="77">
        <v>1.911</v>
      </c>
      <c r="U20" s="77">
        <v>2.008</v>
      </c>
      <c r="V20" s="77">
        <v>2.0870000000000002</v>
      </c>
      <c r="W20" s="77">
        <v>1.575</v>
      </c>
      <c r="X20" s="77">
        <v>3.2149999999999999</v>
      </c>
      <c r="Y20" s="77">
        <v>1.2490000000000001</v>
      </c>
      <c r="Z20" s="78"/>
      <c r="AA20" s="79">
        <f t="shared" si="2"/>
        <v>100.762</v>
      </c>
    </row>
    <row r="21" spans="1:27" ht="25.15" customHeight="1" x14ac:dyDescent="0.2">
      <c r="A21" s="75" t="s">
        <v>16</v>
      </c>
      <c r="B21" s="80">
        <v>22.196999999999999</v>
      </c>
      <c r="C21" s="81">
        <v>22.792000000000002</v>
      </c>
      <c r="D21" s="81">
        <v>22.847000000000001</v>
      </c>
      <c r="E21" s="81">
        <v>20.240000000000002</v>
      </c>
      <c r="F21" s="81">
        <v>8.2319999999999993</v>
      </c>
      <c r="G21" s="81">
        <v>56.213000000000001</v>
      </c>
      <c r="H21" s="81">
        <v>45.610999999999997</v>
      </c>
      <c r="I21" s="81">
        <v>35.146999999999998</v>
      </c>
      <c r="J21" s="81">
        <v>50.442999999999998</v>
      </c>
      <c r="K21" s="81">
        <v>26.192999999999998</v>
      </c>
      <c r="L21" s="81">
        <v>19.347000000000001</v>
      </c>
      <c r="M21" s="81">
        <v>22.794</v>
      </c>
      <c r="N21" s="81">
        <v>14.437999999999999</v>
      </c>
      <c r="O21" s="81">
        <v>25.227</v>
      </c>
      <c r="P21" s="81">
        <v>26.244999999999997</v>
      </c>
      <c r="Q21" s="81">
        <v>27.872999999999998</v>
      </c>
      <c r="R21" s="81">
        <v>101.875</v>
      </c>
      <c r="S21" s="81">
        <v>101.01</v>
      </c>
      <c r="T21" s="81">
        <v>19.484999999999999</v>
      </c>
      <c r="U21" s="81">
        <v>26.353999999999999</v>
      </c>
      <c r="V21" s="81">
        <v>30.653000000000006</v>
      </c>
      <c r="W21" s="81">
        <v>12.826000000000001</v>
      </c>
      <c r="X21" s="81">
        <v>89.441000000000003</v>
      </c>
      <c r="Y21" s="81">
        <v>21.765000000000001</v>
      </c>
      <c r="Z21" s="78"/>
      <c r="AA21" s="79">
        <f t="shared" si="2"/>
        <v>849.24800000000005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9.5429999999999993</v>
      </c>
      <c r="M22" s="81">
        <v>6.4059999999999997</v>
      </c>
      <c r="N22" s="81">
        <v>14.712999999999999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30.661999999999999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28.439999999999998</v>
      </c>
      <c r="C26" s="88">
        <f t="shared" ref="C26:Z26" si="3">IF(LEN(C$2)&gt;0,SUM(C19:C25),"")</f>
        <v>28.895000000000003</v>
      </c>
      <c r="D26" s="88">
        <f t="shared" si="3"/>
        <v>33.894000000000005</v>
      </c>
      <c r="E26" s="88">
        <f t="shared" si="3"/>
        <v>26.383000000000003</v>
      </c>
      <c r="F26" s="88">
        <f t="shared" si="3"/>
        <v>13.39</v>
      </c>
      <c r="G26" s="88">
        <f t="shared" si="3"/>
        <v>65.292000000000002</v>
      </c>
      <c r="H26" s="88">
        <f t="shared" si="3"/>
        <v>49.734999999999999</v>
      </c>
      <c r="I26" s="88">
        <f t="shared" si="3"/>
        <v>37.003999999999998</v>
      </c>
      <c r="J26" s="88">
        <f t="shared" si="3"/>
        <v>58.498999999999995</v>
      </c>
      <c r="K26" s="88">
        <f t="shared" si="3"/>
        <v>34.254999999999995</v>
      </c>
      <c r="L26" s="88">
        <f t="shared" si="3"/>
        <v>30.832000000000001</v>
      </c>
      <c r="M26" s="88">
        <f t="shared" si="3"/>
        <v>31.219000000000001</v>
      </c>
      <c r="N26" s="88">
        <f t="shared" si="3"/>
        <v>31.152000000000001</v>
      </c>
      <c r="O26" s="88">
        <f t="shared" si="3"/>
        <v>27.285</v>
      </c>
      <c r="P26" s="88">
        <f t="shared" si="3"/>
        <v>28.29</v>
      </c>
      <c r="Q26" s="88">
        <f t="shared" si="3"/>
        <v>29.857999999999997</v>
      </c>
      <c r="R26" s="88">
        <f t="shared" si="3"/>
        <v>108.902</v>
      </c>
      <c r="S26" s="88">
        <f t="shared" si="3"/>
        <v>104.77800000000001</v>
      </c>
      <c r="T26" s="88">
        <f t="shared" si="3"/>
        <v>21.396000000000001</v>
      </c>
      <c r="U26" s="88">
        <f t="shared" si="3"/>
        <v>28.361999999999998</v>
      </c>
      <c r="V26" s="88">
        <f t="shared" si="3"/>
        <v>32.740000000000009</v>
      </c>
      <c r="W26" s="88">
        <f t="shared" si="3"/>
        <v>14.401</v>
      </c>
      <c r="X26" s="88">
        <f t="shared" si="3"/>
        <v>92.656000000000006</v>
      </c>
      <c r="Y26" s="88">
        <f t="shared" si="3"/>
        <v>23.013999999999999</v>
      </c>
      <c r="Z26" s="89" t="str">
        <f t="shared" si="3"/>
        <v/>
      </c>
      <c r="AA26" s="90">
        <f>SUM(AA19:AA25)</f>
        <v>980.67200000000003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28.975000000000001</v>
      </c>
      <c r="C30" s="77">
        <v>28.952000000000002</v>
      </c>
      <c r="D30" s="77">
        <v>34.393999999999998</v>
      </c>
      <c r="E30" s="77">
        <v>26.382999999999999</v>
      </c>
      <c r="F30" s="77">
        <v>13.39</v>
      </c>
      <c r="G30" s="77">
        <v>66.986999999999995</v>
      </c>
      <c r="H30" s="77">
        <v>55.457999999999998</v>
      </c>
      <c r="I30" s="77">
        <v>51.997999999999998</v>
      </c>
      <c r="J30" s="77">
        <v>78.012</v>
      </c>
      <c r="K30" s="77">
        <v>34.767000000000003</v>
      </c>
      <c r="L30" s="77">
        <v>30.832000000000001</v>
      </c>
      <c r="M30" s="77">
        <v>31.219000000000001</v>
      </c>
      <c r="N30" s="77">
        <v>31.152000000000001</v>
      </c>
      <c r="O30" s="77">
        <v>27.363</v>
      </c>
      <c r="P30" s="77">
        <v>28.29</v>
      </c>
      <c r="Q30" s="77">
        <v>55.185000000000002</v>
      </c>
      <c r="R30" s="77">
        <v>137.16200000000001</v>
      </c>
      <c r="S30" s="77">
        <v>126.563</v>
      </c>
      <c r="T30" s="77">
        <v>42.698</v>
      </c>
      <c r="U30" s="77">
        <v>49.716000000000001</v>
      </c>
      <c r="V30" s="77">
        <v>51.298999999999999</v>
      </c>
      <c r="W30" s="77">
        <v>17.384</v>
      </c>
      <c r="X30" s="77">
        <v>104.209</v>
      </c>
      <c r="Y30" s="77">
        <v>24.585999999999999</v>
      </c>
      <c r="Z30" s="78"/>
      <c r="AA30" s="79">
        <f>SUM(B30:Z30)</f>
        <v>1176.9740000000002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28.975000000000001</v>
      </c>
      <c r="C32" s="62">
        <f t="shared" ref="C32:Z32" si="4">IF(LEN(C$2)&gt;0,SUM(C29:C31),"")</f>
        <v>28.952000000000002</v>
      </c>
      <c r="D32" s="62">
        <f t="shared" si="4"/>
        <v>34.393999999999998</v>
      </c>
      <c r="E32" s="62">
        <f t="shared" si="4"/>
        <v>26.382999999999999</v>
      </c>
      <c r="F32" s="62">
        <f t="shared" si="4"/>
        <v>13.39</v>
      </c>
      <c r="G32" s="62">
        <f t="shared" si="4"/>
        <v>66.986999999999995</v>
      </c>
      <c r="H32" s="62">
        <f t="shared" si="4"/>
        <v>55.457999999999998</v>
      </c>
      <c r="I32" s="62">
        <f t="shared" si="4"/>
        <v>51.997999999999998</v>
      </c>
      <c r="J32" s="62">
        <f t="shared" si="4"/>
        <v>78.012</v>
      </c>
      <c r="K32" s="62">
        <f t="shared" si="4"/>
        <v>34.767000000000003</v>
      </c>
      <c r="L32" s="62">
        <f t="shared" si="4"/>
        <v>30.832000000000001</v>
      </c>
      <c r="M32" s="62">
        <f t="shared" si="4"/>
        <v>31.219000000000001</v>
      </c>
      <c r="N32" s="62">
        <f t="shared" si="4"/>
        <v>31.152000000000001</v>
      </c>
      <c r="O32" s="62">
        <f t="shared" si="4"/>
        <v>27.363</v>
      </c>
      <c r="P32" s="62">
        <f t="shared" si="4"/>
        <v>28.29</v>
      </c>
      <c r="Q32" s="62">
        <f t="shared" si="4"/>
        <v>55.185000000000002</v>
      </c>
      <c r="R32" s="62">
        <f t="shared" si="4"/>
        <v>137.16200000000001</v>
      </c>
      <c r="S32" s="62">
        <f t="shared" si="4"/>
        <v>126.563</v>
      </c>
      <c r="T32" s="62">
        <f t="shared" si="4"/>
        <v>42.698</v>
      </c>
      <c r="U32" s="62">
        <f t="shared" si="4"/>
        <v>49.716000000000001</v>
      </c>
      <c r="V32" s="62">
        <f t="shared" si="4"/>
        <v>51.298999999999999</v>
      </c>
      <c r="W32" s="62">
        <f t="shared" si="4"/>
        <v>17.384</v>
      </c>
      <c r="X32" s="62">
        <f t="shared" si="4"/>
        <v>104.209</v>
      </c>
      <c r="Y32" s="62">
        <f t="shared" si="4"/>
        <v>24.585999999999999</v>
      </c>
      <c r="Z32" s="63" t="str">
        <f t="shared" si="4"/>
        <v/>
      </c>
      <c r="AA32" s="64">
        <f>SUM(AA29:AA31)</f>
        <v>1176.9740000000002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>
        <v>3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89.3</v>
      </c>
      <c r="X39" s="99"/>
      <c r="Y39" s="99"/>
      <c r="Z39" s="100"/>
      <c r="AA39" s="79">
        <f t="shared" si="5"/>
        <v>92.3</v>
      </c>
    </row>
    <row r="40" spans="1:27" ht="30" customHeight="1" thickBot="1" x14ac:dyDescent="0.25">
      <c r="A40" s="86" t="s">
        <v>46</v>
      </c>
      <c r="B40" s="87">
        <f>IF(LEN(B$2)&gt;0,SUM(B35:B39),"")</f>
        <v>3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89.3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92.3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>
        <v>3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89.3</v>
      </c>
      <c r="X47" s="99"/>
      <c r="Y47" s="99"/>
      <c r="Z47" s="100"/>
      <c r="AA47" s="79">
        <f t="shared" si="7"/>
        <v>92.3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3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89.3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92.3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31.974999999999998</v>
      </c>
      <c r="C52" s="88">
        <f t="shared" ref="C52:Z52" si="10">IF(LEN(C$2)&gt;0,SUM(C10:C15)+C26+C40,"")</f>
        <v>28.952000000000002</v>
      </c>
      <c r="D52" s="88">
        <f t="shared" si="10"/>
        <v>34.394000000000005</v>
      </c>
      <c r="E52" s="88">
        <f t="shared" si="10"/>
        <v>26.383000000000003</v>
      </c>
      <c r="F52" s="88">
        <f t="shared" si="10"/>
        <v>13.39</v>
      </c>
      <c r="G52" s="88">
        <f t="shared" si="10"/>
        <v>66.986999999999995</v>
      </c>
      <c r="H52" s="88">
        <f t="shared" si="10"/>
        <v>55.457999999999998</v>
      </c>
      <c r="I52" s="88">
        <f t="shared" si="10"/>
        <v>51.997999999999998</v>
      </c>
      <c r="J52" s="88">
        <f t="shared" si="10"/>
        <v>78.012</v>
      </c>
      <c r="K52" s="88">
        <f t="shared" si="10"/>
        <v>34.766999999999996</v>
      </c>
      <c r="L52" s="88">
        <f t="shared" si="10"/>
        <v>30.832000000000001</v>
      </c>
      <c r="M52" s="88">
        <f t="shared" si="10"/>
        <v>31.219000000000001</v>
      </c>
      <c r="N52" s="88">
        <f t="shared" si="10"/>
        <v>31.152000000000001</v>
      </c>
      <c r="O52" s="88">
        <f t="shared" si="10"/>
        <v>27.363</v>
      </c>
      <c r="P52" s="88">
        <f t="shared" si="10"/>
        <v>28.29</v>
      </c>
      <c r="Q52" s="88">
        <f t="shared" si="10"/>
        <v>55.185000000000002</v>
      </c>
      <c r="R52" s="88">
        <f t="shared" si="10"/>
        <v>137.16200000000001</v>
      </c>
      <c r="S52" s="88">
        <f t="shared" si="10"/>
        <v>126.563</v>
      </c>
      <c r="T52" s="88">
        <f t="shared" si="10"/>
        <v>42.698</v>
      </c>
      <c r="U52" s="88">
        <f t="shared" si="10"/>
        <v>49.715999999999994</v>
      </c>
      <c r="V52" s="88">
        <f t="shared" si="10"/>
        <v>51.299000000000007</v>
      </c>
      <c r="W52" s="88">
        <f t="shared" si="10"/>
        <v>106.684</v>
      </c>
      <c r="X52" s="88">
        <f t="shared" si="10"/>
        <v>104.209</v>
      </c>
      <c r="Y52" s="88">
        <f t="shared" si="10"/>
        <v>24.585999999999999</v>
      </c>
      <c r="Z52" s="89" t="str">
        <f t="shared" si="10"/>
        <v/>
      </c>
      <c r="AA52" s="104">
        <f>SUM(B52:Z52)</f>
        <v>1269.2740000000001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-137.19999999999999</v>
      </c>
      <c r="S4" s="18">
        <v>-126.6</v>
      </c>
      <c r="T4" s="18">
        <v>-42.7</v>
      </c>
      <c r="U4" s="18"/>
      <c r="V4" s="18"/>
      <c r="W4" s="18">
        <v>89.3</v>
      </c>
      <c r="X4" s="18">
        <v>-104.2</v>
      </c>
      <c r="Y4" s="18"/>
      <c r="Z4" s="19"/>
      <c r="AA4" s="111">
        <f>SUM(B4:Z4)</f>
        <v>-318.39999999999992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109.25</v>
      </c>
      <c r="C7" s="117">
        <v>96.67</v>
      </c>
      <c r="D7" s="117">
        <v>94</v>
      </c>
      <c r="E7" s="117">
        <v>78.150000000000006</v>
      </c>
      <c r="F7" s="117">
        <v>76.900000000000006</v>
      </c>
      <c r="G7" s="117">
        <v>88.75</v>
      </c>
      <c r="H7" s="117">
        <v>97</v>
      </c>
      <c r="I7" s="117">
        <v>96.37</v>
      </c>
      <c r="J7" s="117">
        <v>93</v>
      </c>
      <c r="K7" s="117">
        <v>79.900000000000006</v>
      </c>
      <c r="L7" s="117">
        <v>66.25</v>
      </c>
      <c r="M7" s="117">
        <v>57.24</v>
      </c>
      <c r="N7" s="117">
        <v>67.17</v>
      </c>
      <c r="O7" s="117">
        <v>78.03</v>
      </c>
      <c r="P7" s="117">
        <v>85.54</v>
      </c>
      <c r="Q7" s="117">
        <v>91.24</v>
      </c>
      <c r="R7" s="117">
        <v>104.65</v>
      </c>
      <c r="S7" s="117">
        <v>102.85</v>
      </c>
      <c r="T7" s="117">
        <v>127.6</v>
      </c>
      <c r="U7" s="117">
        <v>281.89999999999998</v>
      </c>
      <c r="V7" s="117">
        <v>322.89999999999998</v>
      </c>
      <c r="W7" s="117">
        <v>171.5</v>
      </c>
      <c r="X7" s="117">
        <v>116</v>
      </c>
      <c r="Y7" s="117">
        <v>126.78</v>
      </c>
      <c r="Z7" s="118"/>
      <c r="AA7" s="119">
        <f>IF(SUM(B7:Z7)&lt;&gt;0,AVERAGEIF(B7:Z7,"&lt;&gt;"""),"")</f>
        <v>112.90166666666669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137.19999999999999</v>
      </c>
      <c r="S15" s="133">
        <v>126.6</v>
      </c>
      <c r="T15" s="133">
        <v>42.7</v>
      </c>
      <c r="U15" s="133"/>
      <c r="V15" s="133"/>
      <c r="W15" s="133"/>
      <c r="X15" s="133">
        <v>104.2</v>
      </c>
      <c r="Y15" s="133"/>
      <c r="Z15" s="131"/>
      <c r="AA15" s="132">
        <f t="shared" si="0"/>
        <v>410.69999999999993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137.19999999999999</v>
      </c>
      <c r="S16" s="135">
        <f t="shared" si="1"/>
        <v>126.6</v>
      </c>
      <c r="T16" s="135">
        <f t="shared" si="1"/>
        <v>42.7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104.2</v>
      </c>
      <c r="Y16" s="135">
        <f t="shared" si="1"/>
        <v>0</v>
      </c>
      <c r="Z16" s="136" t="str">
        <f t="shared" si="1"/>
        <v/>
      </c>
      <c r="AA16" s="90">
        <f t="shared" si="0"/>
        <v>410.69999999999993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>
        <v>3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89.3</v>
      </c>
      <c r="X23" s="133"/>
      <c r="Y23" s="133"/>
      <c r="Z23" s="131"/>
      <c r="AA23" s="132">
        <f t="shared" si="2"/>
        <v>92.3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89.3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92.3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2024-07-09T13:30:25Z</dcterms:created>
  <dcterms:modified xsi:type="dcterms:W3CDTF">2024-07-09T13:30:28Z</dcterms:modified>
</cp:coreProperties>
</file>