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<sst xmlns="http://schemas.openxmlformats.org/spreadsheetml/2006/main" count="119" uniqueCount="54">
  <si>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08/07/2024 16:36:31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</si>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</sst>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34-4362-A9C8-7F19C1316E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34-4362-A9C8-7F19C1316E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0.01</c:v>
                </c:pt>
                <c:pt idx="8">
                  <c:v>4.1159999999999997</c:v>
                </c:pt>
                <c:pt idx="9">
                  <c:v>4.532</c:v>
                </c:pt>
                <c:pt idx="10">
                  <c:v>4.7530000000000001</c:v>
                </c:pt>
                <c:pt idx="14">
                  <c:v>2.6779999999999999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34-4362-A9C8-7F19C1316E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0.48</c:v>
                </c:pt>
                <c:pt idx="8">
                  <c:v>2.7210000000000001</c:v>
                </c:pt>
                <c:pt idx="9">
                  <c:v>2.4299999999999997</c:v>
                </c:pt>
                <c:pt idx="10">
                  <c:v>4.0670000000000002</c:v>
                </c:pt>
                <c:pt idx="11">
                  <c:v>2.4300000000000002</c:v>
                </c:pt>
                <c:pt idx="12">
                  <c:v>3.9099999999999997</c:v>
                </c:pt>
                <c:pt idx="13">
                  <c:v>5.19</c:v>
                </c:pt>
                <c:pt idx="14">
                  <c:v>6.3850000000000007</c:v>
                </c:pt>
                <c:pt idx="15">
                  <c:v>4.95</c:v>
                </c:pt>
                <c:pt idx="16">
                  <c:v>0.73</c:v>
                </c:pt>
                <c:pt idx="17">
                  <c:v>3.48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34-4362-A9C8-7F19C1316E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34-4362-A9C8-7F19C1316E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34-4362-A9C8-7F19C1316E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34-4362-A9C8-7F19C1316E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11.96</c:v>
                </c:pt>
                <c:pt idx="19">
                  <c:v>5.085</c:v>
                </c:pt>
                <c:pt idx="21">
                  <c:v>7.7930000000000001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834-4362-A9C8-7F19C1316E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34-4362-A9C8-7F19C1316E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19.97</c:v>
                </c:pt>
                <c:pt idx="1">
                  <c:v>20</c:v>
                </c:pt>
                <c:pt idx="2">
                  <c:v>23.383000000000003</c:v>
                </c:pt>
                <c:pt idx="3">
                  <c:v>22.740000000000002</c:v>
                </c:pt>
                <c:pt idx="4">
                  <c:v>30.01</c:v>
                </c:pt>
                <c:pt idx="5">
                  <c:v>31.443000000000001</c:v>
                </c:pt>
                <c:pt idx="6">
                  <c:v>23.605</c:v>
                </c:pt>
                <c:pt idx="7">
                  <c:v>20.087</c:v>
                </c:pt>
                <c:pt idx="15">
                  <c:v>59.002000000000002</c:v>
                </c:pt>
                <c:pt idx="16">
                  <c:v>62.286000000000001</c:v>
                </c:pt>
                <c:pt idx="19">
                  <c:v>1.5449999999999999</c:v>
                </c:pt>
                <c:pt idx="20">
                  <c:v>15</c:v>
                </c:pt>
                <c:pt idx="21">
                  <c:v>14.38</c:v>
                </c:pt>
                <c:pt idx="22">
                  <c:v>15.917999999999999</c:v>
                </c:pt>
                <c:pt idx="23">
                  <c:v>16.667000000000002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34-4362-A9C8-7F19C1316E8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64.8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34-4362-A9C8-7F19C1316E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4.0000000000000001E-3</c:v>
                </c:pt>
                <c:pt idx="7">
                  <c:v>1.3000000000000001E-2</c:v>
                </c:pt>
                <c:pt idx="8">
                  <c:v>5.6079999999999997</c:v>
                </c:pt>
                <c:pt idx="9">
                  <c:v>12.677000000000001</c:v>
                </c:pt>
                <c:pt idx="10">
                  <c:v>2.1520000000000001</c:v>
                </c:pt>
                <c:pt idx="11">
                  <c:v>5.032</c:v>
                </c:pt>
                <c:pt idx="12">
                  <c:v>5</c:v>
                </c:pt>
                <c:pt idx="13">
                  <c:v>5.0019999999999998</c:v>
                </c:pt>
                <c:pt idx="14">
                  <c:v>1.9339999999999999</c:v>
                </c:pt>
                <c:pt idx="15">
                  <c:v>0.45800000000000002</c:v>
                </c:pt>
                <c:pt idx="16">
                  <c:v>0.28799999999999998</c:v>
                </c:pt>
                <c:pt idx="17">
                  <c:v>8.7999999999999995E-2</c:v>
                </c:pt>
                <c:pt idx="18">
                  <c:v>8.5380000000000003</c:v>
                </c:pt>
                <c:pt idx="19">
                  <c:v>10.141999999999999</c:v>
                </c:pt>
                <c:pt idx="20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34-4362-A9C8-7F19C1316E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34-4362-A9C8-7F19C1316E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34-4362-A9C8-7F19C131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119.99</c:v>
                </c:pt>
                <c:pt idx="1">
                  <c:v>107</c:v>
                </c:pt>
                <c:pt idx="2">
                  <c:v>96.87</c:v>
                </c:pt>
                <c:pt idx="3">
                  <c:v>92.47</c:v>
                </c:pt>
                <c:pt idx="4">
                  <c:v>83.6</c:v>
                </c:pt>
                <c:pt idx="5">
                  <c:v>83.88</c:v>
                </c:pt>
                <c:pt idx="6">
                  <c:v>93.14</c:v>
                </c:pt>
                <c:pt idx="7">
                  <c:v>94</c:v>
                </c:pt>
                <c:pt idx="8">
                  <c:v>53.99</c:v>
                </c:pt>
                <c:pt idx="9">
                  <c:v>60.33</c:v>
                </c:pt>
                <c:pt idx="10">
                  <c:v>46.63</c:v>
                </c:pt>
                <c:pt idx="11">
                  <c:v>33.21</c:v>
                </c:pt>
                <c:pt idx="12">
                  <c:v>21.45</c:v>
                </c:pt>
                <c:pt idx="13">
                  <c:v>33.67</c:v>
                </c:pt>
                <c:pt idx="14">
                  <c:v>43.14</c:v>
                </c:pt>
                <c:pt idx="15">
                  <c:v>82.24</c:v>
                </c:pt>
                <c:pt idx="16">
                  <c:v>95.69</c:v>
                </c:pt>
                <c:pt idx="17">
                  <c:v>110.48</c:v>
                </c:pt>
                <c:pt idx="18">
                  <c:v>204.85</c:v>
                </c:pt>
                <c:pt idx="19">
                  <c:v>248.64</c:v>
                </c:pt>
                <c:pt idx="20">
                  <c:v>162</c:v>
                </c:pt>
                <c:pt idx="21">
                  <c:v>150.31</c:v>
                </c:pt>
                <c:pt idx="22">
                  <c:v>119.78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34-4362-A9C8-7F19C131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E2-42FC-88F8-97F3DF66A6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E2-42FC-88F8-97F3DF66A6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7.8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3.1829999999999998</c:v>
                </c:pt>
                <c:pt idx="5">
                  <c:v>5.0999999999999996</c:v>
                </c:pt>
                <c:pt idx="8">
                  <c:v>3</c:v>
                </c:pt>
                <c:pt idx="9">
                  <c:v>3</c:v>
                </c:pt>
                <c:pt idx="10">
                  <c:v>0.02</c:v>
                </c:pt>
                <c:pt idx="11">
                  <c:v>0.02</c:v>
                </c:pt>
                <c:pt idx="12">
                  <c:v>0.01</c:v>
                </c:pt>
                <c:pt idx="1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E2-42FC-88F8-97F3DF66A6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11.827999999999999</c:v>
                </c:pt>
                <c:pt idx="1">
                  <c:v>13.850999999999999</c:v>
                </c:pt>
                <c:pt idx="2">
                  <c:v>14.836</c:v>
                </c:pt>
                <c:pt idx="3">
                  <c:v>15.279</c:v>
                </c:pt>
                <c:pt idx="4">
                  <c:v>19.587</c:v>
                </c:pt>
                <c:pt idx="5">
                  <c:v>16.82</c:v>
                </c:pt>
                <c:pt idx="6">
                  <c:v>12.634</c:v>
                </c:pt>
                <c:pt idx="7">
                  <c:v>7.3819999999999997</c:v>
                </c:pt>
                <c:pt idx="8">
                  <c:v>1.585</c:v>
                </c:pt>
                <c:pt idx="9">
                  <c:v>7.4639999999999995</c:v>
                </c:pt>
                <c:pt idx="10">
                  <c:v>1.1679999999999999</c:v>
                </c:pt>
                <c:pt idx="11">
                  <c:v>2.1310000000000002</c:v>
                </c:pt>
                <c:pt idx="12">
                  <c:v>0.60899999999999999</c:v>
                </c:pt>
                <c:pt idx="13">
                  <c:v>5.6430000000000007</c:v>
                </c:pt>
                <c:pt idx="14">
                  <c:v>1.8859999999999999</c:v>
                </c:pt>
                <c:pt idx="15">
                  <c:v>40.286999999999999</c:v>
                </c:pt>
                <c:pt idx="16">
                  <c:v>37.158999999999999</c:v>
                </c:pt>
                <c:pt idx="17">
                  <c:v>41.265000000000001</c:v>
                </c:pt>
                <c:pt idx="18">
                  <c:v>14.433</c:v>
                </c:pt>
                <c:pt idx="19">
                  <c:v>15.584</c:v>
                </c:pt>
                <c:pt idx="20">
                  <c:v>13.25</c:v>
                </c:pt>
                <c:pt idx="21">
                  <c:v>17.279999999999998</c:v>
                </c:pt>
                <c:pt idx="22">
                  <c:v>13.017000000000001</c:v>
                </c:pt>
                <c:pt idx="23">
                  <c:v>18.843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E2-42FC-88F8-97F3DF66A6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E2-42FC-88F8-97F3DF66A6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E2-42FC-88F8-97F3DF66A6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E2-42FC-88F8-97F3DF66A6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E2-42FC-88F8-97F3DF66A6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E2-42FC-88F8-97F3DF66A6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E2-42FC-88F8-97F3DF66A6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9.1999999999999993</c:v>
                </c:pt>
                <c:pt idx="21">
                  <c:v>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E2-42FC-88F8-97F3DF66A6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0.82200000000000006</c:v>
                </c:pt>
                <c:pt idx="1">
                  <c:v>1.254</c:v>
                </c:pt>
                <c:pt idx="2">
                  <c:v>5.5570000000000004</c:v>
                </c:pt>
                <c:pt idx="3">
                  <c:v>4.4609999999999994</c:v>
                </c:pt>
                <c:pt idx="4">
                  <c:v>7.24</c:v>
                </c:pt>
                <c:pt idx="5">
                  <c:v>9.5229999999999997</c:v>
                </c:pt>
                <c:pt idx="6">
                  <c:v>10.975000000000001</c:v>
                </c:pt>
                <c:pt idx="7">
                  <c:v>12.718</c:v>
                </c:pt>
                <c:pt idx="8">
                  <c:v>7.86</c:v>
                </c:pt>
                <c:pt idx="9">
                  <c:v>9.1750000000000007</c:v>
                </c:pt>
                <c:pt idx="10">
                  <c:v>9.7839999999999989</c:v>
                </c:pt>
                <c:pt idx="11">
                  <c:v>5.3109999999999999</c:v>
                </c:pt>
                <c:pt idx="12">
                  <c:v>8.2910000000000004</c:v>
                </c:pt>
                <c:pt idx="13">
                  <c:v>4.5389999999999997</c:v>
                </c:pt>
                <c:pt idx="14">
                  <c:v>9.1109999999999989</c:v>
                </c:pt>
                <c:pt idx="15">
                  <c:v>24.123000000000001</c:v>
                </c:pt>
                <c:pt idx="16">
                  <c:v>26.145</c:v>
                </c:pt>
                <c:pt idx="17">
                  <c:v>27.072000000000006</c:v>
                </c:pt>
                <c:pt idx="18">
                  <c:v>9.0650000000000013</c:v>
                </c:pt>
                <c:pt idx="19">
                  <c:v>4.1879999999999997</c:v>
                </c:pt>
                <c:pt idx="20">
                  <c:v>4.0249999999999995</c:v>
                </c:pt>
                <c:pt idx="21">
                  <c:v>1.5270000000000001</c:v>
                </c:pt>
                <c:pt idx="22">
                  <c:v>2.9009999999999998</c:v>
                </c:pt>
                <c:pt idx="23">
                  <c:v>4.3559999999999999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E2-42FC-88F8-97F3DF66A6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E2-42FC-88F8-97F3DF66A6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E2-42FC-88F8-97F3DF66A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119.99</c:v>
                </c:pt>
                <c:pt idx="1">
                  <c:v>107</c:v>
                </c:pt>
                <c:pt idx="2">
                  <c:v>96.87</c:v>
                </c:pt>
                <c:pt idx="3">
                  <c:v>92.47</c:v>
                </c:pt>
                <c:pt idx="4">
                  <c:v>83.6</c:v>
                </c:pt>
                <c:pt idx="5">
                  <c:v>83.88</c:v>
                </c:pt>
                <c:pt idx="6">
                  <c:v>93.14</c:v>
                </c:pt>
                <c:pt idx="7">
                  <c:v>94</c:v>
                </c:pt>
                <c:pt idx="8">
                  <c:v>53.99</c:v>
                </c:pt>
                <c:pt idx="9">
                  <c:v>60.33</c:v>
                </c:pt>
                <c:pt idx="10">
                  <c:v>46.63</c:v>
                </c:pt>
                <c:pt idx="11">
                  <c:v>33.21</c:v>
                </c:pt>
                <c:pt idx="12">
                  <c:v>21.45</c:v>
                </c:pt>
                <c:pt idx="13">
                  <c:v>33.67</c:v>
                </c:pt>
                <c:pt idx="14">
                  <c:v>43.14</c:v>
                </c:pt>
                <c:pt idx="15">
                  <c:v>82.24</c:v>
                </c:pt>
                <c:pt idx="16">
                  <c:v>95.69</c:v>
                </c:pt>
                <c:pt idx="17">
                  <c:v>110.48</c:v>
                </c:pt>
                <c:pt idx="18">
                  <c:v>204.85</c:v>
                </c:pt>
                <c:pt idx="19">
                  <c:v>248.64</c:v>
                </c:pt>
                <c:pt idx="20">
                  <c:v>162</c:v>
                </c:pt>
                <c:pt idx="21">
                  <c:v>150.31</c:v>
                </c:pt>
                <c:pt idx="22">
                  <c:v>119.78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E2-42FC-88F8-97F3DF66A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20.45</v>
      </c>
      <c r="C4" s="18">
        <v>20</v>
      </c>
      <c r="D4" s="18">
        <v>23.393000000000001</v>
      </c>
      <c r="E4" s="18">
        <v>22.740000000000002</v>
      </c>
      <c r="F4" s="18">
        <v>30.01</v>
      </c>
      <c r="G4" s="18">
        <v>31.443000000000001</v>
      </c>
      <c r="H4" s="18">
        <v>23.609000000000002</v>
      </c>
      <c r="I4" s="18">
        <v>20.100000000000001</v>
      </c>
      <c r="J4" s="18">
        <v>12.445</v>
      </c>
      <c r="K4" s="18">
        <v>19.639000000000003</v>
      </c>
      <c r="L4" s="18">
        <v>10.972000000000001</v>
      </c>
      <c r="M4" s="18">
        <v>7.4619999999999997</v>
      </c>
      <c r="N4" s="18">
        <v>8.91</v>
      </c>
      <c r="O4" s="18">
        <v>10.192</v>
      </c>
      <c r="P4" s="18">
        <v>10.997000000000002</v>
      </c>
      <c r="Q4" s="18">
        <v>64.41</v>
      </c>
      <c r="R4" s="18">
        <v>63.303999999999995</v>
      </c>
      <c r="S4" s="18">
        <v>68.367999999999995</v>
      </c>
      <c r="T4" s="18">
        <v>23.498000000000001</v>
      </c>
      <c r="U4" s="18">
        <v>19.771999999999998</v>
      </c>
      <c r="V4" s="18">
        <v>26.5</v>
      </c>
      <c r="W4" s="18">
        <v>25.173000000000002</v>
      </c>
      <c r="X4" s="18">
        <v>15.917999999999999</v>
      </c>
      <c r="Y4" s="18">
        <v>23.167000000000002</v>
      </c>
      <c r="Z4" s="19"/>
      <c r="AA4" s="20">
        <f>SUM(B4:Z4)</f>
        <v>602.47199999999998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119.99</v>
      </c>
      <c r="C7" s="28">
        <v>107</v>
      </c>
      <c r="D7" s="28">
        <v>96.87</v>
      </c>
      <c r="E7" s="28">
        <v>92.47</v>
      </c>
      <c r="F7" s="28">
        <v>83.6</v>
      </c>
      <c r="G7" s="28">
        <v>83.88</v>
      </c>
      <c r="H7" s="28">
        <v>93.14</v>
      </c>
      <c r="I7" s="28">
        <v>94</v>
      </c>
      <c r="J7" s="28">
        <v>53.99</v>
      </c>
      <c r="K7" s="28">
        <v>60.33</v>
      </c>
      <c r="L7" s="28">
        <v>46.63</v>
      </c>
      <c r="M7" s="28">
        <v>33.21</v>
      </c>
      <c r="N7" s="28">
        <v>21.45</v>
      </c>
      <c r="O7" s="28">
        <v>33.67</v>
      </c>
      <c r="P7" s="28">
        <v>43.14</v>
      </c>
      <c r="Q7" s="28">
        <v>82.24</v>
      </c>
      <c r="R7" s="28">
        <v>95.69</v>
      </c>
      <c r="S7" s="28">
        <v>110.48</v>
      </c>
      <c r="T7" s="28">
        <v>204.85</v>
      </c>
      <c r="U7" s="28">
        <v>248.64</v>
      </c>
      <c r="V7" s="28">
        <v>162</v>
      </c>
      <c r="W7" s="28">
        <v>150.31</v>
      </c>
      <c r="X7" s="28">
        <v>119.78</v>
      </c>
      <c r="Y7" s="28">
        <v>109</v>
      </c>
      <c r="Z7" s="29"/>
      <c r="AA7" s="30">
        <f>IF(SUM(B7:Z7)&lt;&gt;0,AVERAGEIF(B7:Z7,"&lt;&gt;"""),"")</f>
        <v>97.765000000000001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11.96</v>
      </c>
      <c r="U10" s="42">
        <v>5.085</v>
      </c>
      <c r="V10" s="42"/>
      <c r="W10" s="42">
        <v>7.7930000000000001</v>
      </c>
      <c r="X10" s="42"/>
      <c r="Y10" s="42"/>
      <c r="Z10" s="43"/>
      <c r="AA10" s="44">
        <f t="shared" ref="AA10:AA15" si="0">SUM(B10:Z10)</f>
        <v>24.838000000000001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19.97</v>
      </c>
      <c r="C12" s="52">
        <v>20</v>
      </c>
      <c r="D12" s="52">
        <v>23.383000000000003</v>
      </c>
      <c r="E12" s="52">
        <v>22.740000000000002</v>
      </c>
      <c r="F12" s="52">
        <v>30.01</v>
      </c>
      <c r="G12" s="52">
        <v>31.443000000000001</v>
      </c>
      <c r="H12" s="52">
        <v>23.605</v>
      </c>
      <c r="I12" s="52">
        <v>20.087</v>
      </c>
      <c r="J12" s="52"/>
      <c r="K12" s="52"/>
      <c r="L12" s="52"/>
      <c r="M12" s="52"/>
      <c r="N12" s="52"/>
      <c r="O12" s="52"/>
      <c r="P12" s="52"/>
      <c r="Q12" s="52">
        <v>59.002000000000002</v>
      </c>
      <c r="R12" s="52">
        <v>62.286000000000001</v>
      </c>
      <c r="S12" s="52"/>
      <c r="T12" s="52"/>
      <c r="U12" s="52">
        <v>1.5449999999999999</v>
      </c>
      <c r="V12" s="52">
        <v>15</v>
      </c>
      <c r="W12" s="52">
        <v>14.38</v>
      </c>
      <c r="X12" s="52">
        <v>15.917999999999999</v>
      </c>
      <c r="Y12" s="52">
        <v>16.667000000000002</v>
      </c>
      <c r="Z12" s="53"/>
      <c r="AA12" s="54">
        <f t="shared" si="0"/>
        <v>376.03600000000006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4.0000000000000001E-3</v>
      </c>
      <c r="I14" s="57">
        <v>1.3000000000000001E-2</v>
      </c>
      <c r="J14" s="57">
        <v>5.6079999999999997</v>
      </c>
      <c r="K14" s="57">
        <v>12.677000000000001</v>
      </c>
      <c r="L14" s="57">
        <v>2.1520000000000001</v>
      </c>
      <c r="M14" s="57">
        <v>5.032</v>
      </c>
      <c r="N14" s="57">
        <v>5</v>
      </c>
      <c r="O14" s="57">
        <v>5.0019999999999998</v>
      </c>
      <c r="P14" s="57">
        <v>1.9339999999999999</v>
      </c>
      <c r="Q14" s="57">
        <v>0.45800000000000002</v>
      </c>
      <c r="R14" s="57">
        <v>0.28799999999999998</v>
      </c>
      <c r="S14" s="57">
        <v>8.7999999999999995E-2</v>
      </c>
      <c r="T14" s="57">
        <v>8.5380000000000003</v>
      </c>
      <c r="U14" s="57">
        <v>10.141999999999999</v>
      </c>
      <c r="V14" s="57">
        <v>8.5</v>
      </c>
      <c r="W14" s="57"/>
      <c r="X14" s="57"/>
      <c r="Y14" s="57"/>
      <c r="Z14" s="58"/>
      <c r="AA14" s="59">
        <f t="shared" si="0"/>
        <v>65.435999999999993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19.97</v>
      </c>
      <c r="C16" s="62">
        <f t="shared" si="1"/>
        <v>20</v>
      </c>
      <c r="D16" s="62">
        <f t="shared" si="1"/>
        <v>23.383000000000003</v>
      </c>
      <c r="E16" s="62">
        <f t="shared" si="1"/>
        <v>22.740000000000002</v>
      </c>
      <c r="F16" s="62">
        <f t="shared" si="1"/>
        <v>30.01</v>
      </c>
      <c r="G16" s="62">
        <f t="shared" si="1"/>
        <v>31.443000000000001</v>
      </c>
      <c r="H16" s="62">
        <f t="shared" si="1"/>
        <v>23.609000000000002</v>
      </c>
      <c r="I16" s="62">
        <f t="shared" si="1"/>
        <v>20.100000000000001</v>
      </c>
      <c r="J16" s="62">
        <f t="shared" si="1"/>
        <v>5.6079999999999997</v>
      </c>
      <c r="K16" s="62">
        <f t="shared" si="1"/>
        <v>12.677000000000001</v>
      </c>
      <c r="L16" s="62">
        <f t="shared" si="1"/>
        <v>2.1520000000000001</v>
      </c>
      <c r="M16" s="62">
        <f t="shared" si="1"/>
        <v>5.032</v>
      </c>
      <c r="N16" s="62">
        <f t="shared" si="1"/>
        <v>5</v>
      </c>
      <c r="O16" s="62">
        <f t="shared" si="1"/>
        <v>5.0019999999999998</v>
      </c>
      <c r="P16" s="62">
        <f t="shared" si="1"/>
        <v>1.9339999999999999</v>
      </c>
      <c r="Q16" s="62">
        <f t="shared" si="1"/>
        <v>59.46</v>
      </c>
      <c r="R16" s="62">
        <f t="shared" si="1"/>
        <v>62.573999999999998</v>
      </c>
      <c r="S16" s="62">
        <f t="shared" si="1"/>
        <v>8.7999999999999995E-2</v>
      </c>
      <c r="T16" s="62">
        <f t="shared" si="1"/>
        <v>20.498000000000001</v>
      </c>
      <c r="U16" s="62">
        <f t="shared" si="1"/>
        <v>16.771999999999998</v>
      </c>
      <c r="V16" s="62">
        <f t="shared" si="1"/>
        <v>23.5</v>
      </c>
      <c r="W16" s="62">
        <f t="shared" si="1"/>
        <v>22.173000000000002</v>
      </c>
      <c r="X16" s="62">
        <f t="shared" si="1"/>
        <v>15.917999999999999</v>
      </c>
      <c r="Y16" s="62">
        <f t="shared" si="1"/>
        <v>16.667000000000002</v>
      </c>
      <c r="Z16" s="63" t="str">
        <f t="shared" si="1"/>
        <v/>
      </c>
      <c r="AA16" s="64">
        <f>SUM(AA10:AA15)</f>
        <v>466.31000000000006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0.01</v>
      </c>
      <c r="E20" s="77"/>
      <c r="F20" s="77"/>
      <c r="G20" s="77"/>
      <c r="H20" s="77"/>
      <c r="I20" s="77"/>
      <c r="J20" s="77">
        <v>4.1159999999999997</v>
      </c>
      <c r="K20" s="77">
        <v>4.532</v>
      </c>
      <c r="L20" s="77">
        <v>4.7530000000000001</v>
      </c>
      <c r="M20" s="77"/>
      <c r="N20" s="77"/>
      <c r="O20" s="77"/>
      <c r="P20" s="77">
        <v>2.6779999999999999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16.088999999999999</v>
      </c>
    </row>
    <row r="21" spans="1:27" ht="25.15" customHeight="1" x14ac:dyDescent="0.2">
      <c r="A21" s="75" t="s">
        <v>16</v>
      </c>
      <c r="B21" s="80">
        <v>0.48</v>
      </c>
      <c r="C21" s="81"/>
      <c r="D21" s="81"/>
      <c r="E21" s="81"/>
      <c r="F21" s="81"/>
      <c r="G21" s="81"/>
      <c r="H21" s="81"/>
      <c r="I21" s="81"/>
      <c r="J21" s="81">
        <v>2.7210000000000001</v>
      </c>
      <c r="K21" s="81">
        <v>2.4299999999999997</v>
      </c>
      <c r="L21" s="81">
        <v>4.0670000000000002</v>
      </c>
      <c r="M21" s="81">
        <v>2.4300000000000002</v>
      </c>
      <c r="N21" s="81">
        <v>3.9099999999999997</v>
      </c>
      <c r="O21" s="81">
        <v>5.19</v>
      </c>
      <c r="P21" s="81">
        <v>6.3850000000000007</v>
      </c>
      <c r="Q21" s="81">
        <v>4.95</v>
      </c>
      <c r="R21" s="81">
        <v>0.73</v>
      </c>
      <c r="S21" s="81">
        <v>3.48</v>
      </c>
      <c r="T21" s="81">
        <v>3</v>
      </c>
      <c r="U21" s="81">
        <v>3</v>
      </c>
      <c r="V21" s="81">
        <v>3</v>
      </c>
      <c r="W21" s="81">
        <v>3</v>
      </c>
      <c r="X21" s="81"/>
      <c r="Y21" s="81"/>
      <c r="Z21" s="78"/>
      <c r="AA21" s="79">
        <f t="shared" si="2"/>
        <v>48.772999999999996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0.48</v>
      </c>
      <c r="C26" s="88">
        <f t="shared" si="3"/>
        <v>0</v>
      </c>
      <c r="D26" s="88">
        <f t="shared" si="3"/>
        <v>0.01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6.8369999999999997</v>
      </c>
      <c r="K26" s="88">
        <f t="shared" si="3"/>
        <v>6.9619999999999997</v>
      </c>
      <c r="L26" s="88">
        <f t="shared" si="3"/>
        <v>8.82</v>
      </c>
      <c r="M26" s="88">
        <f t="shared" si="3"/>
        <v>2.4300000000000002</v>
      </c>
      <c r="N26" s="88">
        <f t="shared" si="3"/>
        <v>3.9099999999999997</v>
      </c>
      <c r="O26" s="88">
        <f t="shared" si="3"/>
        <v>5.19</v>
      </c>
      <c r="P26" s="88">
        <f t="shared" si="3"/>
        <v>9.0630000000000006</v>
      </c>
      <c r="Q26" s="88">
        <f t="shared" si="3"/>
        <v>4.95</v>
      </c>
      <c r="R26" s="88">
        <f t="shared" si="3"/>
        <v>0.73</v>
      </c>
      <c r="S26" s="88">
        <f t="shared" si="3"/>
        <v>3.48</v>
      </c>
      <c r="T26" s="88">
        <f t="shared" si="3"/>
        <v>3</v>
      </c>
      <c r="U26" s="88">
        <f t="shared" si="3"/>
        <v>3</v>
      </c>
      <c r="V26" s="88">
        <f t="shared" si="3"/>
        <v>3</v>
      </c>
      <c r="W26" s="88">
        <f t="shared" si="3"/>
        <v>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64.861999999999995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20.45</v>
      </c>
      <c r="C30" s="77">
        <v>20</v>
      </c>
      <c r="D30" s="77">
        <v>23.393000000000001</v>
      </c>
      <c r="E30" s="77">
        <v>22.74</v>
      </c>
      <c r="F30" s="77">
        <v>30.01</v>
      </c>
      <c r="G30" s="77">
        <v>31.443000000000001</v>
      </c>
      <c r="H30" s="77">
        <v>23.609000000000002</v>
      </c>
      <c r="I30" s="77">
        <v>20.100000000000001</v>
      </c>
      <c r="J30" s="77">
        <v>12.445</v>
      </c>
      <c r="K30" s="77">
        <v>19.638999999999999</v>
      </c>
      <c r="L30" s="77">
        <v>10.972</v>
      </c>
      <c r="M30" s="77">
        <v>7.4619999999999997</v>
      </c>
      <c r="N30" s="77">
        <v>8.91</v>
      </c>
      <c r="O30" s="77">
        <v>10.192</v>
      </c>
      <c r="P30" s="77">
        <v>10.997</v>
      </c>
      <c r="Q30" s="77">
        <v>64.41</v>
      </c>
      <c r="R30" s="77">
        <v>63.304000000000002</v>
      </c>
      <c r="S30" s="77">
        <v>3.5680000000000001</v>
      </c>
      <c r="T30" s="77">
        <v>23.498000000000001</v>
      </c>
      <c r="U30" s="77">
        <v>19.771999999999998</v>
      </c>
      <c r="V30" s="77">
        <v>26.5</v>
      </c>
      <c r="W30" s="77">
        <v>25.172999999999998</v>
      </c>
      <c r="X30" s="77">
        <v>15.917999999999999</v>
      </c>
      <c r="Y30" s="77">
        <v>16.667000000000002</v>
      </c>
      <c r="Z30" s="78"/>
      <c r="AA30" s="79">
        <f>SUM(B30:Z30)</f>
        <v>531.17200000000003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20.45</v>
      </c>
      <c r="C32" s="62">
        <f t="shared" ref="C32:Z32" si="4">IF(LEN(C$2)&gt;0,SUM(C29:C31),"")</f>
        <v>20</v>
      </c>
      <c r="D32" s="62">
        <f t="shared" si="4"/>
        <v>23.393000000000001</v>
      </c>
      <c r="E32" s="62">
        <f t="shared" si="4"/>
        <v>22.74</v>
      </c>
      <c r="F32" s="62">
        <f t="shared" si="4"/>
        <v>30.01</v>
      </c>
      <c r="G32" s="62">
        <f t="shared" si="4"/>
        <v>31.443000000000001</v>
      </c>
      <c r="H32" s="62">
        <f t="shared" si="4"/>
        <v>23.609000000000002</v>
      </c>
      <c r="I32" s="62">
        <f t="shared" si="4"/>
        <v>20.100000000000001</v>
      </c>
      <c r="J32" s="62">
        <f t="shared" si="4"/>
        <v>12.445</v>
      </c>
      <c r="K32" s="62">
        <f t="shared" si="4"/>
        <v>19.638999999999999</v>
      </c>
      <c r="L32" s="62">
        <f t="shared" si="4"/>
        <v>10.972</v>
      </c>
      <c r="M32" s="62">
        <f t="shared" si="4"/>
        <v>7.4619999999999997</v>
      </c>
      <c r="N32" s="62">
        <f t="shared" si="4"/>
        <v>8.91</v>
      </c>
      <c r="O32" s="62">
        <f t="shared" si="4"/>
        <v>10.192</v>
      </c>
      <c r="P32" s="62">
        <f t="shared" si="4"/>
        <v>10.997</v>
      </c>
      <c r="Q32" s="62">
        <f t="shared" si="4"/>
        <v>64.41</v>
      </c>
      <c r="R32" s="62">
        <f t="shared" si="4"/>
        <v>63.304000000000002</v>
      </c>
      <c r="S32" s="62">
        <f t="shared" si="4"/>
        <v>3.5680000000000001</v>
      </c>
      <c r="T32" s="62">
        <f t="shared" si="4"/>
        <v>23.498000000000001</v>
      </c>
      <c r="U32" s="62">
        <f t="shared" si="4"/>
        <v>19.771999999999998</v>
      </c>
      <c r="V32" s="62">
        <f t="shared" si="4"/>
        <v>26.5</v>
      </c>
      <c r="W32" s="62">
        <f t="shared" si="4"/>
        <v>25.172999999999998</v>
      </c>
      <c r="X32" s="62">
        <f t="shared" si="4"/>
        <v>15.917999999999999</v>
      </c>
      <c r="Y32" s="62">
        <f t="shared" si="4"/>
        <v>16.667000000000002</v>
      </c>
      <c r="Z32" s="63" t="str">
        <f t="shared" si="4"/>
        <v/>
      </c>
      <c r="AA32" s="64">
        <f>SUM(AA29:AA31)</f>
        <v>531.17200000000003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64.8</v>
      </c>
      <c r="T39" s="99"/>
      <c r="U39" s="99"/>
      <c r="V39" s="99"/>
      <c r="W39" s="99"/>
      <c r="X39" s="99"/>
      <c r="Y39" s="99">
        <v>6.5</v>
      </c>
      <c r="Z39" s="100"/>
      <c r="AA39" s="79">
        <f t="shared" si="5"/>
        <v>71.3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64.8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6.5</v>
      </c>
      <c r="Z40" s="89" t="str">
        <f t="shared" si="6"/>
        <v/>
      </c>
      <c r="AA40" s="90">
        <f t="shared" si="5"/>
        <v>71.3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64.8</v>
      </c>
      <c r="T47" s="99"/>
      <c r="U47" s="99"/>
      <c r="V47" s="99"/>
      <c r="W47" s="99"/>
      <c r="X47" s="99"/>
      <c r="Y47" s="99">
        <v>6.5</v>
      </c>
      <c r="Z47" s="100"/>
      <c r="AA47" s="79">
        <f t="shared" si="7"/>
        <v>71.3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64.8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6.5</v>
      </c>
      <c r="Z49" s="89" t="str">
        <f t="shared" si="8"/>
        <v/>
      </c>
      <c r="AA49" s="90">
        <f t="shared" si="7"/>
        <v>71.3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20.45</v>
      </c>
      <c r="C52" s="88">
        <f t="shared" si="10"/>
        <v>20</v>
      </c>
      <c r="D52" s="88">
        <f t="shared" si="10"/>
        <v>23.393000000000004</v>
      </c>
      <c r="E52" s="88">
        <f t="shared" si="10"/>
        <v>22.740000000000002</v>
      </c>
      <c r="F52" s="88">
        <f t="shared" si="10"/>
        <v>30.01</v>
      </c>
      <c r="G52" s="88">
        <f t="shared" si="10"/>
        <v>31.443000000000001</v>
      </c>
      <c r="H52" s="88">
        <f t="shared" si="10"/>
        <v>23.609000000000002</v>
      </c>
      <c r="I52" s="88">
        <f t="shared" si="10"/>
        <v>20.100000000000001</v>
      </c>
      <c r="J52" s="88">
        <f t="shared" si="10"/>
        <v>12.445</v>
      </c>
      <c r="K52" s="88">
        <f t="shared" si="10"/>
        <v>19.639000000000003</v>
      </c>
      <c r="L52" s="88">
        <f t="shared" si="10"/>
        <v>10.972000000000001</v>
      </c>
      <c r="M52" s="88">
        <f t="shared" si="10"/>
        <v>7.4619999999999997</v>
      </c>
      <c r="N52" s="88">
        <f t="shared" si="10"/>
        <v>8.91</v>
      </c>
      <c r="O52" s="88">
        <f t="shared" si="10"/>
        <v>10.192</v>
      </c>
      <c r="P52" s="88">
        <f t="shared" si="10"/>
        <v>10.997</v>
      </c>
      <c r="Q52" s="88">
        <f t="shared" si="10"/>
        <v>64.41</v>
      </c>
      <c r="R52" s="88">
        <f t="shared" si="10"/>
        <v>63.303999999999995</v>
      </c>
      <c r="S52" s="88">
        <f t="shared" si="10"/>
        <v>68.367999999999995</v>
      </c>
      <c r="T52" s="88">
        <f t="shared" si="10"/>
        <v>23.498000000000001</v>
      </c>
      <c r="U52" s="88">
        <f t="shared" si="10"/>
        <v>19.771999999999998</v>
      </c>
      <c r="V52" s="88">
        <f t="shared" si="10"/>
        <v>26.5</v>
      </c>
      <c r="W52" s="88">
        <f t="shared" si="10"/>
        <v>25.173000000000002</v>
      </c>
      <c r="X52" s="88">
        <f t="shared" si="10"/>
        <v>15.917999999999999</v>
      </c>
      <c r="Y52" s="88">
        <f t="shared" si="10"/>
        <v>23.167000000000002</v>
      </c>
      <c r="Z52" s="89" t="str">
        <f t="shared" si="10"/>
        <v/>
      </c>
      <c r="AA52" s="104">
        <f>SUM(B52:Z52)</f>
        <v>602.47199999999998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20.45</v>
      </c>
      <c r="C4" s="18">
        <v>20.004999999999999</v>
      </c>
      <c r="D4" s="18">
        <v>23.393000000000001</v>
      </c>
      <c r="E4" s="18">
        <v>22.740000000000002</v>
      </c>
      <c r="F4" s="18">
        <v>30.009999999999998</v>
      </c>
      <c r="G4" s="18">
        <v>31.443000000000001</v>
      </c>
      <c r="H4" s="18">
        <v>23.609000000000002</v>
      </c>
      <c r="I4" s="18">
        <v>20.099999999999998</v>
      </c>
      <c r="J4" s="18">
        <v>12.445</v>
      </c>
      <c r="K4" s="18">
        <v>19.638999999999999</v>
      </c>
      <c r="L4" s="18">
        <v>10.972000000000001</v>
      </c>
      <c r="M4" s="18">
        <v>7.4620000000000006</v>
      </c>
      <c r="N4" s="18">
        <v>8.91</v>
      </c>
      <c r="O4" s="18">
        <v>10.191999999999998</v>
      </c>
      <c r="P4" s="18">
        <v>10.996999999999998</v>
      </c>
      <c r="Q4" s="18">
        <v>64.41</v>
      </c>
      <c r="R4" s="18">
        <v>63.303999999999995</v>
      </c>
      <c r="S4" s="18">
        <v>68.337000000000003</v>
      </c>
      <c r="T4" s="18">
        <v>23.497999999999998</v>
      </c>
      <c r="U4" s="18">
        <v>19.772000000000002</v>
      </c>
      <c r="V4" s="18">
        <v>26.474999999999994</v>
      </c>
      <c r="W4" s="18">
        <v>25.207000000000001</v>
      </c>
      <c r="X4" s="18">
        <v>15.918000000000001</v>
      </c>
      <c r="Y4" s="18">
        <v>23.199000000000002</v>
      </c>
      <c r="Z4" s="19"/>
      <c r="AA4" s="20">
        <f>SUM(B4:Z4)</f>
        <v>602.48699999999997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119.99</v>
      </c>
      <c r="C7" s="28">
        <v>107</v>
      </c>
      <c r="D7" s="28">
        <v>96.87</v>
      </c>
      <c r="E7" s="28">
        <v>92.47</v>
      </c>
      <c r="F7" s="28">
        <v>83.6</v>
      </c>
      <c r="G7" s="28">
        <v>83.88</v>
      </c>
      <c r="H7" s="28">
        <v>93.14</v>
      </c>
      <c r="I7" s="28">
        <v>94</v>
      </c>
      <c r="J7" s="28">
        <v>53.99</v>
      </c>
      <c r="K7" s="28">
        <v>60.33</v>
      </c>
      <c r="L7" s="28">
        <v>46.63</v>
      </c>
      <c r="M7" s="28">
        <v>33.21</v>
      </c>
      <c r="N7" s="28">
        <v>21.45</v>
      </c>
      <c r="O7" s="28">
        <v>33.67</v>
      </c>
      <c r="P7" s="28">
        <v>43.14</v>
      </c>
      <c r="Q7" s="28">
        <v>82.24</v>
      </c>
      <c r="R7" s="28">
        <v>95.69</v>
      </c>
      <c r="S7" s="28">
        <v>110.48</v>
      </c>
      <c r="T7" s="28">
        <v>204.85</v>
      </c>
      <c r="U7" s="28">
        <v>248.64</v>
      </c>
      <c r="V7" s="28">
        <v>162</v>
      </c>
      <c r="W7" s="28">
        <v>150.31</v>
      </c>
      <c r="X7" s="28">
        <v>119.78</v>
      </c>
      <c r="Y7" s="28">
        <v>109</v>
      </c>
      <c r="Z7" s="29"/>
      <c r="AA7" s="30">
        <f>IF(SUM(B7:Z7)&lt;&gt;0,AVERAGEIF(B7:Z7,"&lt;&gt;"""),"")</f>
        <v>97.765000000000001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0.82200000000000006</v>
      </c>
      <c r="C14" s="57">
        <v>1.254</v>
      </c>
      <c r="D14" s="57">
        <v>5.5570000000000004</v>
      </c>
      <c r="E14" s="57">
        <v>4.4609999999999994</v>
      </c>
      <c r="F14" s="57">
        <v>7.24</v>
      </c>
      <c r="G14" s="57">
        <v>9.5229999999999997</v>
      </c>
      <c r="H14" s="57">
        <v>10.975000000000001</v>
      </c>
      <c r="I14" s="57">
        <v>12.718</v>
      </c>
      <c r="J14" s="57">
        <v>7.86</v>
      </c>
      <c r="K14" s="57">
        <v>9.1750000000000007</v>
      </c>
      <c r="L14" s="57">
        <v>9.7839999999999989</v>
      </c>
      <c r="M14" s="57">
        <v>5.3109999999999999</v>
      </c>
      <c r="N14" s="57">
        <v>8.2910000000000004</v>
      </c>
      <c r="O14" s="57">
        <v>4.5389999999999997</v>
      </c>
      <c r="P14" s="57">
        <v>9.1109999999999989</v>
      </c>
      <c r="Q14" s="57">
        <v>24.123000000000001</v>
      </c>
      <c r="R14" s="57">
        <v>26.145</v>
      </c>
      <c r="S14" s="57">
        <v>27.072000000000006</v>
      </c>
      <c r="T14" s="57">
        <v>9.0650000000000013</v>
      </c>
      <c r="U14" s="57">
        <v>4.1879999999999997</v>
      </c>
      <c r="V14" s="57">
        <v>4.0249999999999995</v>
      </c>
      <c r="W14" s="57">
        <v>1.5270000000000001</v>
      </c>
      <c r="X14" s="57">
        <v>2.9009999999999998</v>
      </c>
      <c r="Y14" s="57">
        <v>4.3559999999999999</v>
      </c>
      <c r="Z14" s="58"/>
      <c r="AA14" s="59">
        <f t="shared" si="0"/>
        <v>210.023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0.82200000000000006</v>
      </c>
      <c r="C16" s="62">
        <f t="shared" ref="C16:Z16" si="1">IF(LEN(C$2)&gt;0,SUM(C10:C15),"")</f>
        <v>1.254</v>
      </c>
      <c r="D16" s="62">
        <f t="shared" si="1"/>
        <v>5.5570000000000004</v>
      </c>
      <c r="E16" s="62">
        <f t="shared" si="1"/>
        <v>4.4609999999999994</v>
      </c>
      <c r="F16" s="62">
        <f t="shared" si="1"/>
        <v>7.24</v>
      </c>
      <c r="G16" s="62">
        <f t="shared" si="1"/>
        <v>9.5229999999999997</v>
      </c>
      <c r="H16" s="62">
        <f t="shared" si="1"/>
        <v>10.975000000000001</v>
      </c>
      <c r="I16" s="62">
        <f t="shared" si="1"/>
        <v>12.718</v>
      </c>
      <c r="J16" s="62">
        <f t="shared" si="1"/>
        <v>7.86</v>
      </c>
      <c r="K16" s="62">
        <f t="shared" si="1"/>
        <v>9.1750000000000007</v>
      </c>
      <c r="L16" s="62">
        <f t="shared" si="1"/>
        <v>9.7839999999999989</v>
      </c>
      <c r="M16" s="62">
        <f t="shared" si="1"/>
        <v>5.3109999999999999</v>
      </c>
      <c r="N16" s="62">
        <f t="shared" si="1"/>
        <v>8.2910000000000004</v>
      </c>
      <c r="O16" s="62">
        <f t="shared" si="1"/>
        <v>4.5389999999999997</v>
      </c>
      <c r="P16" s="62">
        <f t="shared" si="1"/>
        <v>9.1109999999999989</v>
      </c>
      <c r="Q16" s="62">
        <f t="shared" si="1"/>
        <v>24.123000000000001</v>
      </c>
      <c r="R16" s="62">
        <f t="shared" si="1"/>
        <v>26.145</v>
      </c>
      <c r="S16" s="62">
        <f t="shared" si="1"/>
        <v>27.072000000000006</v>
      </c>
      <c r="T16" s="62">
        <f t="shared" si="1"/>
        <v>9.0650000000000013</v>
      </c>
      <c r="U16" s="62">
        <f t="shared" si="1"/>
        <v>4.1879999999999997</v>
      </c>
      <c r="V16" s="62">
        <f t="shared" si="1"/>
        <v>4.0249999999999995</v>
      </c>
      <c r="W16" s="62">
        <f t="shared" si="1"/>
        <v>1.5270000000000001</v>
      </c>
      <c r="X16" s="62">
        <f t="shared" si="1"/>
        <v>2.9009999999999998</v>
      </c>
      <c r="Y16" s="62">
        <f t="shared" si="1"/>
        <v>4.3559999999999999</v>
      </c>
      <c r="Z16" s="63" t="str">
        <f t="shared" si="1"/>
        <v/>
      </c>
      <c r="AA16" s="64">
        <f>SUM(AA10:AA15)</f>
        <v>210.023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7.8</v>
      </c>
      <c r="C20" s="77">
        <v>3</v>
      </c>
      <c r="D20" s="77">
        <v>3</v>
      </c>
      <c r="E20" s="77">
        <v>3</v>
      </c>
      <c r="F20" s="77">
        <v>3.1829999999999998</v>
      </c>
      <c r="G20" s="77">
        <v>5.0999999999999996</v>
      </c>
      <c r="H20" s="77"/>
      <c r="I20" s="77"/>
      <c r="J20" s="77">
        <v>3</v>
      </c>
      <c r="K20" s="77">
        <v>3</v>
      </c>
      <c r="L20" s="77">
        <v>0.02</v>
      </c>
      <c r="M20" s="77">
        <v>0.02</v>
      </c>
      <c r="N20" s="77">
        <v>0.01</v>
      </c>
      <c r="O20" s="77">
        <v>0.01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31.143000000000001</v>
      </c>
    </row>
    <row r="21" spans="1:27" ht="25.15" customHeight="1" x14ac:dyDescent="0.2">
      <c r="A21" s="75" t="s">
        <v>16</v>
      </c>
      <c r="B21" s="80">
        <v>11.827999999999999</v>
      </c>
      <c r="C21" s="81">
        <v>13.850999999999999</v>
      </c>
      <c r="D21" s="81">
        <v>14.836</v>
      </c>
      <c r="E21" s="81">
        <v>15.279</v>
      </c>
      <c r="F21" s="81">
        <v>19.587</v>
      </c>
      <c r="G21" s="81">
        <v>16.82</v>
      </c>
      <c r="H21" s="81">
        <v>12.634</v>
      </c>
      <c r="I21" s="81">
        <v>7.3819999999999997</v>
      </c>
      <c r="J21" s="81">
        <v>1.585</v>
      </c>
      <c r="K21" s="81">
        <v>7.4639999999999995</v>
      </c>
      <c r="L21" s="81">
        <v>1.1679999999999999</v>
      </c>
      <c r="M21" s="81">
        <v>2.1310000000000002</v>
      </c>
      <c r="N21" s="81">
        <v>0.60899999999999999</v>
      </c>
      <c r="O21" s="81">
        <v>5.6430000000000007</v>
      </c>
      <c r="P21" s="81">
        <v>1.8859999999999999</v>
      </c>
      <c r="Q21" s="81">
        <v>40.286999999999999</v>
      </c>
      <c r="R21" s="81">
        <v>37.158999999999999</v>
      </c>
      <c r="S21" s="81">
        <v>41.265000000000001</v>
      </c>
      <c r="T21" s="81">
        <v>14.433</v>
      </c>
      <c r="U21" s="81">
        <v>15.584</v>
      </c>
      <c r="V21" s="81">
        <v>13.25</v>
      </c>
      <c r="W21" s="81">
        <v>17.279999999999998</v>
      </c>
      <c r="X21" s="81">
        <v>13.017000000000001</v>
      </c>
      <c r="Y21" s="81">
        <v>18.843</v>
      </c>
      <c r="Z21" s="78"/>
      <c r="AA21" s="79">
        <f t="shared" si="2"/>
        <v>343.82099999999997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19.628</v>
      </c>
      <c r="C26" s="88">
        <f t="shared" ref="C26:Z26" si="3">IF(LEN(C$2)&gt;0,SUM(C19:C25),"")</f>
        <v>16.850999999999999</v>
      </c>
      <c r="D26" s="88">
        <f t="shared" si="3"/>
        <v>17.835999999999999</v>
      </c>
      <c r="E26" s="88">
        <f t="shared" si="3"/>
        <v>18.279</v>
      </c>
      <c r="F26" s="88">
        <f t="shared" si="3"/>
        <v>22.77</v>
      </c>
      <c r="G26" s="88">
        <f t="shared" si="3"/>
        <v>21.92</v>
      </c>
      <c r="H26" s="88">
        <f t="shared" si="3"/>
        <v>12.634</v>
      </c>
      <c r="I26" s="88">
        <f t="shared" si="3"/>
        <v>7.3819999999999997</v>
      </c>
      <c r="J26" s="88">
        <f t="shared" si="3"/>
        <v>4.585</v>
      </c>
      <c r="K26" s="88">
        <f t="shared" si="3"/>
        <v>10.463999999999999</v>
      </c>
      <c r="L26" s="88">
        <f t="shared" si="3"/>
        <v>1.1879999999999999</v>
      </c>
      <c r="M26" s="88">
        <f t="shared" si="3"/>
        <v>2.1510000000000002</v>
      </c>
      <c r="N26" s="88">
        <f t="shared" si="3"/>
        <v>0.61899999999999999</v>
      </c>
      <c r="O26" s="88">
        <f t="shared" si="3"/>
        <v>5.6530000000000005</v>
      </c>
      <c r="P26" s="88">
        <f t="shared" si="3"/>
        <v>1.8859999999999999</v>
      </c>
      <c r="Q26" s="88">
        <f t="shared" si="3"/>
        <v>40.286999999999999</v>
      </c>
      <c r="R26" s="88">
        <f t="shared" si="3"/>
        <v>37.158999999999999</v>
      </c>
      <c r="S26" s="88">
        <f t="shared" si="3"/>
        <v>41.265000000000001</v>
      </c>
      <c r="T26" s="88">
        <f t="shared" si="3"/>
        <v>14.433</v>
      </c>
      <c r="U26" s="88">
        <f t="shared" si="3"/>
        <v>15.584</v>
      </c>
      <c r="V26" s="88">
        <f t="shared" si="3"/>
        <v>13.25</v>
      </c>
      <c r="W26" s="88">
        <f t="shared" si="3"/>
        <v>17.279999999999998</v>
      </c>
      <c r="X26" s="88">
        <f t="shared" si="3"/>
        <v>13.017000000000001</v>
      </c>
      <c r="Y26" s="88">
        <f t="shared" si="3"/>
        <v>18.843</v>
      </c>
      <c r="Z26" s="89" t="str">
        <f t="shared" si="3"/>
        <v/>
      </c>
      <c r="AA26" s="90">
        <f>SUM(AA19:AA25)</f>
        <v>374.96399999999994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20.45</v>
      </c>
      <c r="C30" s="77">
        <v>18.105</v>
      </c>
      <c r="D30" s="77">
        <v>23.393000000000001</v>
      </c>
      <c r="E30" s="77">
        <v>22.74</v>
      </c>
      <c r="F30" s="77">
        <v>30.01</v>
      </c>
      <c r="G30" s="77">
        <v>31.443000000000001</v>
      </c>
      <c r="H30" s="77">
        <v>23.609000000000002</v>
      </c>
      <c r="I30" s="77">
        <v>20.100000000000001</v>
      </c>
      <c r="J30" s="77">
        <v>12.445</v>
      </c>
      <c r="K30" s="77">
        <v>19.638999999999999</v>
      </c>
      <c r="L30" s="77">
        <v>10.972</v>
      </c>
      <c r="M30" s="77">
        <v>7.4619999999999997</v>
      </c>
      <c r="N30" s="77">
        <v>8.91</v>
      </c>
      <c r="O30" s="77">
        <v>10.192</v>
      </c>
      <c r="P30" s="77">
        <v>10.997</v>
      </c>
      <c r="Q30" s="77">
        <v>64.41</v>
      </c>
      <c r="R30" s="77">
        <v>63.304000000000002</v>
      </c>
      <c r="S30" s="77">
        <v>68.337000000000003</v>
      </c>
      <c r="T30" s="77">
        <v>23.498000000000001</v>
      </c>
      <c r="U30" s="77">
        <v>19.771999999999998</v>
      </c>
      <c r="V30" s="77">
        <v>17.274999999999999</v>
      </c>
      <c r="W30" s="77">
        <v>18.806999999999999</v>
      </c>
      <c r="X30" s="77">
        <v>15.917999999999999</v>
      </c>
      <c r="Y30" s="77">
        <v>23.199000000000002</v>
      </c>
      <c r="Z30" s="78"/>
      <c r="AA30" s="79">
        <f>SUM(B30:Z30)</f>
        <v>584.98699999999997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20.45</v>
      </c>
      <c r="C32" s="62">
        <f t="shared" ref="C32:Z32" si="4">IF(LEN(C$2)&gt;0,SUM(C29:C31),"")</f>
        <v>18.105</v>
      </c>
      <c r="D32" s="62">
        <f t="shared" si="4"/>
        <v>23.393000000000001</v>
      </c>
      <c r="E32" s="62">
        <f t="shared" si="4"/>
        <v>22.74</v>
      </c>
      <c r="F32" s="62">
        <f t="shared" si="4"/>
        <v>30.01</v>
      </c>
      <c r="G32" s="62">
        <f t="shared" si="4"/>
        <v>31.443000000000001</v>
      </c>
      <c r="H32" s="62">
        <f t="shared" si="4"/>
        <v>23.609000000000002</v>
      </c>
      <c r="I32" s="62">
        <f t="shared" si="4"/>
        <v>20.100000000000001</v>
      </c>
      <c r="J32" s="62">
        <f t="shared" si="4"/>
        <v>12.445</v>
      </c>
      <c r="K32" s="62">
        <f t="shared" si="4"/>
        <v>19.638999999999999</v>
      </c>
      <c r="L32" s="62">
        <f t="shared" si="4"/>
        <v>10.972</v>
      </c>
      <c r="M32" s="62">
        <f t="shared" si="4"/>
        <v>7.4619999999999997</v>
      </c>
      <c r="N32" s="62">
        <f t="shared" si="4"/>
        <v>8.91</v>
      </c>
      <c r="O32" s="62">
        <f t="shared" si="4"/>
        <v>10.192</v>
      </c>
      <c r="P32" s="62">
        <f t="shared" si="4"/>
        <v>10.997</v>
      </c>
      <c r="Q32" s="62">
        <f t="shared" si="4"/>
        <v>64.41</v>
      </c>
      <c r="R32" s="62">
        <f t="shared" si="4"/>
        <v>63.304000000000002</v>
      </c>
      <c r="S32" s="62">
        <f t="shared" si="4"/>
        <v>68.337000000000003</v>
      </c>
      <c r="T32" s="62">
        <f t="shared" si="4"/>
        <v>23.498000000000001</v>
      </c>
      <c r="U32" s="62">
        <f t="shared" si="4"/>
        <v>19.771999999999998</v>
      </c>
      <c r="V32" s="62">
        <f t="shared" si="4"/>
        <v>17.274999999999999</v>
      </c>
      <c r="W32" s="62">
        <f t="shared" si="4"/>
        <v>18.806999999999999</v>
      </c>
      <c r="X32" s="62">
        <f t="shared" si="4"/>
        <v>15.917999999999999</v>
      </c>
      <c r="Y32" s="62">
        <f t="shared" si="4"/>
        <v>23.199000000000002</v>
      </c>
      <c r="Z32" s="63" t="str">
        <f t="shared" si="4"/>
        <v/>
      </c>
      <c r="AA32" s="64">
        <f>SUM(AA29:AA31)</f>
        <v>584.98699999999997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>
        <v>1.9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9.1999999999999993</v>
      </c>
      <c r="W39" s="99">
        <v>6.4</v>
      </c>
      <c r="X39" s="99"/>
      <c r="Y39" s="99"/>
      <c r="Z39" s="100"/>
      <c r="AA39" s="79">
        <f t="shared" si="5"/>
        <v>17.5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9.1999999999999993</v>
      </c>
      <c r="W40" s="88">
        <f t="shared" si="6"/>
        <v>6.4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>
        <v>1.9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9.1999999999999993</v>
      </c>
      <c r="W47" s="99">
        <v>6.4</v>
      </c>
      <c r="X47" s="99"/>
      <c r="Y47" s="99"/>
      <c r="Z47" s="100"/>
      <c r="AA47" s="79">
        <f t="shared" si="7"/>
        <v>17.5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9.1999999999999993</v>
      </c>
      <c r="W49" s="88">
        <f t="shared" si="8"/>
        <v>6.4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20.45</v>
      </c>
      <c r="C52" s="88">
        <f t="shared" ref="C52:Z52" si="10">IF(LEN(C$2)&gt;0,SUM(C10:C15)+C26+C40,"")</f>
        <v>20.004999999999999</v>
      </c>
      <c r="D52" s="88">
        <f t="shared" si="10"/>
        <v>23.393000000000001</v>
      </c>
      <c r="E52" s="88">
        <f t="shared" si="10"/>
        <v>22.74</v>
      </c>
      <c r="F52" s="88">
        <f t="shared" si="10"/>
        <v>30.009999999999998</v>
      </c>
      <c r="G52" s="88">
        <f t="shared" si="10"/>
        <v>31.443000000000001</v>
      </c>
      <c r="H52" s="88">
        <f t="shared" si="10"/>
        <v>23.609000000000002</v>
      </c>
      <c r="I52" s="88">
        <f t="shared" si="10"/>
        <v>20.100000000000001</v>
      </c>
      <c r="J52" s="88">
        <f t="shared" si="10"/>
        <v>12.445</v>
      </c>
      <c r="K52" s="88">
        <f t="shared" si="10"/>
        <v>19.638999999999999</v>
      </c>
      <c r="L52" s="88">
        <f t="shared" si="10"/>
        <v>10.972</v>
      </c>
      <c r="M52" s="88">
        <f t="shared" si="10"/>
        <v>7.4619999999999997</v>
      </c>
      <c r="N52" s="88">
        <f t="shared" si="10"/>
        <v>8.91</v>
      </c>
      <c r="O52" s="88">
        <f t="shared" si="10"/>
        <v>10.192</v>
      </c>
      <c r="P52" s="88">
        <f t="shared" si="10"/>
        <v>10.996999999999998</v>
      </c>
      <c r="Q52" s="88">
        <f t="shared" si="10"/>
        <v>64.41</v>
      </c>
      <c r="R52" s="88">
        <f t="shared" si="10"/>
        <v>63.304000000000002</v>
      </c>
      <c r="S52" s="88">
        <f t="shared" si="10"/>
        <v>68.337000000000003</v>
      </c>
      <c r="T52" s="88">
        <f t="shared" si="10"/>
        <v>23.498000000000001</v>
      </c>
      <c r="U52" s="88">
        <f t="shared" si="10"/>
        <v>19.771999999999998</v>
      </c>
      <c r="V52" s="88">
        <f t="shared" si="10"/>
        <v>26.474999999999998</v>
      </c>
      <c r="W52" s="88">
        <f t="shared" si="10"/>
        <v>25.207000000000001</v>
      </c>
      <c r="X52" s="88">
        <f t="shared" si="10"/>
        <v>15.918000000000001</v>
      </c>
      <c r="Y52" s="88">
        <f t="shared" si="10"/>
        <v>23.198999999999998</v>
      </c>
      <c r="Z52" s="89" t="str">
        <f t="shared" si="10"/>
        <v/>
      </c>
      <c r="AA52" s="104">
        <f>SUM(B52:Z52)</f>
        <v>602.48699999999997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1.9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-64.8</v>
      </c>
      <c r="T4" s="18"/>
      <c r="U4" s="18"/>
      <c r="V4" s="18">
        <v>9.1999999999999993</v>
      </c>
      <c r="W4" s="18">
        <v>6.4</v>
      </c>
      <c r="X4" s="18"/>
      <c r="Y4" s="18">
        <v>-6.5</v>
      </c>
      <c r="Z4" s="19"/>
      <c r="AA4" s="111">
        <f>SUM(B4:Z4)</f>
        <v>-53.800000000000004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119.99</v>
      </c>
      <c r="C7" s="117">
        <v>107</v>
      </c>
      <c r="D7" s="117">
        <v>96.87</v>
      </c>
      <c r="E7" s="117">
        <v>92.47</v>
      </c>
      <c r="F7" s="117">
        <v>83.6</v>
      </c>
      <c r="G7" s="117">
        <v>83.88</v>
      </c>
      <c r="H7" s="117">
        <v>93.14</v>
      </c>
      <c r="I7" s="117">
        <v>94</v>
      </c>
      <c r="J7" s="117">
        <v>53.99</v>
      </c>
      <c r="K7" s="117">
        <v>60.33</v>
      </c>
      <c r="L7" s="117">
        <v>46.63</v>
      </c>
      <c r="M7" s="117">
        <v>33.21</v>
      </c>
      <c r="N7" s="117">
        <v>21.45</v>
      </c>
      <c r="O7" s="117">
        <v>33.67</v>
      </c>
      <c r="P7" s="117">
        <v>43.14</v>
      </c>
      <c r="Q7" s="117">
        <v>82.24</v>
      </c>
      <c r="R7" s="117">
        <v>95.69</v>
      </c>
      <c r="S7" s="117">
        <v>110.48</v>
      </c>
      <c r="T7" s="117">
        <v>204.85</v>
      </c>
      <c r="U7" s="117">
        <v>248.64</v>
      </c>
      <c r="V7" s="117">
        <v>162</v>
      </c>
      <c r="W7" s="117">
        <v>150.31</v>
      </c>
      <c r="X7" s="117">
        <v>119.78</v>
      </c>
      <c r="Y7" s="117">
        <v>109</v>
      </c>
      <c r="Z7" s="118"/>
      <c r="AA7" s="119">
        <f>IF(SUM(B7:Z7)&lt;&gt;0,AVERAGEIF(B7:Z7,"&lt;&gt;"""),"")</f>
        <v>97.765000000000001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64.8</v>
      </c>
      <c r="T15" s="133"/>
      <c r="U15" s="133"/>
      <c r="V15" s="133"/>
      <c r="W15" s="133"/>
      <c r="X15" s="133"/>
      <c r="Y15" s="133">
        <v>6.5</v>
      </c>
      <c r="Z15" s="131"/>
      <c r="AA15" s="132">
        <f t="shared" si="0"/>
        <v>71.3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64.8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6.5</v>
      </c>
      <c r="Z16" s="136" t="str">
        <f t="shared" si="1"/>
        <v/>
      </c>
      <c r="AA16" s="90">
        <f t="shared" si="0"/>
        <v>71.3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>
        <v>1.9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9.1999999999999993</v>
      </c>
      <c r="W23" s="133">
        <v>6.4</v>
      </c>
      <c r="X23" s="133"/>
      <c r="Y23" s="133"/>
      <c r="Z23" s="131"/>
      <c r="AA23" s="132">
        <f t="shared" si="2"/>
        <v>17.5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9.1999999999999993</v>
      </c>
      <c r="W24" s="135">
        <f t="shared" si="3"/>
        <v>6.4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2024-07-08T13:36:31Z</dcterms:created>
  <dcterms:modified xsi:type="dcterms:W3CDTF">2024-07-08T13:36:34Z</dcterms:modified>
</cp:coreProperties>
</file>