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<sst xmlns="http://schemas.openxmlformats.org/spreadsheetml/2006/main" count="119" uniqueCount="54">
  <si>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06/07/2024 16:35:37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</si>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</sst>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309-4D82-ABC7-2875BA7E1B9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9">
                  <c:v>75</c:v>
                </c:pt>
                <c:pt idx="21">
                  <c:v>28</c:v>
                </c:pt>
                <c:pt idx="22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09-4D82-ABC7-2875BA7E1B9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309-4D82-ABC7-2875BA7E1B9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5">
                  <c:v>0.39900000000000002</c:v>
                </c:pt>
                <c:pt idx="6">
                  <c:v>0.495</c:v>
                </c:pt>
                <c:pt idx="7">
                  <c:v>9.0090000000000003</c:v>
                </c:pt>
                <c:pt idx="8">
                  <c:v>7.891</c:v>
                </c:pt>
                <c:pt idx="12">
                  <c:v>8.1790000000000003</c:v>
                </c:pt>
                <c:pt idx="13">
                  <c:v>5.2690000000000001</c:v>
                </c:pt>
                <c:pt idx="14">
                  <c:v>2.7360000000000002</c:v>
                </c:pt>
                <c:pt idx="15">
                  <c:v>9.5000000000000001E-2</c:v>
                </c:pt>
                <c:pt idx="22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09-4D82-ABC7-2875BA7E1B9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309-4D82-ABC7-2875BA7E1B9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309-4D82-ABC7-2875BA7E1B9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309-4D82-ABC7-2875BA7E1B9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309-4D82-ABC7-2875BA7E1B9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309-4D82-ABC7-2875BA7E1B9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30.882000000000001</c:v>
                </c:pt>
                <c:pt idx="1">
                  <c:v>39.664000000000001</c:v>
                </c:pt>
                <c:pt idx="2">
                  <c:v>28.088000000000001</c:v>
                </c:pt>
                <c:pt idx="3">
                  <c:v>35.154000000000003</c:v>
                </c:pt>
                <c:pt idx="4">
                  <c:v>12.718999999999999</c:v>
                </c:pt>
                <c:pt idx="17">
                  <c:v>36.474000000000004</c:v>
                </c:pt>
                <c:pt idx="18">
                  <c:v>17.332999999999998</c:v>
                </c:pt>
                <c:pt idx="20">
                  <c:v>35.576999999999998</c:v>
                </c:pt>
                <c:pt idx="21">
                  <c:v>15.334999999999999</c:v>
                </c:pt>
                <c:pt idx="22">
                  <c:v>30.396999999999998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309-4D82-ABC7-2875BA7E1B9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35.799999999999997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309-4D82-ABC7-2875BA7E1B9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1.4690000000000001</c:v>
                </c:pt>
                <c:pt idx="6">
                  <c:v>6.63</c:v>
                </c:pt>
                <c:pt idx="7">
                  <c:v>0.10200000000000001</c:v>
                </c:pt>
                <c:pt idx="9">
                  <c:v>74.873000000000005</c:v>
                </c:pt>
                <c:pt idx="10">
                  <c:v>90.866</c:v>
                </c:pt>
                <c:pt idx="11">
                  <c:v>100.651</c:v>
                </c:pt>
                <c:pt idx="12">
                  <c:v>65.113</c:v>
                </c:pt>
                <c:pt idx="13">
                  <c:v>65.14</c:v>
                </c:pt>
                <c:pt idx="14">
                  <c:v>6.5000000000000002E-2</c:v>
                </c:pt>
                <c:pt idx="15">
                  <c:v>3.14</c:v>
                </c:pt>
                <c:pt idx="16">
                  <c:v>10.270000000000001</c:v>
                </c:pt>
                <c:pt idx="18">
                  <c:v>10.385</c:v>
                </c:pt>
                <c:pt idx="20">
                  <c:v>19.132999999999996</c:v>
                </c:pt>
                <c:pt idx="21">
                  <c:v>15.217000000000001</c:v>
                </c:pt>
                <c:pt idx="22">
                  <c:v>12.429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309-4D82-ABC7-2875BA7E1B9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309-4D82-ABC7-2875BA7E1B9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309-4D82-ABC7-2875BA7E1B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90.82</c:v>
                </c:pt>
                <c:pt idx="1">
                  <c:v>91.5</c:v>
                </c:pt>
                <c:pt idx="2">
                  <c:v>88.73</c:v>
                </c:pt>
                <c:pt idx="3">
                  <c:v>85.73</c:v>
                </c:pt>
                <c:pt idx="4">
                  <c:v>79</c:v>
                </c:pt>
                <c:pt idx="5">
                  <c:v>54.85</c:v>
                </c:pt>
                <c:pt idx="6">
                  <c:v>30.55</c:v>
                </c:pt>
                <c:pt idx="7">
                  <c:v>7.1</c:v>
                </c:pt>
                <c:pt idx="8">
                  <c:v>1.08</c:v>
                </c:pt>
                <c:pt idx="9">
                  <c:v>0.04</c:v>
                </c:pt>
                <c:pt idx="10">
                  <c:v>0.04</c:v>
                </c:pt>
                <c:pt idx="11">
                  <c:v>0.04</c:v>
                </c:pt>
                <c:pt idx="12">
                  <c:v>0.08</c:v>
                </c:pt>
                <c:pt idx="13">
                  <c:v>0.08</c:v>
                </c:pt>
                <c:pt idx="14">
                  <c:v>0.14000000000000001</c:v>
                </c:pt>
                <c:pt idx="15">
                  <c:v>7.85</c:v>
                </c:pt>
                <c:pt idx="16">
                  <c:v>46.47</c:v>
                </c:pt>
                <c:pt idx="17">
                  <c:v>87.15</c:v>
                </c:pt>
                <c:pt idx="18">
                  <c:v>109.7</c:v>
                </c:pt>
                <c:pt idx="19">
                  <c:v>146.75</c:v>
                </c:pt>
                <c:pt idx="20">
                  <c:v>193.41</c:v>
                </c:pt>
                <c:pt idx="21">
                  <c:v>175.33</c:v>
                </c:pt>
                <c:pt idx="22">
                  <c:v>144.18</c:v>
                </c:pt>
                <c:pt idx="23">
                  <c:v>109.96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309-4D82-ABC7-2875BA7E1B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7FE-4265-9151-DDDCA5C1B24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7FE-4265-9151-DDDCA5C1B24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2.8719999999999999</c:v>
                </c:pt>
                <c:pt idx="1">
                  <c:v>2.819</c:v>
                </c:pt>
                <c:pt idx="2">
                  <c:v>2.718</c:v>
                </c:pt>
                <c:pt idx="3">
                  <c:v>3.7079999999999997</c:v>
                </c:pt>
                <c:pt idx="4">
                  <c:v>0.16900000000000001</c:v>
                </c:pt>
                <c:pt idx="5">
                  <c:v>0.14499999999999999</c:v>
                </c:pt>
                <c:pt idx="6">
                  <c:v>0.14799999999999999</c:v>
                </c:pt>
                <c:pt idx="7">
                  <c:v>0.16600000000000001</c:v>
                </c:pt>
                <c:pt idx="8">
                  <c:v>0.17399999999999999</c:v>
                </c:pt>
                <c:pt idx="9">
                  <c:v>0.17599999999999999</c:v>
                </c:pt>
                <c:pt idx="10">
                  <c:v>0.378</c:v>
                </c:pt>
                <c:pt idx="11">
                  <c:v>0.17699999999999999</c:v>
                </c:pt>
                <c:pt idx="12">
                  <c:v>0.16900000000000001</c:v>
                </c:pt>
                <c:pt idx="13">
                  <c:v>0.159</c:v>
                </c:pt>
                <c:pt idx="14">
                  <c:v>0.14100000000000001</c:v>
                </c:pt>
                <c:pt idx="15">
                  <c:v>0.14200000000000002</c:v>
                </c:pt>
                <c:pt idx="16">
                  <c:v>0.128</c:v>
                </c:pt>
                <c:pt idx="17">
                  <c:v>0.125</c:v>
                </c:pt>
                <c:pt idx="18">
                  <c:v>0.11399999999999999</c:v>
                </c:pt>
                <c:pt idx="19">
                  <c:v>3.5710000000000002</c:v>
                </c:pt>
                <c:pt idx="20">
                  <c:v>0.16400000000000001</c:v>
                </c:pt>
                <c:pt idx="21">
                  <c:v>0.17199999999999999</c:v>
                </c:pt>
                <c:pt idx="22">
                  <c:v>0.16999999999999998</c:v>
                </c:pt>
                <c:pt idx="23">
                  <c:v>2.923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FE-4265-9151-DDDCA5C1B24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20.347999999999999</c:v>
                </c:pt>
                <c:pt idx="1">
                  <c:v>19.853999999999999</c:v>
                </c:pt>
                <c:pt idx="2">
                  <c:v>17.497999999999998</c:v>
                </c:pt>
                <c:pt idx="3">
                  <c:v>22.827999999999999</c:v>
                </c:pt>
                <c:pt idx="4">
                  <c:v>11.271000000000001</c:v>
                </c:pt>
                <c:pt idx="5">
                  <c:v>1.7229999999999999</c:v>
                </c:pt>
                <c:pt idx="6">
                  <c:v>1.0249999999999997</c:v>
                </c:pt>
                <c:pt idx="7">
                  <c:v>0.98599999999999999</c:v>
                </c:pt>
                <c:pt idx="8">
                  <c:v>0.77</c:v>
                </c:pt>
                <c:pt idx="9">
                  <c:v>0.99299999999999999</c:v>
                </c:pt>
                <c:pt idx="10">
                  <c:v>0.70499999999999996</c:v>
                </c:pt>
                <c:pt idx="11">
                  <c:v>0.86499999999999999</c:v>
                </c:pt>
                <c:pt idx="12">
                  <c:v>1.1579999999999997</c:v>
                </c:pt>
                <c:pt idx="13">
                  <c:v>1.7939999999999998</c:v>
                </c:pt>
                <c:pt idx="14">
                  <c:v>2.6230000000000002</c:v>
                </c:pt>
                <c:pt idx="15">
                  <c:v>2.8010000000000002</c:v>
                </c:pt>
                <c:pt idx="16">
                  <c:v>10.141999999999999</c:v>
                </c:pt>
                <c:pt idx="17">
                  <c:v>23.032</c:v>
                </c:pt>
                <c:pt idx="18">
                  <c:v>9.0330000000000013</c:v>
                </c:pt>
                <c:pt idx="19">
                  <c:v>26.393000000000001</c:v>
                </c:pt>
                <c:pt idx="20">
                  <c:v>3.1739999999999999</c:v>
                </c:pt>
                <c:pt idx="21">
                  <c:v>3.7689999999999997</c:v>
                </c:pt>
                <c:pt idx="22">
                  <c:v>2.5909999999999997</c:v>
                </c:pt>
                <c:pt idx="23">
                  <c:v>30.053000000000001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FE-4265-9151-DDDCA5C1B24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7FE-4265-9151-DDDCA5C1B24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7FE-4265-9151-DDDCA5C1B24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7FE-4265-9151-DDDCA5C1B24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7FE-4265-9151-DDDCA5C1B24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7FE-4265-9151-DDDCA5C1B24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7FE-4265-9151-DDDCA5C1B24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18.600000000000001</c:v>
                </c:pt>
                <c:pt idx="19">
                  <c:v>33.6</c:v>
                </c:pt>
                <c:pt idx="20">
                  <c:v>51.4</c:v>
                </c:pt>
                <c:pt idx="21">
                  <c:v>54.6</c:v>
                </c:pt>
                <c:pt idx="22">
                  <c:v>115.1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FE-4265-9151-DDDCA5C1B24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7.6619999999999999</c:v>
                </c:pt>
                <c:pt idx="1">
                  <c:v>16.991000000000003</c:v>
                </c:pt>
                <c:pt idx="2">
                  <c:v>7.8719999999999999</c:v>
                </c:pt>
                <c:pt idx="3">
                  <c:v>8.6180000000000003</c:v>
                </c:pt>
                <c:pt idx="4">
                  <c:v>1.2789999999999999</c:v>
                </c:pt>
                <c:pt idx="6">
                  <c:v>5.952</c:v>
                </c:pt>
                <c:pt idx="7">
                  <c:v>7.9590000000000005</c:v>
                </c:pt>
                <c:pt idx="8">
                  <c:v>6.9470000000000001</c:v>
                </c:pt>
                <c:pt idx="9">
                  <c:v>73.704000000000008</c:v>
                </c:pt>
                <c:pt idx="10">
                  <c:v>89.783000000000015</c:v>
                </c:pt>
                <c:pt idx="11">
                  <c:v>99.608999999999995</c:v>
                </c:pt>
                <c:pt idx="12">
                  <c:v>71.965000000000003</c:v>
                </c:pt>
                <c:pt idx="13">
                  <c:v>68.456000000000003</c:v>
                </c:pt>
                <c:pt idx="14">
                  <c:v>3.6999999999999998E-2</c:v>
                </c:pt>
                <c:pt idx="15">
                  <c:v>0.29200000000000004</c:v>
                </c:pt>
                <c:pt idx="17">
                  <c:v>13.317</c:v>
                </c:pt>
                <c:pt idx="19">
                  <c:v>11.454000000000001</c:v>
                </c:pt>
                <c:pt idx="23">
                  <c:v>2.8250000000000002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7FE-4265-9151-DDDCA5C1B24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7FE-4265-9151-DDDCA5C1B24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7FE-4265-9151-DDDCA5C1B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90.82</c:v>
                </c:pt>
                <c:pt idx="1">
                  <c:v>91.5</c:v>
                </c:pt>
                <c:pt idx="2">
                  <c:v>88.73</c:v>
                </c:pt>
                <c:pt idx="3">
                  <c:v>85.73</c:v>
                </c:pt>
                <c:pt idx="4">
                  <c:v>79</c:v>
                </c:pt>
                <c:pt idx="5">
                  <c:v>54.85</c:v>
                </c:pt>
                <c:pt idx="6">
                  <c:v>30.55</c:v>
                </c:pt>
                <c:pt idx="7">
                  <c:v>7.1</c:v>
                </c:pt>
                <c:pt idx="8">
                  <c:v>1.08</c:v>
                </c:pt>
                <c:pt idx="9">
                  <c:v>0.04</c:v>
                </c:pt>
                <c:pt idx="10">
                  <c:v>0.04</c:v>
                </c:pt>
                <c:pt idx="11">
                  <c:v>0.04</c:v>
                </c:pt>
                <c:pt idx="12">
                  <c:v>0.08</c:v>
                </c:pt>
                <c:pt idx="13">
                  <c:v>0.08</c:v>
                </c:pt>
                <c:pt idx="14">
                  <c:v>0.14000000000000001</c:v>
                </c:pt>
                <c:pt idx="15">
                  <c:v>7.85</c:v>
                </c:pt>
                <c:pt idx="16">
                  <c:v>46.47</c:v>
                </c:pt>
                <c:pt idx="17">
                  <c:v>87.15</c:v>
                </c:pt>
                <c:pt idx="18">
                  <c:v>109.7</c:v>
                </c:pt>
                <c:pt idx="19">
                  <c:v>146.75</c:v>
                </c:pt>
                <c:pt idx="20">
                  <c:v>193.41</c:v>
                </c:pt>
                <c:pt idx="21">
                  <c:v>175.33</c:v>
                </c:pt>
                <c:pt idx="22">
                  <c:v>144.18</c:v>
                </c:pt>
                <c:pt idx="23">
                  <c:v>109.96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7FE-4265-9151-DDDCA5C1B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30.882000000000001</v>
      </c>
      <c r="C4" s="18">
        <v>39.664000000000001</v>
      </c>
      <c r="D4" s="18">
        <v>28.088000000000001</v>
      </c>
      <c r="E4" s="18">
        <v>35.154000000000003</v>
      </c>
      <c r="F4" s="18">
        <v>12.718999999999999</v>
      </c>
      <c r="G4" s="18">
        <v>1.8680000000000001</v>
      </c>
      <c r="H4" s="18">
        <v>7.125</v>
      </c>
      <c r="I4" s="18">
        <v>9.1110000000000007</v>
      </c>
      <c r="J4" s="18">
        <v>7.891</v>
      </c>
      <c r="K4" s="18">
        <v>74.873000000000005</v>
      </c>
      <c r="L4" s="18">
        <v>90.866</v>
      </c>
      <c r="M4" s="18">
        <v>100.651</v>
      </c>
      <c r="N4" s="18">
        <v>73.292000000000002</v>
      </c>
      <c r="O4" s="18">
        <v>70.409000000000006</v>
      </c>
      <c r="P4" s="18">
        <v>2.8010000000000002</v>
      </c>
      <c r="Q4" s="18">
        <v>3.2350000000000003</v>
      </c>
      <c r="R4" s="18">
        <v>10.270000000000001</v>
      </c>
      <c r="S4" s="18">
        <v>36.474000000000004</v>
      </c>
      <c r="T4" s="18">
        <v>27.717999999999996</v>
      </c>
      <c r="U4" s="18">
        <v>75</v>
      </c>
      <c r="V4" s="18">
        <v>54.71</v>
      </c>
      <c r="W4" s="18">
        <v>58.552</v>
      </c>
      <c r="X4" s="18">
        <v>117.836</v>
      </c>
      <c r="Y4" s="18">
        <v>35.799999999999997</v>
      </c>
      <c r="Z4" s="19"/>
      <c r="AA4" s="20">
        <f>SUM(B4:Z4)</f>
        <v>1004.989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90.82</v>
      </c>
      <c r="C7" s="28">
        <v>91.5</v>
      </c>
      <c r="D7" s="28">
        <v>88.73</v>
      </c>
      <c r="E7" s="28">
        <v>85.73</v>
      </c>
      <c r="F7" s="28">
        <v>79</v>
      </c>
      <c r="G7" s="28">
        <v>54.85</v>
      </c>
      <c r="H7" s="28">
        <v>30.55</v>
      </c>
      <c r="I7" s="28">
        <v>7.1</v>
      </c>
      <c r="J7" s="28">
        <v>1.08</v>
      </c>
      <c r="K7" s="28">
        <v>0.04</v>
      </c>
      <c r="L7" s="28">
        <v>0.04</v>
      </c>
      <c r="M7" s="28">
        <v>0.04</v>
      </c>
      <c r="N7" s="28">
        <v>0.08</v>
      </c>
      <c r="O7" s="28">
        <v>0.08</v>
      </c>
      <c r="P7" s="28">
        <v>0.14000000000000001</v>
      </c>
      <c r="Q7" s="28">
        <v>7.85</v>
      </c>
      <c r="R7" s="28">
        <v>46.47</v>
      </c>
      <c r="S7" s="28">
        <v>87.15</v>
      </c>
      <c r="T7" s="28">
        <v>109.7</v>
      </c>
      <c r="U7" s="28">
        <v>146.75</v>
      </c>
      <c r="V7" s="28">
        <v>193.41</v>
      </c>
      <c r="W7" s="28">
        <v>175.33</v>
      </c>
      <c r="X7" s="28">
        <v>144.18</v>
      </c>
      <c r="Y7" s="28">
        <v>109.96</v>
      </c>
      <c r="Z7" s="29"/>
      <c r="AA7" s="30">
        <f>IF(SUM(B7:Z7)&lt;&gt;0,AVERAGEIF(B7:Z7,"&lt;&gt;"""),"")</f>
        <v>64.607500000000002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30.882000000000001</v>
      </c>
      <c r="C12" s="52">
        <v>39.664000000000001</v>
      </c>
      <c r="D12" s="52">
        <v>28.088000000000001</v>
      </c>
      <c r="E12" s="52">
        <v>35.154000000000003</v>
      </c>
      <c r="F12" s="52">
        <v>12.718999999999999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36.474000000000004</v>
      </c>
      <c r="T12" s="52">
        <v>17.332999999999998</v>
      </c>
      <c r="U12" s="52"/>
      <c r="V12" s="52">
        <v>35.576999999999998</v>
      </c>
      <c r="W12" s="52">
        <v>15.334999999999999</v>
      </c>
      <c r="X12" s="52">
        <v>30.396999999999998</v>
      </c>
      <c r="Y12" s="52"/>
      <c r="Z12" s="53"/>
      <c r="AA12" s="54">
        <f t="shared" si="0"/>
        <v>281.62299999999999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>
        <v>1.4690000000000001</v>
      </c>
      <c r="H14" s="57">
        <v>6.63</v>
      </c>
      <c r="I14" s="57">
        <v>0.10200000000000001</v>
      </c>
      <c r="J14" s="57"/>
      <c r="K14" s="57">
        <v>74.873000000000005</v>
      </c>
      <c r="L14" s="57">
        <v>90.866</v>
      </c>
      <c r="M14" s="57">
        <v>100.651</v>
      </c>
      <c r="N14" s="57">
        <v>65.113</v>
      </c>
      <c r="O14" s="57">
        <v>65.14</v>
      </c>
      <c r="P14" s="57">
        <v>6.5000000000000002E-2</v>
      </c>
      <c r="Q14" s="57">
        <v>3.14</v>
      </c>
      <c r="R14" s="57">
        <v>10.270000000000001</v>
      </c>
      <c r="S14" s="57"/>
      <c r="T14" s="57">
        <v>10.385</v>
      </c>
      <c r="U14" s="57"/>
      <c r="V14" s="57">
        <v>19.132999999999996</v>
      </c>
      <c r="W14" s="57">
        <v>15.217000000000001</v>
      </c>
      <c r="X14" s="57">
        <v>12.429</v>
      </c>
      <c r="Y14" s="57"/>
      <c r="Z14" s="58"/>
      <c r="AA14" s="59">
        <f t="shared" si="0"/>
        <v>475.48299999999989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30.882000000000001</v>
      </c>
      <c r="C16" s="62">
        <f t="shared" si="1"/>
        <v>39.664000000000001</v>
      </c>
      <c r="D16" s="62">
        <f t="shared" si="1"/>
        <v>28.088000000000001</v>
      </c>
      <c r="E16" s="62">
        <f t="shared" si="1"/>
        <v>35.154000000000003</v>
      </c>
      <c r="F16" s="62">
        <f t="shared" si="1"/>
        <v>12.718999999999999</v>
      </c>
      <c r="G16" s="62">
        <f t="shared" si="1"/>
        <v>1.4690000000000001</v>
      </c>
      <c r="H16" s="62">
        <f t="shared" si="1"/>
        <v>6.63</v>
      </c>
      <c r="I16" s="62">
        <f t="shared" si="1"/>
        <v>0.10200000000000001</v>
      </c>
      <c r="J16" s="62">
        <f t="shared" si="1"/>
        <v>0</v>
      </c>
      <c r="K16" s="62">
        <f t="shared" si="1"/>
        <v>74.873000000000005</v>
      </c>
      <c r="L16" s="62">
        <f t="shared" si="1"/>
        <v>90.866</v>
      </c>
      <c r="M16" s="62">
        <f t="shared" si="1"/>
        <v>100.651</v>
      </c>
      <c r="N16" s="62">
        <f t="shared" si="1"/>
        <v>65.113</v>
      </c>
      <c r="O16" s="62">
        <f t="shared" si="1"/>
        <v>65.14</v>
      </c>
      <c r="P16" s="62">
        <f t="shared" si="1"/>
        <v>6.5000000000000002E-2</v>
      </c>
      <c r="Q16" s="62">
        <f t="shared" si="1"/>
        <v>3.14</v>
      </c>
      <c r="R16" s="62">
        <f t="shared" si="1"/>
        <v>10.270000000000001</v>
      </c>
      <c r="S16" s="62">
        <f t="shared" si="1"/>
        <v>36.474000000000004</v>
      </c>
      <c r="T16" s="62">
        <f t="shared" si="1"/>
        <v>27.717999999999996</v>
      </c>
      <c r="U16" s="62">
        <f t="shared" si="1"/>
        <v>0</v>
      </c>
      <c r="V16" s="62">
        <f t="shared" si="1"/>
        <v>54.709999999999994</v>
      </c>
      <c r="W16" s="62">
        <f t="shared" si="1"/>
        <v>30.552</v>
      </c>
      <c r="X16" s="62">
        <f t="shared" si="1"/>
        <v>42.826000000000001</v>
      </c>
      <c r="Y16" s="62">
        <f t="shared" si="1"/>
        <v>0</v>
      </c>
      <c r="Z16" s="63" t="str">
        <f t="shared" si="1"/>
        <v/>
      </c>
      <c r="AA16" s="64">
        <f>SUM(AA10:AA15)</f>
        <v>757.10599999999988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75</v>
      </c>
      <c r="V19" s="72"/>
      <c r="W19" s="72">
        <v>28</v>
      </c>
      <c r="X19" s="72">
        <v>75</v>
      </c>
      <c r="Y19" s="72"/>
      <c r="Z19" s="73"/>
      <c r="AA19" s="74">
        <f t="shared" ref="AA19:AA25" si="2">SUM(B19:Z19)</f>
        <v>178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>
        <v>0.39900000000000002</v>
      </c>
      <c r="H21" s="81">
        <v>0.495</v>
      </c>
      <c r="I21" s="81">
        <v>9.0090000000000003</v>
      </c>
      <c r="J21" s="81">
        <v>7.891</v>
      </c>
      <c r="K21" s="81"/>
      <c r="L21" s="81"/>
      <c r="M21" s="81"/>
      <c r="N21" s="81">
        <v>8.1790000000000003</v>
      </c>
      <c r="O21" s="81">
        <v>5.2690000000000001</v>
      </c>
      <c r="P21" s="81">
        <v>2.7360000000000002</v>
      </c>
      <c r="Q21" s="81">
        <v>9.5000000000000001E-2</v>
      </c>
      <c r="R21" s="81"/>
      <c r="S21" s="81"/>
      <c r="T21" s="81"/>
      <c r="U21" s="81"/>
      <c r="V21" s="81"/>
      <c r="W21" s="81"/>
      <c r="X21" s="81">
        <v>0.01</v>
      </c>
      <c r="Y21" s="81"/>
      <c r="Z21" s="78"/>
      <c r="AA21" s="79">
        <f t="shared" si="2"/>
        <v>34.082999999999991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0.39900000000000002</v>
      </c>
      <c r="H26" s="88">
        <f t="shared" si="3"/>
        <v>0.495</v>
      </c>
      <c r="I26" s="88">
        <f t="shared" si="3"/>
        <v>9.0090000000000003</v>
      </c>
      <c r="J26" s="88">
        <f t="shared" si="3"/>
        <v>7.891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8.1790000000000003</v>
      </c>
      <c r="O26" s="88">
        <f t="shared" si="3"/>
        <v>5.2690000000000001</v>
      </c>
      <c r="P26" s="88">
        <f t="shared" si="3"/>
        <v>2.7360000000000002</v>
      </c>
      <c r="Q26" s="88">
        <f t="shared" si="3"/>
        <v>9.5000000000000001E-2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75</v>
      </c>
      <c r="V26" s="88">
        <f t="shared" si="3"/>
        <v>0</v>
      </c>
      <c r="W26" s="88">
        <f t="shared" si="3"/>
        <v>28</v>
      </c>
      <c r="X26" s="88">
        <f t="shared" si="3"/>
        <v>75.010000000000005</v>
      </c>
      <c r="Y26" s="88">
        <f t="shared" si="3"/>
        <v>0</v>
      </c>
      <c r="Z26" s="89" t="str">
        <f t="shared" si="3"/>
        <v/>
      </c>
      <c r="AA26" s="90">
        <f>SUM(AA19:AA25)</f>
        <v>212.083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30.882000000000001</v>
      </c>
      <c r="C30" s="77">
        <v>39.664000000000001</v>
      </c>
      <c r="D30" s="77">
        <v>28.088000000000001</v>
      </c>
      <c r="E30" s="77">
        <v>35.154000000000003</v>
      </c>
      <c r="F30" s="77">
        <v>12.718999999999999</v>
      </c>
      <c r="G30" s="77">
        <v>1.8680000000000001</v>
      </c>
      <c r="H30" s="77">
        <v>7.125</v>
      </c>
      <c r="I30" s="77">
        <v>9.1110000000000007</v>
      </c>
      <c r="J30" s="77">
        <v>7.891</v>
      </c>
      <c r="K30" s="77">
        <v>74.873000000000005</v>
      </c>
      <c r="L30" s="77">
        <v>90.866</v>
      </c>
      <c r="M30" s="77">
        <v>100.651</v>
      </c>
      <c r="N30" s="77">
        <v>73.292000000000002</v>
      </c>
      <c r="O30" s="77">
        <v>70.409000000000006</v>
      </c>
      <c r="P30" s="77">
        <v>2.8010000000000002</v>
      </c>
      <c r="Q30" s="77">
        <v>3.2349999999999999</v>
      </c>
      <c r="R30" s="77">
        <v>10.27</v>
      </c>
      <c r="S30" s="77">
        <v>36.473999999999997</v>
      </c>
      <c r="T30" s="77">
        <v>27.718</v>
      </c>
      <c r="U30" s="77">
        <v>75</v>
      </c>
      <c r="V30" s="77">
        <v>54.71</v>
      </c>
      <c r="W30" s="77">
        <v>58.552</v>
      </c>
      <c r="X30" s="77">
        <v>117.836</v>
      </c>
      <c r="Y30" s="77"/>
      <c r="Z30" s="78"/>
      <c r="AA30" s="79">
        <f>SUM(B30:Z30)</f>
        <v>969.18900000000008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30.882000000000001</v>
      </c>
      <c r="C32" s="62">
        <f t="shared" ref="C32:Z32" si="4">IF(LEN(C$2)&gt;0,SUM(C29:C31),"")</f>
        <v>39.664000000000001</v>
      </c>
      <c r="D32" s="62">
        <f t="shared" si="4"/>
        <v>28.088000000000001</v>
      </c>
      <c r="E32" s="62">
        <f t="shared" si="4"/>
        <v>35.154000000000003</v>
      </c>
      <c r="F32" s="62">
        <f t="shared" si="4"/>
        <v>12.718999999999999</v>
      </c>
      <c r="G32" s="62">
        <f t="shared" si="4"/>
        <v>1.8680000000000001</v>
      </c>
      <c r="H32" s="62">
        <f t="shared" si="4"/>
        <v>7.125</v>
      </c>
      <c r="I32" s="62">
        <f t="shared" si="4"/>
        <v>9.1110000000000007</v>
      </c>
      <c r="J32" s="62">
        <f t="shared" si="4"/>
        <v>7.891</v>
      </c>
      <c r="K32" s="62">
        <f t="shared" si="4"/>
        <v>74.873000000000005</v>
      </c>
      <c r="L32" s="62">
        <f t="shared" si="4"/>
        <v>90.866</v>
      </c>
      <c r="M32" s="62">
        <f t="shared" si="4"/>
        <v>100.651</v>
      </c>
      <c r="N32" s="62">
        <f t="shared" si="4"/>
        <v>73.292000000000002</v>
      </c>
      <c r="O32" s="62">
        <f t="shared" si="4"/>
        <v>70.409000000000006</v>
      </c>
      <c r="P32" s="62">
        <f t="shared" si="4"/>
        <v>2.8010000000000002</v>
      </c>
      <c r="Q32" s="62">
        <f t="shared" si="4"/>
        <v>3.2349999999999999</v>
      </c>
      <c r="R32" s="62">
        <f t="shared" si="4"/>
        <v>10.27</v>
      </c>
      <c r="S32" s="62">
        <f t="shared" si="4"/>
        <v>36.473999999999997</v>
      </c>
      <c r="T32" s="62">
        <f t="shared" si="4"/>
        <v>27.718</v>
      </c>
      <c r="U32" s="62">
        <f t="shared" si="4"/>
        <v>75</v>
      </c>
      <c r="V32" s="62">
        <f t="shared" si="4"/>
        <v>54.71</v>
      </c>
      <c r="W32" s="62">
        <f t="shared" si="4"/>
        <v>58.552</v>
      </c>
      <c r="X32" s="62">
        <f t="shared" si="4"/>
        <v>117.836</v>
      </c>
      <c r="Y32" s="62">
        <f t="shared" si="4"/>
        <v>0</v>
      </c>
      <c r="Z32" s="63" t="str">
        <f t="shared" si="4"/>
        <v/>
      </c>
      <c r="AA32" s="64">
        <f>SUM(AA29:AA31)</f>
        <v>969.18900000000008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35.799999999999997</v>
      </c>
      <c r="Z39" s="100"/>
      <c r="AA39" s="79">
        <f t="shared" si="5"/>
        <v>35.799999999999997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35.799999999999997</v>
      </c>
      <c r="Z40" s="89" t="str">
        <f t="shared" si="6"/>
        <v/>
      </c>
      <c r="AA40" s="90">
        <f t="shared" si="5"/>
        <v>35.799999999999997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35.799999999999997</v>
      </c>
      <c r="Z47" s="100"/>
      <c r="AA47" s="79">
        <f t="shared" si="7"/>
        <v>35.799999999999997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35.799999999999997</v>
      </c>
      <c r="Z49" s="89" t="str">
        <f t="shared" si="8"/>
        <v/>
      </c>
      <c r="AA49" s="90">
        <f t="shared" si="7"/>
        <v>35.799999999999997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>
        <f t="shared" ref="B52:Z52" si="10">IF(LEN(B$2)&gt;0,B16+B26+B40,"")</f>
        <v>30.882000000000001</v>
      </c>
      <c r="C52" s="88">
        <f t="shared" si="10"/>
        <v>39.664000000000001</v>
      </c>
      <c r="D52" s="88">
        <f t="shared" si="10"/>
        <v>28.088000000000001</v>
      </c>
      <c r="E52" s="88">
        <f t="shared" si="10"/>
        <v>35.154000000000003</v>
      </c>
      <c r="F52" s="88">
        <f t="shared" si="10"/>
        <v>12.718999999999999</v>
      </c>
      <c r="G52" s="88">
        <f t="shared" si="10"/>
        <v>1.8680000000000001</v>
      </c>
      <c r="H52" s="88">
        <f t="shared" si="10"/>
        <v>7.125</v>
      </c>
      <c r="I52" s="88">
        <f t="shared" si="10"/>
        <v>9.1110000000000007</v>
      </c>
      <c r="J52" s="88">
        <f t="shared" si="10"/>
        <v>7.891</v>
      </c>
      <c r="K52" s="88">
        <f t="shared" si="10"/>
        <v>74.873000000000005</v>
      </c>
      <c r="L52" s="88">
        <f t="shared" si="10"/>
        <v>90.866</v>
      </c>
      <c r="M52" s="88">
        <f t="shared" si="10"/>
        <v>100.651</v>
      </c>
      <c r="N52" s="88">
        <f t="shared" si="10"/>
        <v>73.292000000000002</v>
      </c>
      <c r="O52" s="88">
        <f t="shared" si="10"/>
        <v>70.409000000000006</v>
      </c>
      <c r="P52" s="88">
        <f t="shared" si="10"/>
        <v>2.8010000000000002</v>
      </c>
      <c r="Q52" s="88">
        <f t="shared" si="10"/>
        <v>3.2350000000000003</v>
      </c>
      <c r="R52" s="88">
        <f t="shared" si="10"/>
        <v>10.270000000000001</v>
      </c>
      <c r="S52" s="88">
        <f t="shared" si="10"/>
        <v>36.474000000000004</v>
      </c>
      <c r="T52" s="88">
        <f t="shared" si="10"/>
        <v>27.717999999999996</v>
      </c>
      <c r="U52" s="88">
        <f t="shared" si="10"/>
        <v>75</v>
      </c>
      <c r="V52" s="88">
        <f t="shared" si="10"/>
        <v>54.709999999999994</v>
      </c>
      <c r="W52" s="88">
        <f t="shared" si="10"/>
        <v>58.552</v>
      </c>
      <c r="X52" s="88">
        <f t="shared" si="10"/>
        <v>117.83600000000001</v>
      </c>
      <c r="Y52" s="88">
        <f t="shared" si="10"/>
        <v>35.799999999999997</v>
      </c>
      <c r="Z52" s="89" t="str">
        <f t="shared" si="10"/>
        <v/>
      </c>
      <c r="AA52" s="104">
        <f>SUM(B52:Z52)</f>
        <v>1004.989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30.882000000000001</v>
      </c>
      <c r="C4" s="18">
        <v>39.664000000000001</v>
      </c>
      <c r="D4" s="18">
        <v>28.088000000000001</v>
      </c>
      <c r="E4" s="18">
        <v>35.153999999999996</v>
      </c>
      <c r="F4" s="18">
        <v>12.719000000000001</v>
      </c>
      <c r="G4" s="18">
        <v>1.8679999999999999</v>
      </c>
      <c r="H4" s="18">
        <v>7.1250000000000009</v>
      </c>
      <c r="I4" s="18">
        <v>9.1109999999999989</v>
      </c>
      <c r="J4" s="18">
        <v>7.891</v>
      </c>
      <c r="K4" s="18">
        <v>74.87299999999999</v>
      </c>
      <c r="L4" s="18">
        <v>90.866</v>
      </c>
      <c r="M4" s="18">
        <v>100.651</v>
      </c>
      <c r="N4" s="18">
        <v>73.292000000000002</v>
      </c>
      <c r="O4" s="18">
        <v>70.408999999999992</v>
      </c>
      <c r="P4" s="18">
        <v>2.8010000000000002</v>
      </c>
      <c r="Q4" s="18">
        <v>3.2350000000000008</v>
      </c>
      <c r="R4" s="18">
        <v>10.27</v>
      </c>
      <c r="S4" s="18">
        <v>36.473999999999997</v>
      </c>
      <c r="T4" s="18">
        <v>27.747000000000003</v>
      </c>
      <c r="U4" s="18">
        <v>75.018000000000001</v>
      </c>
      <c r="V4" s="18">
        <v>54.738000000000007</v>
      </c>
      <c r="W4" s="18">
        <v>58.541000000000004</v>
      </c>
      <c r="X4" s="18">
        <v>117.86099999999999</v>
      </c>
      <c r="Y4" s="18">
        <v>35.801000000000002</v>
      </c>
      <c r="Z4" s="19"/>
      <c r="AA4" s="20">
        <f>SUM(B4:Z4)</f>
        <v>1005.0790000000002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90.82</v>
      </c>
      <c r="C7" s="28">
        <v>91.5</v>
      </c>
      <c r="D7" s="28">
        <v>88.73</v>
      </c>
      <c r="E7" s="28">
        <v>85.73</v>
      </c>
      <c r="F7" s="28">
        <v>79</v>
      </c>
      <c r="G7" s="28">
        <v>54.85</v>
      </c>
      <c r="H7" s="28">
        <v>30.55</v>
      </c>
      <c r="I7" s="28">
        <v>7.1</v>
      </c>
      <c r="J7" s="28">
        <v>1.08</v>
      </c>
      <c r="K7" s="28">
        <v>0.04</v>
      </c>
      <c r="L7" s="28">
        <v>0.04</v>
      </c>
      <c r="M7" s="28">
        <v>0.04</v>
      </c>
      <c r="N7" s="28">
        <v>0.08</v>
      </c>
      <c r="O7" s="28">
        <v>0.08</v>
      </c>
      <c r="P7" s="28">
        <v>0.14000000000000001</v>
      </c>
      <c r="Q7" s="28">
        <v>7.85</v>
      </c>
      <c r="R7" s="28">
        <v>46.47</v>
      </c>
      <c r="S7" s="28">
        <v>87.15</v>
      </c>
      <c r="T7" s="28">
        <v>109.7</v>
      </c>
      <c r="U7" s="28">
        <v>146.75</v>
      </c>
      <c r="V7" s="28">
        <v>193.41</v>
      </c>
      <c r="W7" s="28">
        <v>175.33</v>
      </c>
      <c r="X7" s="28">
        <v>144.18</v>
      </c>
      <c r="Y7" s="28">
        <v>109.96</v>
      </c>
      <c r="Z7" s="29"/>
      <c r="AA7" s="30">
        <f>IF(SUM(B7:Z7)&lt;&gt;0,AVERAGEIF(B7:Z7,"&lt;&gt;"""),"")</f>
        <v>64.607500000000002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7.6619999999999999</v>
      </c>
      <c r="C14" s="57">
        <v>16.991000000000003</v>
      </c>
      <c r="D14" s="57">
        <v>7.8719999999999999</v>
      </c>
      <c r="E14" s="57">
        <v>8.6180000000000003</v>
      </c>
      <c r="F14" s="57">
        <v>1.2789999999999999</v>
      </c>
      <c r="G14" s="57"/>
      <c r="H14" s="57">
        <v>5.952</v>
      </c>
      <c r="I14" s="57">
        <v>7.9590000000000005</v>
      </c>
      <c r="J14" s="57">
        <v>6.9470000000000001</v>
      </c>
      <c r="K14" s="57">
        <v>73.704000000000008</v>
      </c>
      <c r="L14" s="57">
        <v>89.783000000000015</v>
      </c>
      <c r="M14" s="57">
        <v>99.608999999999995</v>
      </c>
      <c r="N14" s="57">
        <v>71.965000000000003</v>
      </c>
      <c r="O14" s="57">
        <v>68.456000000000003</v>
      </c>
      <c r="P14" s="57">
        <v>3.6999999999999998E-2</v>
      </c>
      <c r="Q14" s="57">
        <v>0.29200000000000004</v>
      </c>
      <c r="R14" s="57"/>
      <c r="S14" s="57">
        <v>13.317</v>
      </c>
      <c r="T14" s="57"/>
      <c r="U14" s="57">
        <v>11.454000000000001</v>
      </c>
      <c r="V14" s="57"/>
      <c r="W14" s="57"/>
      <c r="X14" s="57"/>
      <c r="Y14" s="57">
        <v>2.8250000000000002</v>
      </c>
      <c r="Z14" s="58"/>
      <c r="AA14" s="59">
        <f t="shared" si="0"/>
        <v>494.72199999999998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7.6619999999999999</v>
      </c>
      <c r="C16" s="62">
        <f t="shared" ref="C16:Z16" si="1">IF(LEN(C$2)&gt;0,SUM(C10:C15),"")</f>
        <v>16.991000000000003</v>
      </c>
      <c r="D16" s="62">
        <f t="shared" si="1"/>
        <v>7.8719999999999999</v>
      </c>
      <c r="E16" s="62">
        <f t="shared" si="1"/>
        <v>8.6180000000000003</v>
      </c>
      <c r="F16" s="62">
        <f t="shared" si="1"/>
        <v>1.2789999999999999</v>
      </c>
      <c r="G16" s="62">
        <f t="shared" si="1"/>
        <v>0</v>
      </c>
      <c r="H16" s="62">
        <f t="shared" si="1"/>
        <v>5.952</v>
      </c>
      <c r="I16" s="62">
        <f t="shared" si="1"/>
        <v>7.9590000000000005</v>
      </c>
      <c r="J16" s="62">
        <f t="shared" si="1"/>
        <v>6.9470000000000001</v>
      </c>
      <c r="K16" s="62">
        <f t="shared" si="1"/>
        <v>73.704000000000008</v>
      </c>
      <c r="L16" s="62">
        <f t="shared" si="1"/>
        <v>89.783000000000015</v>
      </c>
      <c r="M16" s="62">
        <f t="shared" si="1"/>
        <v>99.608999999999995</v>
      </c>
      <c r="N16" s="62">
        <f t="shared" si="1"/>
        <v>71.965000000000003</v>
      </c>
      <c r="O16" s="62">
        <f t="shared" si="1"/>
        <v>68.456000000000003</v>
      </c>
      <c r="P16" s="62">
        <f t="shared" si="1"/>
        <v>3.6999999999999998E-2</v>
      </c>
      <c r="Q16" s="62">
        <f t="shared" si="1"/>
        <v>0.29200000000000004</v>
      </c>
      <c r="R16" s="62">
        <f t="shared" si="1"/>
        <v>0</v>
      </c>
      <c r="S16" s="62">
        <f t="shared" si="1"/>
        <v>13.317</v>
      </c>
      <c r="T16" s="62">
        <f t="shared" si="1"/>
        <v>0</v>
      </c>
      <c r="U16" s="62">
        <f t="shared" si="1"/>
        <v>11.454000000000001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2.8250000000000002</v>
      </c>
      <c r="Z16" s="63" t="str">
        <f t="shared" si="1"/>
        <v/>
      </c>
      <c r="AA16" s="64">
        <f>SUM(AA10:AA15)</f>
        <v>494.72199999999998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>
        <v>2.8719999999999999</v>
      </c>
      <c r="C20" s="77">
        <v>2.819</v>
      </c>
      <c r="D20" s="77">
        <v>2.718</v>
      </c>
      <c r="E20" s="77">
        <v>3.7079999999999997</v>
      </c>
      <c r="F20" s="77">
        <v>0.16900000000000001</v>
      </c>
      <c r="G20" s="77">
        <v>0.14499999999999999</v>
      </c>
      <c r="H20" s="77">
        <v>0.14799999999999999</v>
      </c>
      <c r="I20" s="77">
        <v>0.16600000000000001</v>
      </c>
      <c r="J20" s="77">
        <v>0.17399999999999999</v>
      </c>
      <c r="K20" s="77">
        <v>0.17599999999999999</v>
      </c>
      <c r="L20" s="77">
        <v>0.378</v>
      </c>
      <c r="M20" s="77">
        <v>0.17699999999999999</v>
      </c>
      <c r="N20" s="77">
        <v>0.16900000000000001</v>
      </c>
      <c r="O20" s="77">
        <v>0.159</v>
      </c>
      <c r="P20" s="77">
        <v>0.14100000000000001</v>
      </c>
      <c r="Q20" s="77">
        <v>0.14200000000000002</v>
      </c>
      <c r="R20" s="77">
        <v>0.128</v>
      </c>
      <c r="S20" s="77">
        <v>0.125</v>
      </c>
      <c r="T20" s="77">
        <v>0.11399999999999999</v>
      </c>
      <c r="U20" s="77">
        <v>3.5710000000000002</v>
      </c>
      <c r="V20" s="77">
        <v>0.16400000000000001</v>
      </c>
      <c r="W20" s="77">
        <v>0.17199999999999999</v>
      </c>
      <c r="X20" s="77">
        <v>0.16999999999999998</v>
      </c>
      <c r="Y20" s="77">
        <v>2.923</v>
      </c>
      <c r="Z20" s="78"/>
      <c r="AA20" s="79">
        <f t="shared" si="2"/>
        <v>21.628000000000007</v>
      </c>
    </row>
    <row r="21" spans="1:27" ht="25.15" customHeight="1" x14ac:dyDescent="0.2">
      <c r="A21" s="75" t="s">
        <v>16</v>
      </c>
      <c r="B21" s="80">
        <v>20.347999999999999</v>
      </c>
      <c r="C21" s="81">
        <v>19.853999999999999</v>
      </c>
      <c r="D21" s="81">
        <v>17.497999999999998</v>
      </c>
      <c r="E21" s="81">
        <v>22.827999999999999</v>
      </c>
      <c r="F21" s="81">
        <v>11.271000000000001</v>
      </c>
      <c r="G21" s="81">
        <v>1.7229999999999999</v>
      </c>
      <c r="H21" s="81">
        <v>1.0249999999999997</v>
      </c>
      <c r="I21" s="81">
        <v>0.98599999999999999</v>
      </c>
      <c r="J21" s="81">
        <v>0.77</v>
      </c>
      <c r="K21" s="81">
        <v>0.99299999999999999</v>
      </c>
      <c r="L21" s="81">
        <v>0.70499999999999996</v>
      </c>
      <c r="M21" s="81">
        <v>0.86499999999999999</v>
      </c>
      <c r="N21" s="81">
        <v>1.1579999999999997</v>
      </c>
      <c r="O21" s="81">
        <v>1.7939999999999998</v>
      </c>
      <c r="P21" s="81">
        <v>2.6230000000000002</v>
      </c>
      <c r="Q21" s="81">
        <v>2.8010000000000002</v>
      </c>
      <c r="R21" s="81">
        <v>10.141999999999999</v>
      </c>
      <c r="S21" s="81">
        <v>23.032</v>
      </c>
      <c r="T21" s="81">
        <v>9.0330000000000013</v>
      </c>
      <c r="U21" s="81">
        <v>26.393000000000001</v>
      </c>
      <c r="V21" s="81">
        <v>3.1739999999999999</v>
      </c>
      <c r="W21" s="81">
        <v>3.7689999999999997</v>
      </c>
      <c r="X21" s="81">
        <v>2.5909999999999997</v>
      </c>
      <c r="Y21" s="81">
        <v>30.053000000000001</v>
      </c>
      <c r="Z21" s="78"/>
      <c r="AA21" s="79">
        <f t="shared" si="2"/>
        <v>215.42900000000003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23.22</v>
      </c>
      <c r="C26" s="88">
        <f t="shared" ref="C26:Z26" si="3">IF(LEN(C$2)&gt;0,SUM(C19:C25),"")</f>
        <v>22.672999999999998</v>
      </c>
      <c r="D26" s="88">
        <f t="shared" si="3"/>
        <v>20.215999999999998</v>
      </c>
      <c r="E26" s="88">
        <f t="shared" si="3"/>
        <v>26.535999999999998</v>
      </c>
      <c r="F26" s="88">
        <f t="shared" si="3"/>
        <v>11.440000000000001</v>
      </c>
      <c r="G26" s="88">
        <f t="shared" si="3"/>
        <v>1.8679999999999999</v>
      </c>
      <c r="H26" s="88">
        <f t="shared" si="3"/>
        <v>1.1729999999999996</v>
      </c>
      <c r="I26" s="88">
        <f t="shared" si="3"/>
        <v>1.1519999999999999</v>
      </c>
      <c r="J26" s="88">
        <f t="shared" si="3"/>
        <v>0.94399999999999995</v>
      </c>
      <c r="K26" s="88">
        <f t="shared" si="3"/>
        <v>1.169</v>
      </c>
      <c r="L26" s="88">
        <f t="shared" si="3"/>
        <v>1.083</v>
      </c>
      <c r="M26" s="88">
        <f t="shared" si="3"/>
        <v>1.042</v>
      </c>
      <c r="N26" s="88">
        <f t="shared" si="3"/>
        <v>1.3269999999999997</v>
      </c>
      <c r="O26" s="88">
        <f t="shared" si="3"/>
        <v>1.9529999999999998</v>
      </c>
      <c r="P26" s="88">
        <f t="shared" si="3"/>
        <v>2.7640000000000002</v>
      </c>
      <c r="Q26" s="88">
        <f t="shared" si="3"/>
        <v>2.9430000000000001</v>
      </c>
      <c r="R26" s="88">
        <f t="shared" si="3"/>
        <v>10.27</v>
      </c>
      <c r="S26" s="88">
        <f t="shared" si="3"/>
        <v>23.157</v>
      </c>
      <c r="T26" s="88">
        <f t="shared" si="3"/>
        <v>9.147000000000002</v>
      </c>
      <c r="U26" s="88">
        <f t="shared" si="3"/>
        <v>29.964000000000002</v>
      </c>
      <c r="V26" s="88">
        <f t="shared" si="3"/>
        <v>3.3380000000000001</v>
      </c>
      <c r="W26" s="88">
        <f t="shared" si="3"/>
        <v>3.9409999999999998</v>
      </c>
      <c r="X26" s="88">
        <f t="shared" si="3"/>
        <v>2.7609999999999997</v>
      </c>
      <c r="Y26" s="88">
        <f t="shared" si="3"/>
        <v>32.975999999999999</v>
      </c>
      <c r="Z26" s="89" t="str">
        <f t="shared" si="3"/>
        <v/>
      </c>
      <c r="AA26" s="90">
        <f>SUM(AA19:AA25)</f>
        <v>237.05700000000004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30.882000000000001</v>
      </c>
      <c r="C30" s="77">
        <v>39.664000000000001</v>
      </c>
      <c r="D30" s="77">
        <v>28.088000000000001</v>
      </c>
      <c r="E30" s="77">
        <v>35.154000000000003</v>
      </c>
      <c r="F30" s="77">
        <v>12.718999999999999</v>
      </c>
      <c r="G30" s="77">
        <v>1.8680000000000001</v>
      </c>
      <c r="H30" s="77">
        <v>7.125</v>
      </c>
      <c r="I30" s="77">
        <v>9.1110000000000007</v>
      </c>
      <c r="J30" s="77">
        <v>7.891</v>
      </c>
      <c r="K30" s="77">
        <v>74.873000000000005</v>
      </c>
      <c r="L30" s="77">
        <v>90.866</v>
      </c>
      <c r="M30" s="77">
        <v>100.651</v>
      </c>
      <c r="N30" s="77">
        <v>73.292000000000002</v>
      </c>
      <c r="O30" s="77">
        <v>70.409000000000006</v>
      </c>
      <c r="P30" s="77">
        <v>2.8010000000000002</v>
      </c>
      <c r="Q30" s="77">
        <v>3.2349999999999999</v>
      </c>
      <c r="R30" s="77">
        <v>10.27</v>
      </c>
      <c r="S30" s="77">
        <v>36.473999999999997</v>
      </c>
      <c r="T30" s="77">
        <v>9.1470000000000002</v>
      </c>
      <c r="U30" s="77">
        <v>41.417999999999999</v>
      </c>
      <c r="V30" s="77">
        <v>3.3380000000000001</v>
      </c>
      <c r="W30" s="77">
        <v>3.9409999999999998</v>
      </c>
      <c r="X30" s="77">
        <v>2.7610000000000001</v>
      </c>
      <c r="Y30" s="77">
        <v>35.801000000000002</v>
      </c>
      <c r="Z30" s="78"/>
      <c r="AA30" s="79">
        <f>SUM(B30:Z30)</f>
        <v>731.77900000000011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30.882000000000001</v>
      </c>
      <c r="C32" s="62">
        <f t="shared" ref="C32:Z32" si="4">IF(LEN(C$2)&gt;0,SUM(C29:C31),"")</f>
        <v>39.664000000000001</v>
      </c>
      <c r="D32" s="62">
        <f t="shared" si="4"/>
        <v>28.088000000000001</v>
      </c>
      <c r="E32" s="62">
        <f t="shared" si="4"/>
        <v>35.154000000000003</v>
      </c>
      <c r="F32" s="62">
        <f t="shared" si="4"/>
        <v>12.718999999999999</v>
      </c>
      <c r="G32" s="62">
        <f t="shared" si="4"/>
        <v>1.8680000000000001</v>
      </c>
      <c r="H32" s="62">
        <f t="shared" si="4"/>
        <v>7.125</v>
      </c>
      <c r="I32" s="62">
        <f t="shared" si="4"/>
        <v>9.1110000000000007</v>
      </c>
      <c r="J32" s="62">
        <f t="shared" si="4"/>
        <v>7.891</v>
      </c>
      <c r="K32" s="62">
        <f t="shared" si="4"/>
        <v>74.873000000000005</v>
      </c>
      <c r="L32" s="62">
        <f t="shared" si="4"/>
        <v>90.866</v>
      </c>
      <c r="M32" s="62">
        <f t="shared" si="4"/>
        <v>100.651</v>
      </c>
      <c r="N32" s="62">
        <f t="shared" si="4"/>
        <v>73.292000000000002</v>
      </c>
      <c r="O32" s="62">
        <f t="shared" si="4"/>
        <v>70.409000000000006</v>
      </c>
      <c r="P32" s="62">
        <f t="shared" si="4"/>
        <v>2.8010000000000002</v>
      </c>
      <c r="Q32" s="62">
        <f t="shared" si="4"/>
        <v>3.2349999999999999</v>
      </c>
      <c r="R32" s="62">
        <f t="shared" si="4"/>
        <v>10.27</v>
      </c>
      <c r="S32" s="62">
        <f t="shared" si="4"/>
        <v>36.473999999999997</v>
      </c>
      <c r="T32" s="62">
        <f t="shared" si="4"/>
        <v>9.1470000000000002</v>
      </c>
      <c r="U32" s="62">
        <f t="shared" si="4"/>
        <v>41.417999999999999</v>
      </c>
      <c r="V32" s="62">
        <f t="shared" si="4"/>
        <v>3.3380000000000001</v>
      </c>
      <c r="W32" s="62">
        <f t="shared" si="4"/>
        <v>3.9409999999999998</v>
      </c>
      <c r="X32" s="62">
        <f t="shared" si="4"/>
        <v>2.7610000000000001</v>
      </c>
      <c r="Y32" s="62">
        <f t="shared" si="4"/>
        <v>35.801000000000002</v>
      </c>
      <c r="Z32" s="63" t="str">
        <f t="shared" si="4"/>
        <v/>
      </c>
      <c r="AA32" s="64">
        <f>SUM(AA29:AA31)</f>
        <v>731.77900000000011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18.600000000000001</v>
      </c>
      <c r="U39" s="99">
        <v>33.6</v>
      </c>
      <c r="V39" s="99">
        <v>51.4</v>
      </c>
      <c r="W39" s="99">
        <v>54.6</v>
      </c>
      <c r="X39" s="99">
        <v>115.1</v>
      </c>
      <c r="Y39" s="99"/>
      <c r="Z39" s="100"/>
      <c r="AA39" s="79">
        <f t="shared" si="5"/>
        <v>273.29999999999995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18.600000000000001</v>
      </c>
      <c r="U40" s="88">
        <f t="shared" si="6"/>
        <v>33.6</v>
      </c>
      <c r="V40" s="88">
        <f t="shared" si="6"/>
        <v>51.4</v>
      </c>
      <c r="W40" s="88">
        <f t="shared" si="6"/>
        <v>54.6</v>
      </c>
      <c r="X40" s="88">
        <f t="shared" si="6"/>
        <v>115.1</v>
      </c>
      <c r="Y40" s="88">
        <f t="shared" si="6"/>
        <v>0</v>
      </c>
      <c r="Z40" s="89" t="str">
        <f t="shared" si="6"/>
        <v/>
      </c>
      <c r="AA40" s="90">
        <f t="shared" si="5"/>
        <v>273.29999999999995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18.600000000000001</v>
      </c>
      <c r="U47" s="99">
        <v>33.6</v>
      </c>
      <c r="V47" s="99">
        <v>51.4</v>
      </c>
      <c r="W47" s="99">
        <v>54.6</v>
      </c>
      <c r="X47" s="99">
        <v>115.1</v>
      </c>
      <c r="Y47" s="99"/>
      <c r="Z47" s="100"/>
      <c r="AA47" s="79">
        <f t="shared" si="7"/>
        <v>273.29999999999995</v>
      </c>
    </row>
    <row r="48" spans="1:27" ht="25.1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18.600000000000001</v>
      </c>
      <c r="U49" s="88">
        <f t="shared" si="8"/>
        <v>33.6</v>
      </c>
      <c r="V49" s="88">
        <f t="shared" si="8"/>
        <v>51.4</v>
      </c>
      <c r="W49" s="88">
        <f t="shared" si="8"/>
        <v>54.6</v>
      </c>
      <c r="X49" s="88">
        <f t="shared" si="8"/>
        <v>115.1</v>
      </c>
      <c r="Y49" s="88">
        <f t="shared" si="8"/>
        <v>0</v>
      </c>
      <c r="Z49" s="89" t="str">
        <f t="shared" si="8"/>
        <v/>
      </c>
      <c r="AA49" s="90">
        <f t="shared" si="7"/>
        <v>273.29999999999995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>
        <f>IF(LEN(B$2)&gt;0,SUM(B10:B15)+B26+B40,"")</f>
        <v>30.881999999999998</v>
      </c>
      <c r="C52" s="88">
        <f t="shared" ref="C52:Z52" si="10">IF(LEN(C$2)&gt;0,SUM(C10:C15)+C26+C40,"")</f>
        <v>39.664000000000001</v>
      </c>
      <c r="D52" s="88">
        <f t="shared" si="10"/>
        <v>28.087999999999997</v>
      </c>
      <c r="E52" s="88">
        <f t="shared" si="10"/>
        <v>35.153999999999996</v>
      </c>
      <c r="F52" s="88">
        <f t="shared" si="10"/>
        <v>12.719000000000001</v>
      </c>
      <c r="G52" s="88">
        <f t="shared" si="10"/>
        <v>1.8679999999999999</v>
      </c>
      <c r="H52" s="88">
        <f t="shared" si="10"/>
        <v>7.125</v>
      </c>
      <c r="I52" s="88">
        <f t="shared" si="10"/>
        <v>9.1110000000000007</v>
      </c>
      <c r="J52" s="88">
        <f t="shared" si="10"/>
        <v>7.891</v>
      </c>
      <c r="K52" s="88">
        <f t="shared" si="10"/>
        <v>74.873000000000005</v>
      </c>
      <c r="L52" s="88">
        <f t="shared" si="10"/>
        <v>90.866000000000014</v>
      </c>
      <c r="M52" s="88">
        <f t="shared" si="10"/>
        <v>100.651</v>
      </c>
      <c r="N52" s="88">
        <f t="shared" si="10"/>
        <v>73.292000000000002</v>
      </c>
      <c r="O52" s="88">
        <f t="shared" si="10"/>
        <v>70.409000000000006</v>
      </c>
      <c r="P52" s="88">
        <f t="shared" si="10"/>
        <v>2.8010000000000002</v>
      </c>
      <c r="Q52" s="88">
        <f t="shared" si="10"/>
        <v>3.2350000000000003</v>
      </c>
      <c r="R52" s="88">
        <f t="shared" si="10"/>
        <v>10.27</v>
      </c>
      <c r="S52" s="88">
        <f t="shared" si="10"/>
        <v>36.474000000000004</v>
      </c>
      <c r="T52" s="88">
        <f t="shared" si="10"/>
        <v>27.747000000000003</v>
      </c>
      <c r="U52" s="88">
        <f t="shared" si="10"/>
        <v>75.018000000000001</v>
      </c>
      <c r="V52" s="88">
        <f t="shared" si="10"/>
        <v>54.738</v>
      </c>
      <c r="W52" s="88">
        <f t="shared" si="10"/>
        <v>58.541000000000004</v>
      </c>
      <c r="X52" s="88">
        <f t="shared" si="10"/>
        <v>117.86099999999999</v>
      </c>
      <c r="Y52" s="88">
        <f t="shared" si="10"/>
        <v>35.801000000000002</v>
      </c>
      <c r="Z52" s="89" t="str">
        <f t="shared" si="10"/>
        <v/>
      </c>
      <c r="AA52" s="104">
        <f>SUM(B52:Z52)</f>
        <v>1005.0790000000001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18.600000000000001</v>
      </c>
      <c r="U4" s="18">
        <v>33.6</v>
      </c>
      <c r="V4" s="18">
        <v>51.4</v>
      </c>
      <c r="W4" s="18">
        <v>54.6</v>
      </c>
      <c r="X4" s="18">
        <v>115.1</v>
      </c>
      <c r="Y4" s="18">
        <v>-35.799999999999997</v>
      </c>
      <c r="Z4" s="19"/>
      <c r="AA4" s="111">
        <f>SUM(B4:Z4)</f>
        <v>237.49999999999994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90.82</v>
      </c>
      <c r="C7" s="117">
        <v>91.5</v>
      </c>
      <c r="D7" s="117">
        <v>88.73</v>
      </c>
      <c r="E7" s="117">
        <v>85.73</v>
      </c>
      <c r="F7" s="117">
        <v>79</v>
      </c>
      <c r="G7" s="117">
        <v>54.85</v>
      </c>
      <c r="H7" s="117">
        <v>30.55</v>
      </c>
      <c r="I7" s="117">
        <v>7.1</v>
      </c>
      <c r="J7" s="117">
        <v>1.08</v>
      </c>
      <c r="K7" s="117">
        <v>0.04</v>
      </c>
      <c r="L7" s="117">
        <v>0.04</v>
      </c>
      <c r="M7" s="117">
        <v>0.04</v>
      </c>
      <c r="N7" s="117">
        <v>0.08</v>
      </c>
      <c r="O7" s="117">
        <v>0.08</v>
      </c>
      <c r="P7" s="117">
        <v>0.14000000000000001</v>
      </c>
      <c r="Q7" s="117">
        <v>7.85</v>
      </c>
      <c r="R7" s="117">
        <v>46.47</v>
      </c>
      <c r="S7" s="117">
        <v>87.15</v>
      </c>
      <c r="T7" s="117">
        <v>109.7</v>
      </c>
      <c r="U7" s="117">
        <v>146.75</v>
      </c>
      <c r="V7" s="117">
        <v>193.41</v>
      </c>
      <c r="W7" s="117">
        <v>175.33</v>
      </c>
      <c r="X7" s="117">
        <v>144.18</v>
      </c>
      <c r="Y7" s="117">
        <v>109.96</v>
      </c>
      <c r="Z7" s="118"/>
      <c r="AA7" s="119">
        <f>IF(SUM(B7:Z7)&lt;&gt;0,AVERAGEIF(B7:Z7,"&lt;&gt;"""),"")</f>
        <v>64.607500000000002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35.799999999999997</v>
      </c>
      <c r="Z15" s="131"/>
      <c r="AA15" s="132">
        <f t="shared" si="0"/>
        <v>35.799999999999997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35.799999999999997</v>
      </c>
      <c r="Z16" s="136" t="str">
        <f t="shared" si="1"/>
        <v/>
      </c>
      <c r="AA16" s="90">
        <f t="shared" si="0"/>
        <v>35.799999999999997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18.600000000000001</v>
      </c>
      <c r="U23" s="133">
        <v>33.6</v>
      </c>
      <c r="V23" s="133">
        <v>51.4</v>
      </c>
      <c r="W23" s="133">
        <v>54.6</v>
      </c>
      <c r="X23" s="133">
        <v>115.1</v>
      </c>
      <c r="Y23" s="133"/>
      <c r="Z23" s="131"/>
      <c r="AA23" s="132">
        <f t="shared" si="2"/>
        <v>273.29999999999995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18.600000000000001</v>
      </c>
      <c r="U24" s="135">
        <f t="shared" si="3"/>
        <v>33.6</v>
      </c>
      <c r="V24" s="135">
        <f t="shared" si="3"/>
        <v>51.4</v>
      </c>
      <c r="W24" s="135">
        <f t="shared" si="3"/>
        <v>54.6</v>
      </c>
      <c r="X24" s="135">
        <f t="shared" si="3"/>
        <v>115.1</v>
      </c>
      <c r="Y24" s="135">
        <f t="shared" si="3"/>
        <v>0</v>
      </c>
      <c r="Z24" s="136" t="str">
        <f t="shared" si="3"/>
        <v/>
      </c>
      <c r="AA24" s="90">
        <f t="shared" si="2"/>
        <v>273.29999999999995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2024-07-06T13:35:37Z</dcterms:created>
  <dcterms:modified xsi:type="dcterms:W3CDTF">2024-07-06T13:35:39Z</dcterms:modified>
</cp:coreProperties>
</file>