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<sst xmlns="http://schemas.openxmlformats.org/spreadsheetml/2006/main" count="119" uniqueCount="54">
  <si>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05/07/2024 16:34:49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</si>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</sst>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138-4F54-9EDA-C73C30CD552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38-4F54-9EDA-C73C30CD552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5.73</c:v>
                </c:pt>
                <c:pt idx="10">
                  <c:v>5.6440000000000001</c:v>
                </c:pt>
                <c:pt idx="11">
                  <c:v>5.6349999999999998</c:v>
                </c:pt>
                <c:pt idx="12">
                  <c:v>5.4889999999999999</c:v>
                </c:pt>
                <c:pt idx="13">
                  <c:v>5.1509999999999998</c:v>
                </c:pt>
                <c:pt idx="14">
                  <c:v>4.9260000000000002</c:v>
                </c:pt>
                <c:pt idx="15">
                  <c:v>4.7690000000000001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38-4F54-9EDA-C73C30CD552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0.24</c:v>
                </c:pt>
                <c:pt idx="6">
                  <c:v>1.48</c:v>
                </c:pt>
                <c:pt idx="7">
                  <c:v>0.74</c:v>
                </c:pt>
                <c:pt idx="8">
                  <c:v>2.91</c:v>
                </c:pt>
                <c:pt idx="9">
                  <c:v>14.32</c:v>
                </c:pt>
                <c:pt idx="10">
                  <c:v>16.128999999999998</c:v>
                </c:pt>
                <c:pt idx="11">
                  <c:v>17.096</c:v>
                </c:pt>
                <c:pt idx="12">
                  <c:v>15.36</c:v>
                </c:pt>
                <c:pt idx="13">
                  <c:v>12.409000000000001</c:v>
                </c:pt>
                <c:pt idx="14">
                  <c:v>11.025</c:v>
                </c:pt>
                <c:pt idx="15">
                  <c:v>8.5789999999999988</c:v>
                </c:pt>
                <c:pt idx="16">
                  <c:v>0.24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38-4F54-9EDA-C73C30CD552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138-4F54-9EDA-C73C30CD552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138-4F54-9EDA-C73C30CD552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138-4F54-9EDA-C73C30CD552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138-4F54-9EDA-C73C30CD552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138-4F54-9EDA-C73C30CD552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194.125</c:v>
                </c:pt>
                <c:pt idx="1">
                  <c:v>121.318</c:v>
                </c:pt>
                <c:pt idx="2">
                  <c:v>161.82100000000003</c:v>
                </c:pt>
                <c:pt idx="3">
                  <c:v>83.91</c:v>
                </c:pt>
                <c:pt idx="4">
                  <c:v>81.563999999999993</c:v>
                </c:pt>
                <c:pt idx="5">
                  <c:v>74.869</c:v>
                </c:pt>
                <c:pt idx="6">
                  <c:v>77.697999999999993</c:v>
                </c:pt>
                <c:pt idx="7">
                  <c:v>85.77600000000001</c:v>
                </c:pt>
                <c:pt idx="8">
                  <c:v>304.20799999999997</c:v>
                </c:pt>
                <c:pt idx="9">
                  <c:v>100</c:v>
                </c:pt>
                <c:pt idx="16">
                  <c:v>123.252</c:v>
                </c:pt>
                <c:pt idx="17">
                  <c:v>45.24</c:v>
                </c:pt>
                <c:pt idx="18">
                  <c:v>202.67400000000001</c:v>
                </c:pt>
                <c:pt idx="19">
                  <c:v>74.107000000000014</c:v>
                </c:pt>
                <c:pt idx="20">
                  <c:v>135.16500000000002</c:v>
                </c:pt>
                <c:pt idx="21">
                  <c:v>101.93299999999999</c:v>
                </c:pt>
                <c:pt idx="22">
                  <c:v>178.953</c:v>
                </c:pt>
                <c:pt idx="23">
                  <c:v>142.80000000000001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138-4F54-9EDA-C73C30CD552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138-4F54-9EDA-C73C30CD552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9.359</c:v>
                </c:pt>
                <c:pt idx="7">
                  <c:v>1E-3</c:v>
                </c:pt>
                <c:pt idx="8">
                  <c:v>6.0000000000000001E-3</c:v>
                </c:pt>
                <c:pt idx="10">
                  <c:v>3.8129999999999997</c:v>
                </c:pt>
                <c:pt idx="11">
                  <c:v>8.8119999999999994</c:v>
                </c:pt>
                <c:pt idx="12">
                  <c:v>10.651</c:v>
                </c:pt>
                <c:pt idx="13">
                  <c:v>10.675000000000001</c:v>
                </c:pt>
                <c:pt idx="14">
                  <c:v>17.978000000000002</c:v>
                </c:pt>
                <c:pt idx="15">
                  <c:v>0.34599999999999997</c:v>
                </c:pt>
                <c:pt idx="16">
                  <c:v>1E-3</c:v>
                </c:pt>
                <c:pt idx="17">
                  <c:v>9.9999999999999985E-3</c:v>
                </c:pt>
                <c:pt idx="18">
                  <c:v>3.0000000000000001E-3</c:v>
                </c:pt>
                <c:pt idx="20">
                  <c:v>18.690999999999999</c:v>
                </c:pt>
                <c:pt idx="21">
                  <c:v>1.48</c:v>
                </c:pt>
                <c:pt idx="22">
                  <c:v>4.0000000000000001E-3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138-4F54-9EDA-C73C30CD552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138-4F54-9EDA-C73C30CD552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32.159999999999997</c:v>
                </c:pt>
                <c:pt idx="20">
                  <c:v>80</c:v>
                </c:pt>
                <c:pt idx="21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138-4F54-9EDA-C73C30CD5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141.43</c:v>
                </c:pt>
                <c:pt idx="1">
                  <c:v>108.13</c:v>
                </c:pt>
                <c:pt idx="2">
                  <c:v>105.26</c:v>
                </c:pt>
                <c:pt idx="3">
                  <c:v>95.28</c:v>
                </c:pt>
                <c:pt idx="4">
                  <c:v>93.99</c:v>
                </c:pt>
                <c:pt idx="5">
                  <c:v>91.98</c:v>
                </c:pt>
                <c:pt idx="6">
                  <c:v>80.849999999999994</c:v>
                </c:pt>
                <c:pt idx="7">
                  <c:v>80.41</c:v>
                </c:pt>
                <c:pt idx="8">
                  <c:v>91.94</c:v>
                </c:pt>
                <c:pt idx="9">
                  <c:v>85</c:v>
                </c:pt>
                <c:pt idx="10">
                  <c:v>43</c:v>
                </c:pt>
                <c:pt idx="11">
                  <c:v>24.5</c:v>
                </c:pt>
                <c:pt idx="12">
                  <c:v>19.5</c:v>
                </c:pt>
                <c:pt idx="13">
                  <c:v>19.72</c:v>
                </c:pt>
                <c:pt idx="14">
                  <c:v>25.5</c:v>
                </c:pt>
                <c:pt idx="15">
                  <c:v>57.41</c:v>
                </c:pt>
                <c:pt idx="16">
                  <c:v>81.69</c:v>
                </c:pt>
                <c:pt idx="17">
                  <c:v>96.89</c:v>
                </c:pt>
                <c:pt idx="18">
                  <c:v>103.82</c:v>
                </c:pt>
                <c:pt idx="19">
                  <c:v>126</c:v>
                </c:pt>
                <c:pt idx="20">
                  <c:v>151.34</c:v>
                </c:pt>
                <c:pt idx="21">
                  <c:v>133.58000000000001</c:v>
                </c:pt>
                <c:pt idx="22">
                  <c:v>112.85</c:v>
                </c:pt>
                <c:pt idx="23">
                  <c:v>104.08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138-4F54-9EDA-C73C30CD5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F09-4A31-9107-5422657B120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7">
                  <c:v>0.437</c:v>
                </c:pt>
                <c:pt idx="8">
                  <c:v>4</c:v>
                </c:pt>
                <c:pt idx="9">
                  <c:v>2.1</c:v>
                </c:pt>
                <c:pt idx="10">
                  <c:v>2.1</c:v>
                </c:pt>
                <c:pt idx="11">
                  <c:v>2.1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  <c:pt idx="2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9-4A31-9107-5422657B120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28.491</c:v>
                </c:pt>
                <c:pt idx="2">
                  <c:v>11.952</c:v>
                </c:pt>
                <c:pt idx="3">
                  <c:v>29.599</c:v>
                </c:pt>
                <c:pt idx="4">
                  <c:v>29.661000000000001</c:v>
                </c:pt>
                <c:pt idx="5">
                  <c:v>29.24</c:v>
                </c:pt>
                <c:pt idx="6">
                  <c:v>29.718000000000004</c:v>
                </c:pt>
                <c:pt idx="7">
                  <c:v>27.376000000000001</c:v>
                </c:pt>
                <c:pt idx="8">
                  <c:v>10.013999999999999</c:v>
                </c:pt>
                <c:pt idx="9">
                  <c:v>10.651</c:v>
                </c:pt>
                <c:pt idx="16">
                  <c:v>12.481999999999999</c:v>
                </c:pt>
                <c:pt idx="17">
                  <c:v>5.2409999999999997</c:v>
                </c:pt>
                <c:pt idx="18">
                  <c:v>5.3559999999999999</c:v>
                </c:pt>
                <c:pt idx="19">
                  <c:v>5.4390000000000001</c:v>
                </c:pt>
                <c:pt idx="22">
                  <c:v>5.2839999999999998</c:v>
                </c:pt>
                <c:pt idx="23">
                  <c:v>5.2240000000000002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09-4A31-9107-5422657B120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">
                  <c:v>48.075000000000003</c:v>
                </c:pt>
                <c:pt idx="2">
                  <c:v>42.738999999999997</c:v>
                </c:pt>
                <c:pt idx="3">
                  <c:v>46.902000000000001</c:v>
                </c:pt>
                <c:pt idx="4">
                  <c:v>45.518999999999998</c:v>
                </c:pt>
                <c:pt idx="5">
                  <c:v>38.753</c:v>
                </c:pt>
                <c:pt idx="6">
                  <c:v>34.855999999999995</c:v>
                </c:pt>
                <c:pt idx="7">
                  <c:v>35.238999999999997</c:v>
                </c:pt>
                <c:pt idx="8">
                  <c:v>49.567000000000007</c:v>
                </c:pt>
                <c:pt idx="9">
                  <c:v>50.206000000000003</c:v>
                </c:pt>
                <c:pt idx="10">
                  <c:v>23.155000000000001</c:v>
                </c:pt>
                <c:pt idx="11">
                  <c:v>21.544</c:v>
                </c:pt>
                <c:pt idx="12">
                  <c:v>25.190999999999999</c:v>
                </c:pt>
                <c:pt idx="13">
                  <c:v>23.335999999999999</c:v>
                </c:pt>
                <c:pt idx="15">
                  <c:v>13.693999999999999</c:v>
                </c:pt>
                <c:pt idx="16">
                  <c:v>69.655000000000001</c:v>
                </c:pt>
                <c:pt idx="17">
                  <c:v>32.573999999999998</c:v>
                </c:pt>
                <c:pt idx="18">
                  <c:v>49.021999999999998</c:v>
                </c:pt>
                <c:pt idx="19">
                  <c:v>55.363</c:v>
                </c:pt>
                <c:pt idx="20">
                  <c:v>4.6400000000000006</c:v>
                </c:pt>
                <c:pt idx="21">
                  <c:v>11.026</c:v>
                </c:pt>
                <c:pt idx="22">
                  <c:v>29.21</c:v>
                </c:pt>
                <c:pt idx="23">
                  <c:v>53.491999999999997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09-4A31-9107-5422657B120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F09-4A31-9107-5422657B120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F09-4A31-9107-5422657B120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0.182</c:v>
                </c:pt>
                <c:pt idx="14">
                  <c:v>29.129000000000001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F09-4A31-9107-5422657B120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F09-4A31-9107-5422657B120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F09-4A31-9107-5422657B120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F09-4A31-9107-5422657B120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203.7</c:v>
                </c:pt>
                <c:pt idx="1">
                  <c:v>35.4</c:v>
                </c:pt>
                <c:pt idx="2">
                  <c:v>101.6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209.3</c:v>
                </c:pt>
                <c:pt idx="9">
                  <c:v>25.9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141.9</c:v>
                </c:pt>
                <c:pt idx="19">
                  <c:v>41.1</c:v>
                </c:pt>
                <c:pt idx="20">
                  <c:v>229.2</c:v>
                </c:pt>
                <c:pt idx="21">
                  <c:v>192.4</c:v>
                </c:pt>
                <c:pt idx="22">
                  <c:v>93.7</c:v>
                </c:pt>
                <c:pt idx="23">
                  <c:v>83.3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F09-4A31-9107-5422657B120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9.3889999999999993</c:v>
                </c:pt>
                <c:pt idx="2">
                  <c:v>5.5259999999999998</c:v>
                </c:pt>
                <c:pt idx="3">
                  <c:v>7.4089999999999998</c:v>
                </c:pt>
                <c:pt idx="4">
                  <c:v>6.3840000000000003</c:v>
                </c:pt>
                <c:pt idx="5">
                  <c:v>6.8759999999999994</c:v>
                </c:pt>
                <c:pt idx="6">
                  <c:v>14.604000000000001</c:v>
                </c:pt>
                <c:pt idx="7">
                  <c:v>23.465</c:v>
                </c:pt>
                <c:pt idx="8">
                  <c:v>34.244999999999997</c:v>
                </c:pt>
                <c:pt idx="9">
                  <c:v>31.185999999999996</c:v>
                </c:pt>
                <c:pt idx="10">
                  <c:v>0.33100000000000002</c:v>
                </c:pt>
                <c:pt idx="11">
                  <c:v>7.7170000000000005</c:v>
                </c:pt>
                <c:pt idx="12">
                  <c:v>4.2089999999999996</c:v>
                </c:pt>
                <c:pt idx="13">
                  <c:v>2.7989999999999999</c:v>
                </c:pt>
                <c:pt idx="16">
                  <c:v>41.356000000000002</c:v>
                </c:pt>
                <c:pt idx="17">
                  <c:v>7.4350000000000005</c:v>
                </c:pt>
                <c:pt idx="18">
                  <c:v>6.4130000000000003</c:v>
                </c:pt>
                <c:pt idx="19">
                  <c:v>4.3810000000000002</c:v>
                </c:pt>
                <c:pt idx="22">
                  <c:v>0.71900000000000008</c:v>
                </c:pt>
                <c:pt idx="23">
                  <c:v>0.75800000000000001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F09-4A31-9107-5422657B120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F09-4A31-9107-5422657B120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F09-4A31-9107-5422657B12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141.43</c:v>
                </c:pt>
                <c:pt idx="1">
                  <c:v>108.13</c:v>
                </c:pt>
                <c:pt idx="2">
                  <c:v>105.26</c:v>
                </c:pt>
                <c:pt idx="3">
                  <c:v>95.28</c:v>
                </c:pt>
                <c:pt idx="4">
                  <c:v>93.99</c:v>
                </c:pt>
                <c:pt idx="5">
                  <c:v>91.98</c:v>
                </c:pt>
                <c:pt idx="6">
                  <c:v>80.849999999999994</c:v>
                </c:pt>
                <c:pt idx="7">
                  <c:v>80.41</c:v>
                </c:pt>
                <c:pt idx="8">
                  <c:v>91.94</c:v>
                </c:pt>
                <c:pt idx="9">
                  <c:v>85</c:v>
                </c:pt>
                <c:pt idx="10">
                  <c:v>43</c:v>
                </c:pt>
                <c:pt idx="11">
                  <c:v>24.5</c:v>
                </c:pt>
                <c:pt idx="12">
                  <c:v>19.5</c:v>
                </c:pt>
                <c:pt idx="13">
                  <c:v>19.72</c:v>
                </c:pt>
                <c:pt idx="14">
                  <c:v>25.5</c:v>
                </c:pt>
                <c:pt idx="15">
                  <c:v>57.41</c:v>
                </c:pt>
                <c:pt idx="16">
                  <c:v>81.69</c:v>
                </c:pt>
                <c:pt idx="17">
                  <c:v>96.89</c:v>
                </c:pt>
                <c:pt idx="18">
                  <c:v>103.82</c:v>
                </c:pt>
                <c:pt idx="19">
                  <c:v>126</c:v>
                </c:pt>
                <c:pt idx="20">
                  <c:v>151.34</c:v>
                </c:pt>
                <c:pt idx="21">
                  <c:v>133.58000000000001</c:v>
                </c:pt>
                <c:pt idx="22">
                  <c:v>112.85</c:v>
                </c:pt>
                <c:pt idx="23">
                  <c:v>104.08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F09-4A31-9107-5422657B12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203.72400000000002</v>
      </c>
      <c r="C4" s="18">
        <v>121.318</v>
      </c>
      <c r="D4" s="18">
        <v>161.82100000000003</v>
      </c>
      <c r="E4" s="18">
        <v>83.91</v>
      </c>
      <c r="F4" s="18">
        <v>81.563999999999993</v>
      </c>
      <c r="G4" s="18">
        <v>74.869</v>
      </c>
      <c r="H4" s="18">
        <v>79.177999999999997</v>
      </c>
      <c r="I4" s="18">
        <v>86.516999999999996</v>
      </c>
      <c r="J4" s="18">
        <v>307.12400000000002</v>
      </c>
      <c r="K4" s="18">
        <v>120.05</v>
      </c>
      <c r="L4" s="18">
        <v>25.585999999999999</v>
      </c>
      <c r="M4" s="18">
        <v>31.542999999999999</v>
      </c>
      <c r="N4" s="18">
        <v>31.5</v>
      </c>
      <c r="O4" s="18">
        <v>28.235000000000003</v>
      </c>
      <c r="P4" s="18">
        <v>33.929000000000002</v>
      </c>
      <c r="Q4" s="18">
        <v>13.693999999999999</v>
      </c>
      <c r="R4" s="18">
        <v>123.49299999999999</v>
      </c>
      <c r="S4" s="18">
        <v>45.25</v>
      </c>
      <c r="T4" s="18">
        <v>202.67699999999999</v>
      </c>
      <c r="U4" s="18">
        <v>106.26700000000001</v>
      </c>
      <c r="V4" s="18">
        <v>233.85600000000002</v>
      </c>
      <c r="W4" s="18">
        <v>203.41300000000001</v>
      </c>
      <c r="X4" s="18">
        <v>178.95699999999999</v>
      </c>
      <c r="Y4" s="18">
        <v>142.80000000000001</v>
      </c>
      <c r="Z4" s="19"/>
      <c r="AA4" s="20">
        <f>SUM(B4:Z4)</f>
        <v>2721.2750000000001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141.43</v>
      </c>
      <c r="C7" s="28">
        <v>108.13</v>
      </c>
      <c r="D7" s="28">
        <v>105.26</v>
      </c>
      <c r="E7" s="28">
        <v>95.28</v>
      </c>
      <c r="F7" s="28">
        <v>93.99</v>
      </c>
      <c r="G7" s="28">
        <v>91.98</v>
      </c>
      <c r="H7" s="28">
        <v>80.849999999999994</v>
      </c>
      <c r="I7" s="28">
        <v>80.41</v>
      </c>
      <c r="J7" s="28">
        <v>91.94</v>
      </c>
      <c r="K7" s="28">
        <v>85</v>
      </c>
      <c r="L7" s="28">
        <v>43</v>
      </c>
      <c r="M7" s="28">
        <v>24.5</v>
      </c>
      <c r="N7" s="28">
        <v>19.5</v>
      </c>
      <c r="O7" s="28">
        <v>19.72</v>
      </c>
      <c r="P7" s="28">
        <v>25.5</v>
      </c>
      <c r="Q7" s="28">
        <v>57.41</v>
      </c>
      <c r="R7" s="28">
        <v>81.69</v>
      </c>
      <c r="S7" s="28">
        <v>96.89</v>
      </c>
      <c r="T7" s="28">
        <v>103.82</v>
      </c>
      <c r="U7" s="28">
        <v>126</v>
      </c>
      <c r="V7" s="28">
        <v>151.34</v>
      </c>
      <c r="W7" s="28">
        <v>133.58000000000001</v>
      </c>
      <c r="X7" s="28">
        <v>112.85</v>
      </c>
      <c r="Y7" s="28">
        <v>104.08</v>
      </c>
      <c r="Z7" s="29"/>
      <c r="AA7" s="30">
        <f>IF(SUM(B7:Z7)&lt;&gt;0,AVERAGEIF(B7:Z7,"&lt;&gt;"""),"")</f>
        <v>86.422916666666666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194.125</v>
      </c>
      <c r="C12" s="52">
        <v>121.318</v>
      </c>
      <c r="D12" s="52">
        <v>161.82100000000003</v>
      </c>
      <c r="E12" s="52">
        <v>83.91</v>
      </c>
      <c r="F12" s="52">
        <v>81.563999999999993</v>
      </c>
      <c r="G12" s="52">
        <v>74.869</v>
      </c>
      <c r="H12" s="52">
        <v>77.697999999999993</v>
      </c>
      <c r="I12" s="52">
        <v>85.77600000000001</v>
      </c>
      <c r="J12" s="52">
        <v>304.20799999999997</v>
      </c>
      <c r="K12" s="52">
        <v>100</v>
      </c>
      <c r="L12" s="52"/>
      <c r="M12" s="52"/>
      <c r="N12" s="52"/>
      <c r="O12" s="52"/>
      <c r="P12" s="52"/>
      <c r="Q12" s="52"/>
      <c r="R12" s="52">
        <v>123.252</v>
      </c>
      <c r="S12" s="52">
        <v>45.24</v>
      </c>
      <c r="T12" s="52">
        <v>202.67400000000001</v>
      </c>
      <c r="U12" s="52">
        <v>74.107000000000014</v>
      </c>
      <c r="V12" s="52">
        <v>135.16500000000002</v>
      </c>
      <c r="W12" s="52">
        <v>101.93299999999999</v>
      </c>
      <c r="X12" s="52">
        <v>178.953</v>
      </c>
      <c r="Y12" s="52">
        <v>142.80000000000001</v>
      </c>
      <c r="Z12" s="53"/>
      <c r="AA12" s="54">
        <f t="shared" si="0"/>
        <v>2289.413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32.159999999999997</v>
      </c>
      <c r="V13" s="52">
        <v>80</v>
      </c>
      <c r="W13" s="52">
        <v>80</v>
      </c>
      <c r="X13" s="52"/>
      <c r="Y13" s="52"/>
      <c r="Z13" s="53"/>
      <c r="AA13" s="54">
        <f t="shared" si="0"/>
        <v>192.16</v>
      </c>
    </row>
    <row r="14" spans="1:27" ht="25.15" customHeight="1" x14ac:dyDescent="0.2">
      <c r="A14" s="55" t="s">
        <v>10</v>
      </c>
      <c r="B14" s="56">
        <v>9.359</v>
      </c>
      <c r="C14" s="57"/>
      <c r="D14" s="57"/>
      <c r="E14" s="57"/>
      <c r="F14" s="57"/>
      <c r="G14" s="57"/>
      <c r="H14" s="57"/>
      <c r="I14" s="57">
        <v>1E-3</v>
      </c>
      <c r="J14" s="57">
        <v>6.0000000000000001E-3</v>
      </c>
      <c r="K14" s="57"/>
      <c r="L14" s="57">
        <v>3.8129999999999997</v>
      </c>
      <c r="M14" s="57">
        <v>8.8119999999999994</v>
      </c>
      <c r="N14" s="57">
        <v>10.651</v>
      </c>
      <c r="O14" s="57">
        <v>10.675000000000001</v>
      </c>
      <c r="P14" s="57">
        <v>17.978000000000002</v>
      </c>
      <c r="Q14" s="57">
        <v>0.34599999999999997</v>
      </c>
      <c r="R14" s="57">
        <v>1E-3</v>
      </c>
      <c r="S14" s="57">
        <v>9.9999999999999985E-3</v>
      </c>
      <c r="T14" s="57">
        <v>3.0000000000000001E-3</v>
      </c>
      <c r="U14" s="57"/>
      <c r="V14" s="57">
        <v>18.690999999999999</v>
      </c>
      <c r="W14" s="57">
        <v>1.48</v>
      </c>
      <c r="X14" s="57">
        <v>4.0000000000000001E-3</v>
      </c>
      <c r="Y14" s="57"/>
      <c r="Z14" s="58"/>
      <c r="AA14" s="59">
        <f t="shared" si="0"/>
        <v>81.83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203.48400000000001</v>
      </c>
      <c r="C16" s="62">
        <f t="shared" si="1"/>
        <v>121.318</v>
      </c>
      <c r="D16" s="62">
        <f t="shared" si="1"/>
        <v>161.82100000000003</v>
      </c>
      <c r="E16" s="62">
        <f t="shared" si="1"/>
        <v>83.91</v>
      </c>
      <c r="F16" s="62">
        <f t="shared" si="1"/>
        <v>81.563999999999993</v>
      </c>
      <c r="G16" s="62">
        <f t="shared" si="1"/>
        <v>74.869</v>
      </c>
      <c r="H16" s="62">
        <f t="shared" si="1"/>
        <v>77.697999999999993</v>
      </c>
      <c r="I16" s="62">
        <f t="shared" si="1"/>
        <v>85.777000000000015</v>
      </c>
      <c r="J16" s="62">
        <f t="shared" si="1"/>
        <v>304.21399999999994</v>
      </c>
      <c r="K16" s="62">
        <f t="shared" si="1"/>
        <v>100</v>
      </c>
      <c r="L16" s="62">
        <f t="shared" si="1"/>
        <v>3.8129999999999997</v>
      </c>
      <c r="M16" s="62">
        <f t="shared" si="1"/>
        <v>8.8119999999999994</v>
      </c>
      <c r="N16" s="62">
        <f t="shared" si="1"/>
        <v>10.651</v>
      </c>
      <c r="O16" s="62">
        <f t="shared" si="1"/>
        <v>10.675000000000001</v>
      </c>
      <c r="P16" s="62">
        <f t="shared" si="1"/>
        <v>17.978000000000002</v>
      </c>
      <c r="Q16" s="62">
        <f t="shared" si="1"/>
        <v>0.34599999999999997</v>
      </c>
      <c r="R16" s="62">
        <f t="shared" si="1"/>
        <v>123.253</v>
      </c>
      <c r="S16" s="62">
        <f t="shared" si="1"/>
        <v>45.25</v>
      </c>
      <c r="T16" s="62">
        <f t="shared" si="1"/>
        <v>202.67699999999999</v>
      </c>
      <c r="U16" s="62">
        <f t="shared" si="1"/>
        <v>106.26700000000001</v>
      </c>
      <c r="V16" s="62">
        <f t="shared" si="1"/>
        <v>233.85600000000002</v>
      </c>
      <c r="W16" s="62">
        <f t="shared" si="1"/>
        <v>183.41299999999998</v>
      </c>
      <c r="X16" s="62">
        <f t="shared" si="1"/>
        <v>178.95699999999999</v>
      </c>
      <c r="Y16" s="62">
        <f t="shared" si="1"/>
        <v>142.80000000000001</v>
      </c>
      <c r="Z16" s="63" t="str">
        <f t="shared" si="1"/>
        <v/>
      </c>
      <c r="AA16" s="64">
        <f>SUM(AA10:AA15)</f>
        <v>2563.4029999999998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20</v>
      </c>
      <c r="X19" s="72"/>
      <c r="Y19" s="72"/>
      <c r="Z19" s="73"/>
      <c r="AA19" s="74">
        <f t="shared" ref="AA19:AA25" si="2">SUM(B19:Z19)</f>
        <v>20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5.73</v>
      </c>
      <c r="L20" s="77">
        <v>5.6440000000000001</v>
      </c>
      <c r="M20" s="77">
        <v>5.6349999999999998</v>
      </c>
      <c r="N20" s="77">
        <v>5.4889999999999999</v>
      </c>
      <c r="O20" s="77">
        <v>5.1509999999999998</v>
      </c>
      <c r="P20" s="77">
        <v>4.9260000000000002</v>
      </c>
      <c r="Q20" s="77">
        <v>4.7690000000000001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37.344000000000001</v>
      </c>
    </row>
    <row r="21" spans="1:27" ht="25.15" customHeight="1" x14ac:dyDescent="0.2">
      <c r="A21" s="75" t="s">
        <v>16</v>
      </c>
      <c r="B21" s="80">
        <v>0.24</v>
      </c>
      <c r="C21" s="81"/>
      <c r="D21" s="81"/>
      <c r="E21" s="81"/>
      <c r="F21" s="81"/>
      <c r="G21" s="81"/>
      <c r="H21" s="81">
        <v>1.48</v>
      </c>
      <c r="I21" s="81">
        <v>0.74</v>
      </c>
      <c r="J21" s="81">
        <v>2.91</v>
      </c>
      <c r="K21" s="81">
        <v>14.32</v>
      </c>
      <c r="L21" s="81">
        <v>16.128999999999998</v>
      </c>
      <c r="M21" s="81">
        <v>17.096</v>
      </c>
      <c r="N21" s="81">
        <v>15.36</v>
      </c>
      <c r="O21" s="81">
        <v>12.409000000000001</v>
      </c>
      <c r="P21" s="81">
        <v>11.025</v>
      </c>
      <c r="Q21" s="81">
        <v>8.5789999999999988</v>
      </c>
      <c r="R21" s="81">
        <v>0.24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100.52800000000001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0.24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1.48</v>
      </c>
      <c r="I26" s="88">
        <f t="shared" si="3"/>
        <v>0.74</v>
      </c>
      <c r="J26" s="88">
        <f t="shared" si="3"/>
        <v>2.91</v>
      </c>
      <c r="K26" s="88">
        <f t="shared" si="3"/>
        <v>20.05</v>
      </c>
      <c r="L26" s="88">
        <f t="shared" si="3"/>
        <v>21.772999999999996</v>
      </c>
      <c r="M26" s="88">
        <f t="shared" si="3"/>
        <v>22.731000000000002</v>
      </c>
      <c r="N26" s="88">
        <f t="shared" si="3"/>
        <v>20.849</v>
      </c>
      <c r="O26" s="88">
        <f t="shared" si="3"/>
        <v>17.560000000000002</v>
      </c>
      <c r="P26" s="88">
        <f t="shared" si="3"/>
        <v>15.951000000000001</v>
      </c>
      <c r="Q26" s="88">
        <f t="shared" si="3"/>
        <v>13.347999999999999</v>
      </c>
      <c r="R26" s="88">
        <f t="shared" si="3"/>
        <v>0.24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20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157.87200000000001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203.72399999999999</v>
      </c>
      <c r="C30" s="77">
        <v>121.318</v>
      </c>
      <c r="D30" s="77">
        <v>161.821</v>
      </c>
      <c r="E30" s="77">
        <v>83.91</v>
      </c>
      <c r="F30" s="77">
        <v>81.563999999999993</v>
      </c>
      <c r="G30" s="77">
        <v>74.869</v>
      </c>
      <c r="H30" s="77">
        <v>79.177999999999997</v>
      </c>
      <c r="I30" s="77">
        <v>86.516999999999996</v>
      </c>
      <c r="J30" s="77">
        <v>307.12400000000002</v>
      </c>
      <c r="K30" s="77">
        <v>120.05</v>
      </c>
      <c r="L30" s="77">
        <v>25.585999999999999</v>
      </c>
      <c r="M30" s="77">
        <v>31.542999999999999</v>
      </c>
      <c r="N30" s="77">
        <v>31.5</v>
      </c>
      <c r="O30" s="77">
        <v>28.234999999999999</v>
      </c>
      <c r="P30" s="77">
        <v>33.929000000000002</v>
      </c>
      <c r="Q30" s="77">
        <v>13.694000000000001</v>
      </c>
      <c r="R30" s="77">
        <v>123.49299999999999</v>
      </c>
      <c r="S30" s="77">
        <v>45.25</v>
      </c>
      <c r="T30" s="77">
        <v>202.67699999999999</v>
      </c>
      <c r="U30" s="77">
        <v>106.267</v>
      </c>
      <c r="V30" s="77">
        <v>233.85599999999999</v>
      </c>
      <c r="W30" s="77">
        <v>203.41300000000001</v>
      </c>
      <c r="X30" s="77">
        <v>178.95699999999999</v>
      </c>
      <c r="Y30" s="77">
        <v>142.80000000000001</v>
      </c>
      <c r="Z30" s="78"/>
      <c r="AA30" s="79">
        <f>SUM(B30:Z30)</f>
        <v>2721.2749999999996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203.72399999999999</v>
      </c>
      <c r="C32" s="62">
        <f t="shared" ref="C32:Z32" si="4">IF(LEN(C$2)&gt;0,SUM(C29:C31),"")</f>
        <v>121.318</v>
      </c>
      <c r="D32" s="62">
        <f t="shared" si="4"/>
        <v>161.821</v>
      </c>
      <c r="E32" s="62">
        <f t="shared" si="4"/>
        <v>83.91</v>
      </c>
      <c r="F32" s="62">
        <f t="shared" si="4"/>
        <v>81.563999999999993</v>
      </c>
      <c r="G32" s="62">
        <f t="shared" si="4"/>
        <v>74.869</v>
      </c>
      <c r="H32" s="62">
        <f t="shared" si="4"/>
        <v>79.177999999999997</v>
      </c>
      <c r="I32" s="62">
        <f t="shared" si="4"/>
        <v>86.516999999999996</v>
      </c>
      <c r="J32" s="62">
        <f t="shared" si="4"/>
        <v>307.12400000000002</v>
      </c>
      <c r="K32" s="62">
        <f t="shared" si="4"/>
        <v>120.05</v>
      </c>
      <c r="L32" s="62">
        <f t="shared" si="4"/>
        <v>25.585999999999999</v>
      </c>
      <c r="M32" s="62">
        <f t="shared" si="4"/>
        <v>31.542999999999999</v>
      </c>
      <c r="N32" s="62">
        <f t="shared" si="4"/>
        <v>31.5</v>
      </c>
      <c r="O32" s="62">
        <f t="shared" si="4"/>
        <v>28.234999999999999</v>
      </c>
      <c r="P32" s="62">
        <f t="shared" si="4"/>
        <v>33.929000000000002</v>
      </c>
      <c r="Q32" s="62">
        <f t="shared" si="4"/>
        <v>13.694000000000001</v>
      </c>
      <c r="R32" s="62">
        <f t="shared" si="4"/>
        <v>123.49299999999999</v>
      </c>
      <c r="S32" s="62">
        <f t="shared" si="4"/>
        <v>45.25</v>
      </c>
      <c r="T32" s="62">
        <f t="shared" si="4"/>
        <v>202.67699999999999</v>
      </c>
      <c r="U32" s="62">
        <f t="shared" si="4"/>
        <v>106.267</v>
      </c>
      <c r="V32" s="62">
        <f t="shared" si="4"/>
        <v>233.85599999999999</v>
      </c>
      <c r="W32" s="62">
        <f t="shared" si="4"/>
        <v>203.41300000000001</v>
      </c>
      <c r="X32" s="62">
        <f t="shared" si="4"/>
        <v>178.95699999999999</v>
      </c>
      <c r="Y32" s="62">
        <f t="shared" si="4"/>
        <v>142.80000000000001</v>
      </c>
      <c r="Z32" s="63" t="str">
        <f t="shared" si="4"/>
        <v/>
      </c>
      <c r="AA32" s="64">
        <f>SUM(AA29:AA31)</f>
        <v>2721.2749999999996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203.72400000000002</v>
      </c>
      <c r="C52" s="88">
        <f t="shared" si="10"/>
        <v>121.318</v>
      </c>
      <c r="D52" s="88">
        <f t="shared" si="10"/>
        <v>161.82100000000003</v>
      </c>
      <c r="E52" s="88">
        <f t="shared" si="10"/>
        <v>83.91</v>
      </c>
      <c r="F52" s="88">
        <f t="shared" si="10"/>
        <v>81.563999999999993</v>
      </c>
      <c r="G52" s="88">
        <f t="shared" si="10"/>
        <v>74.869</v>
      </c>
      <c r="H52" s="88">
        <f t="shared" si="10"/>
        <v>79.177999999999997</v>
      </c>
      <c r="I52" s="88">
        <f t="shared" si="10"/>
        <v>86.51700000000001</v>
      </c>
      <c r="J52" s="88">
        <f t="shared" si="10"/>
        <v>307.12399999999997</v>
      </c>
      <c r="K52" s="88">
        <f t="shared" si="10"/>
        <v>120.05</v>
      </c>
      <c r="L52" s="88">
        <f t="shared" si="10"/>
        <v>25.585999999999995</v>
      </c>
      <c r="M52" s="88">
        <f t="shared" si="10"/>
        <v>31.542999999999999</v>
      </c>
      <c r="N52" s="88">
        <f t="shared" si="10"/>
        <v>31.5</v>
      </c>
      <c r="O52" s="88">
        <f t="shared" si="10"/>
        <v>28.235000000000003</v>
      </c>
      <c r="P52" s="88">
        <f t="shared" si="10"/>
        <v>33.929000000000002</v>
      </c>
      <c r="Q52" s="88">
        <f t="shared" si="10"/>
        <v>13.693999999999999</v>
      </c>
      <c r="R52" s="88">
        <f t="shared" si="10"/>
        <v>123.49299999999999</v>
      </c>
      <c r="S52" s="88">
        <f t="shared" si="10"/>
        <v>45.25</v>
      </c>
      <c r="T52" s="88">
        <f t="shared" si="10"/>
        <v>202.67699999999999</v>
      </c>
      <c r="U52" s="88">
        <f t="shared" si="10"/>
        <v>106.26700000000001</v>
      </c>
      <c r="V52" s="88">
        <f t="shared" si="10"/>
        <v>233.85600000000002</v>
      </c>
      <c r="W52" s="88">
        <f t="shared" si="10"/>
        <v>203.41299999999998</v>
      </c>
      <c r="X52" s="88">
        <f t="shared" si="10"/>
        <v>178.95699999999999</v>
      </c>
      <c r="Y52" s="88">
        <f t="shared" si="10"/>
        <v>142.80000000000001</v>
      </c>
      <c r="Z52" s="89" t="str">
        <f t="shared" si="10"/>
        <v/>
      </c>
      <c r="AA52" s="104">
        <f>SUM(B52:Z52)</f>
        <v>2721.2750000000001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203.7</v>
      </c>
      <c r="C4" s="18">
        <v>121.355</v>
      </c>
      <c r="D4" s="18">
        <v>161.81700000000001</v>
      </c>
      <c r="E4" s="18">
        <v>83.91</v>
      </c>
      <c r="F4" s="18">
        <v>81.563999999999993</v>
      </c>
      <c r="G4" s="18">
        <v>74.869</v>
      </c>
      <c r="H4" s="18">
        <v>79.177999999999983</v>
      </c>
      <c r="I4" s="18">
        <v>86.51700000000001</v>
      </c>
      <c r="J4" s="18">
        <v>307.12600000000003</v>
      </c>
      <c r="K4" s="18">
        <v>120.04300000000001</v>
      </c>
      <c r="L4" s="18">
        <v>25.586000000000002</v>
      </c>
      <c r="M4" s="18">
        <v>31.542999999999999</v>
      </c>
      <c r="N4" s="18">
        <v>31.499999999999996</v>
      </c>
      <c r="O4" s="18">
        <v>28.234999999999999</v>
      </c>
      <c r="P4" s="18">
        <v>33.929000000000002</v>
      </c>
      <c r="Q4" s="18">
        <v>13.693999999999999</v>
      </c>
      <c r="R4" s="18">
        <v>123.49299999999999</v>
      </c>
      <c r="S4" s="18">
        <v>45.25</v>
      </c>
      <c r="T4" s="18">
        <v>202.69100000000003</v>
      </c>
      <c r="U4" s="18">
        <v>106.283</v>
      </c>
      <c r="V4" s="18">
        <v>233.83999999999997</v>
      </c>
      <c r="W4" s="18">
        <v>203.42600000000002</v>
      </c>
      <c r="X4" s="18">
        <v>178.91299999999998</v>
      </c>
      <c r="Y4" s="18">
        <v>142.77399999999997</v>
      </c>
      <c r="Z4" s="19"/>
      <c r="AA4" s="20">
        <f>SUM(B4:Z4)</f>
        <v>2721.2359999999999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141.43</v>
      </c>
      <c r="C7" s="28">
        <v>108.13</v>
      </c>
      <c r="D7" s="28">
        <v>105.26</v>
      </c>
      <c r="E7" s="28">
        <v>95.28</v>
      </c>
      <c r="F7" s="28">
        <v>93.99</v>
      </c>
      <c r="G7" s="28">
        <v>91.98</v>
      </c>
      <c r="H7" s="28">
        <v>80.849999999999994</v>
      </c>
      <c r="I7" s="28">
        <v>80.41</v>
      </c>
      <c r="J7" s="28">
        <v>91.94</v>
      </c>
      <c r="K7" s="28">
        <v>85</v>
      </c>
      <c r="L7" s="28">
        <v>43</v>
      </c>
      <c r="M7" s="28">
        <v>24.5</v>
      </c>
      <c r="N7" s="28">
        <v>19.5</v>
      </c>
      <c r="O7" s="28">
        <v>19.72</v>
      </c>
      <c r="P7" s="28">
        <v>25.5</v>
      </c>
      <c r="Q7" s="28">
        <v>57.41</v>
      </c>
      <c r="R7" s="28">
        <v>81.69</v>
      </c>
      <c r="S7" s="28">
        <v>96.89</v>
      </c>
      <c r="T7" s="28">
        <v>103.82</v>
      </c>
      <c r="U7" s="28">
        <v>126</v>
      </c>
      <c r="V7" s="28">
        <v>151.34</v>
      </c>
      <c r="W7" s="28">
        <v>133.58000000000001</v>
      </c>
      <c r="X7" s="28">
        <v>112.85</v>
      </c>
      <c r="Y7" s="28">
        <v>104.08</v>
      </c>
      <c r="Z7" s="29"/>
      <c r="AA7" s="30">
        <f>IF(SUM(B7:Z7)&lt;&gt;0,AVERAGEIF(B7:Z7,"&lt;&gt;"""),"")</f>
        <v>86.422916666666666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>
        <v>9.3889999999999993</v>
      </c>
      <c r="D14" s="57">
        <v>5.5259999999999998</v>
      </c>
      <c r="E14" s="57">
        <v>7.4089999999999998</v>
      </c>
      <c r="F14" s="57">
        <v>6.3840000000000003</v>
      </c>
      <c r="G14" s="57">
        <v>6.8759999999999994</v>
      </c>
      <c r="H14" s="57">
        <v>14.604000000000001</v>
      </c>
      <c r="I14" s="57">
        <v>23.465</v>
      </c>
      <c r="J14" s="57">
        <v>34.244999999999997</v>
      </c>
      <c r="K14" s="57">
        <v>31.185999999999996</v>
      </c>
      <c r="L14" s="57">
        <v>0.33100000000000002</v>
      </c>
      <c r="M14" s="57">
        <v>7.7170000000000005</v>
      </c>
      <c r="N14" s="57">
        <v>4.2089999999999996</v>
      </c>
      <c r="O14" s="57">
        <v>2.7989999999999999</v>
      </c>
      <c r="P14" s="57"/>
      <c r="Q14" s="57"/>
      <c r="R14" s="57">
        <v>41.356000000000002</v>
      </c>
      <c r="S14" s="57">
        <v>7.4350000000000005</v>
      </c>
      <c r="T14" s="57">
        <v>6.4130000000000003</v>
      </c>
      <c r="U14" s="57">
        <v>4.3810000000000002</v>
      </c>
      <c r="V14" s="57"/>
      <c r="W14" s="57"/>
      <c r="X14" s="57">
        <v>0.71900000000000008</v>
      </c>
      <c r="Y14" s="57">
        <v>0.75800000000000001</v>
      </c>
      <c r="Z14" s="58"/>
      <c r="AA14" s="59">
        <f t="shared" si="0"/>
        <v>215.20200000000003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9.3889999999999993</v>
      </c>
      <c r="D16" s="62">
        <f t="shared" si="1"/>
        <v>5.5259999999999998</v>
      </c>
      <c r="E16" s="62">
        <f t="shared" si="1"/>
        <v>7.4089999999999998</v>
      </c>
      <c r="F16" s="62">
        <f t="shared" si="1"/>
        <v>6.3840000000000003</v>
      </c>
      <c r="G16" s="62">
        <f t="shared" si="1"/>
        <v>6.8759999999999994</v>
      </c>
      <c r="H16" s="62">
        <f t="shared" si="1"/>
        <v>14.604000000000001</v>
      </c>
      <c r="I16" s="62">
        <f t="shared" si="1"/>
        <v>23.465</v>
      </c>
      <c r="J16" s="62">
        <f t="shared" si="1"/>
        <v>34.244999999999997</v>
      </c>
      <c r="K16" s="62">
        <f t="shared" si="1"/>
        <v>31.185999999999996</v>
      </c>
      <c r="L16" s="62">
        <f t="shared" si="1"/>
        <v>0.33100000000000002</v>
      </c>
      <c r="M16" s="62">
        <f t="shared" si="1"/>
        <v>7.7170000000000005</v>
      </c>
      <c r="N16" s="62">
        <f t="shared" si="1"/>
        <v>4.2089999999999996</v>
      </c>
      <c r="O16" s="62">
        <f t="shared" si="1"/>
        <v>2.7989999999999999</v>
      </c>
      <c r="P16" s="62">
        <f t="shared" si="1"/>
        <v>0</v>
      </c>
      <c r="Q16" s="62">
        <f t="shared" si="1"/>
        <v>0</v>
      </c>
      <c r="R16" s="62">
        <f t="shared" si="1"/>
        <v>41.356000000000002</v>
      </c>
      <c r="S16" s="62">
        <f t="shared" si="1"/>
        <v>7.4350000000000005</v>
      </c>
      <c r="T16" s="62">
        <f t="shared" si="1"/>
        <v>6.4130000000000003</v>
      </c>
      <c r="U16" s="62">
        <f t="shared" si="1"/>
        <v>4.3810000000000002</v>
      </c>
      <c r="V16" s="62">
        <f t="shared" si="1"/>
        <v>0</v>
      </c>
      <c r="W16" s="62">
        <f t="shared" si="1"/>
        <v>0</v>
      </c>
      <c r="X16" s="62">
        <f t="shared" si="1"/>
        <v>0.71900000000000008</v>
      </c>
      <c r="Y16" s="62">
        <f t="shared" si="1"/>
        <v>0.75800000000000001</v>
      </c>
      <c r="Z16" s="63" t="str">
        <f t="shared" si="1"/>
        <v/>
      </c>
      <c r="AA16" s="64">
        <f>SUM(AA10:AA15)</f>
        <v>215.20200000000003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0.437</v>
      </c>
      <c r="J19" s="72">
        <v>4</v>
      </c>
      <c r="K19" s="72">
        <v>2.1</v>
      </c>
      <c r="L19" s="72">
        <v>2.1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>
        <v>50</v>
      </c>
      <c r="Y19" s="72"/>
      <c r="Z19" s="73"/>
      <c r="AA19" s="74">
        <f t="shared" ref="AA19:AA25" si="2">SUM(B19:Z19)</f>
        <v>69.736999999999995</v>
      </c>
    </row>
    <row r="20" spans="1:27" ht="25.15" customHeight="1" x14ac:dyDescent="0.2">
      <c r="A20" s="75" t="s">
        <v>15</v>
      </c>
      <c r="B20" s="76"/>
      <c r="C20" s="77">
        <v>28.491</v>
      </c>
      <c r="D20" s="77">
        <v>11.952</v>
      </c>
      <c r="E20" s="77">
        <v>29.599</v>
      </c>
      <c r="F20" s="77">
        <v>29.661000000000001</v>
      </c>
      <c r="G20" s="77">
        <v>29.24</v>
      </c>
      <c r="H20" s="77">
        <v>29.718000000000004</v>
      </c>
      <c r="I20" s="77">
        <v>27.376000000000001</v>
      </c>
      <c r="J20" s="77">
        <v>10.013999999999999</v>
      </c>
      <c r="K20" s="77">
        <v>10.651</v>
      </c>
      <c r="L20" s="77"/>
      <c r="M20" s="77"/>
      <c r="N20" s="77"/>
      <c r="O20" s="77"/>
      <c r="P20" s="77"/>
      <c r="Q20" s="77"/>
      <c r="R20" s="77">
        <v>12.481999999999999</v>
      </c>
      <c r="S20" s="77">
        <v>5.2409999999999997</v>
      </c>
      <c r="T20" s="77">
        <v>5.3559999999999999</v>
      </c>
      <c r="U20" s="77">
        <v>5.4390000000000001</v>
      </c>
      <c r="V20" s="77"/>
      <c r="W20" s="77"/>
      <c r="X20" s="77">
        <v>5.2839999999999998</v>
      </c>
      <c r="Y20" s="77">
        <v>5.2240000000000002</v>
      </c>
      <c r="Z20" s="78"/>
      <c r="AA20" s="79">
        <f t="shared" si="2"/>
        <v>245.72799999999998</v>
      </c>
    </row>
    <row r="21" spans="1:27" ht="25.15" customHeight="1" x14ac:dyDescent="0.2">
      <c r="A21" s="75" t="s">
        <v>16</v>
      </c>
      <c r="B21" s="80"/>
      <c r="C21" s="81">
        <v>48.075000000000003</v>
      </c>
      <c r="D21" s="81">
        <v>42.738999999999997</v>
      </c>
      <c r="E21" s="81">
        <v>46.902000000000001</v>
      </c>
      <c r="F21" s="81">
        <v>45.518999999999998</v>
      </c>
      <c r="G21" s="81">
        <v>38.753</v>
      </c>
      <c r="H21" s="81">
        <v>34.855999999999995</v>
      </c>
      <c r="I21" s="81">
        <v>35.238999999999997</v>
      </c>
      <c r="J21" s="81">
        <v>49.567000000000007</v>
      </c>
      <c r="K21" s="81">
        <v>50.206000000000003</v>
      </c>
      <c r="L21" s="81">
        <v>23.155000000000001</v>
      </c>
      <c r="M21" s="81">
        <v>21.544</v>
      </c>
      <c r="N21" s="81">
        <v>25.190999999999999</v>
      </c>
      <c r="O21" s="81">
        <v>23.335999999999999</v>
      </c>
      <c r="P21" s="81"/>
      <c r="Q21" s="81">
        <v>13.693999999999999</v>
      </c>
      <c r="R21" s="81">
        <v>69.655000000000001</v>
      </c>
      <c r="S21" s="81">
        <v>32.573999999999998</v>
      </c>
      <c r="T21" s="81">
        <v>49.021999999999998</v>
      </c>
      <c r="U21" s="81">
        <v>55.363</v>
      </c>
      <c r="V21" s="81">
        <v>4.6400000000000006</v>
      </c>
      <c r="W21" s="81">
        <v>11.026</v>
      </c>
      <c r="X21" s="81">
        <v>29.21</v>
      </c>
      <c r="Y21" s="81">
        <v>53.491999999999997</v>
      </c>
      <c r="Z21" s="78"/>
      <c r="AA21" s="79">
        <f t="shared" si="2"/>
        <v>803.75799999999981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0.182</v>
      </c>
      <c r="N22" s="81"/>
      <c r="O22" s="81"/>
      <c r="P22" s="81">
        <v>29.129000000000001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29.311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76.566000000000003</v>
      </c>
      <c r="D26" s="88">
        <f t="shared" si="3"/>
        <v>54.690999999999995</v>
      </c>
      <c r="E26" s="88">
        <f t="shared" si="3"/>
        <v>76.501000000000005</v>
      </c>
      <c r="F26" s="88">
        <f t="shared" si="3"/>
        <v>75.180000000000007</v>
      </c>
      <c r="G26" s="88">
        <f t="shared" si="3"/>
        <v>67.992999999999995</v>
      </c>
      <c r="H26" s="88">
        <f t="shared" si="3"/>
        <v>64.573999999999998</v>
      </c>
      <c r="I26" s="88">
        <f t="shared" si="3"/>
        <v>63.052</v>
      </c>
      <c r="J26" s="88">
        <f t="shared" si="3"/>
        <v>63.581000000000003</v>
      </c>
      <c r="K26" s="88">
        <f t="shared" si="3"/>
        <v>62.957000000000001</v>
      </c>
      <c r="L26" s="88">
        <f t="shared" si="3"/>
        <v>25.255000000000003</v>
      </c>
      <c r="M26" s="88">
        <f t="shared" si="3"/>
        <v>23.826000000000001</v>
      </c>
      <c r="N26" s="88">
        <f t="shared" si="3"/>
        <v>27.291</v>
      </c>
      <c r="O26" s="88">
        <f t="shared" si="3"/>
        <v>25.436</v>
      </c>
      <c r="P26" s="88">
        <f t="shared" si="3"/>
        <v>33.929000000000002</v>
      </c>
      <c r="Q26" s="88">
        <f t="shared" si="3"/>
        <v>13.693999999999999</v>
      </c>
      <c r="R26" s="88">
        <f t="shared" si="3"/>
        <v>82.137</v>
      </c>
      <c r="S26" s="88">
        <f t="shared" si="3"/>
        <v>37.814999999999998</v>
      </c>
      <c r="T26" s="88">
        <f t="shared" si="3"/>
        <v>54.378</v>
      </c>
      <c r="U26" s="88">
        <f t="shared" si="3"/>
        <v>60.802</v>
      </c>
      <c r="V26" s="88">
        <f t="shared" si="3"/>
        <v>4.6400000000000006</v>
      </c>
      <c r="W26" s="88">
        <f t="shared" si="3"/>
        <v>11.026</v>
      </c>
      <c r="X26" s="88">
        <f t="shared" si="3"/>
        <v>84.494</v>
      </c>
      <c r="Y26" s="88">
        <f t="shared" si="3"/>
        <v>58.715999999999994</v>
      </c>
      <c r="Z26" s="89" t="str">
        <f t="shared" si="3"/>
        <v/>
      </c>
      <c r="AA26" s="90">
        <f>SUM(AA19:AA25)</f>
        <v>1148.5339999999997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/>
      <c r="C30" s="77">
        <v>85.954999999999998</v>
      </c>
      <c r="D30" s="77">
        <v>60.216999999999999</v>
      </c>
      <c r="E30" s="77">
        <v>83.91</v>
      </c>
      <c r="F30" s="77">
        <v>81.563999999999993</v>
      </c>
      <c r="G30" s="77">
        <v>74.869</v>
      </c>
      <c r="H30" s="77">
        <v>79.177999999999997</v>
      </c>
      <c r="I30" s="77">
        <v>86.516999999999996</v>
      </c>
      <c r="J30" s="77">
        <v>97.825999999999993</v>
      </c>
      <c r="K30" s="77">
        <v>94.143000000000001</v>
      </c>
      <c r="L30" s="77">
        <v>25.585999999999999</v>
      </c>
      <c r="M30" s="77">
        <v>31.542999999999999</v>
      </c>
      <c r="N30" s="77">
        <v>31.5</v>
      </c>
      <c r="O30" s="77">
        <v>28.234999999999999</v>
      </c>
      <c r="P30" s="77">
        <v>33.929000000000002</v>
      </c>
      <c r="Q30" s="77">
        <v>13.694000000000001</v>
      </c>
      <c r="R30" s="77">
        <v>123.49299999999999</v>
      </c>
      <c r="S30" s="77">
        <v>45.25</v>
      </c>
      <c r="T30" s="77">
        <v>60.790999999999997</v>
      </c>
      <c r="U30" s="77">
        <v>65.183000000000007</v>
      </c>
      <c r="V30" s="77">
        <v>4.6399999999999997</v>
      </c>
      <c r="W30" s="77">
        <v>11.026</v>
      </c>
      <c r="X30" s="77">
        <v>85.212999999999994</v>
      </c>
      <c r="Y30" s="77">
        <v>59.473999999999997</v>
      </c>
      <c r="Z30" s="78"/>
      <c r="AA30" s="79">
        <f>SUM(B30:Z30)</f>
        <v>1363.7360000000001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0</v>
      </c>
      <c r="C32" s="62">
        <f t="shared" ref="C32:Z32" si="4">IF(LEN(C$2)&gt;0,SUM(C29:C31),"")</f>
        <v>85.954999999999998</v>
      </c>
      <c r="D32" s="62">
        <f t="shared" si="4"/>
        <v>60.216999999999999</v>
      </c>
      <c r="E32" s="62">
        <f t="shared" si="4"/>
        <v>83.91</v>
      </c>
      <c r="F32" s="62">
        <f t="shared" si="4"/>
        <v>81.563999999999993</v>
      </c>
      <c r="G32" s="62">
        <f t="shared" si="4"/>
        <v>74.869</v>
      </c>
      <c r="H32" s="62">
        <f t="shared" si="4"/>
        <v>79.177999999999997</v>
      </c>
      <c r="I32" s="62">
        <f t="shared" si="4"/>
        <v>86.516999999999996</v>
      </c>
      <c r="J32" s="62">
        <f t="shared" si="4"/>
        <v>97.825999999999993</v>
      </c>
      <c r="K32" s="62">
        <f t="shared" si="4"/>
        <v>94.143000000000001</v>
      </c>
      <c r="L32" s="62">
        <f t="shared" si="4"/>
        <v>25.585999999999999</v>
      </c>
      <c r="M32" s="62">
        <f t="shared" si="4"/>
        <v>31.542999999999999</v>
      </c>
      <c r="N32" s="62">
        <f t="shared" si="4"/>
        <v>31.5</v>
      </c>
      <c r="O32" s="62">
        <f t="shared" si="4"/>
        <v>28.234999999999999</v>
      </c>
      <c r="P32" s="62">
        <f t="shared" si="4"/>
        <v>33.929000000000002</v>
      </c>
      <c r="Q32" s="62">
        <f t="shared" si="4"/>
        <v>13.694000000000001</v>
      </c>
      <c r="R32" s="62">
        <f t="shared" si="4"/>
        <v>123.49299999999999</v>
      </c>
      <c r="S32" s="62">
        <f t="shared" si="4"/>
        <v>45.25</v>
      </c>
      <c r="T32" s="62">
        <f t="shared" si="4"/>
        <v>60.790999999999997</v>
      </c>
      <c r="U32" s="62">
        <f t="shared" si="4"/>
        <v>65.183000000000007</v>
      </c>
      <c r="V32" s="62">
        <f t="shared" si="4"/>
        <v>4.6399999999999997</v>
      </c>
      <c r="W32" s="62">
        <f t="shared" si="4"/>
        <v>11.026</v>
      </c>
      <c r="X32" s="62">
        <f t="shared" si="4"/>
        <v>85.212999999999994</v>
      </c>
      <c r="Y32" s="62">
        <f t="shared" si="4"/>
        <v>59.473999999999997</v>
      </c>
      <c r="Z32" s="63" t="str">
        <f t="shared" si="4"/>
        <v/>
      </c>
      <c r="AA32" s="64">
        <f>SUM(AA29:AA31)</f>
        <v>1363.7360000000001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>
        <v>203.7</v>
      </c>
      <c r="C39" s="99">
        <v>35.4</v>
      </c>
      <c r="D39" s="99">
        <v>101.6</v>
      </c>
      <c r="E39" s="99"/>
      <c r="F39" s="99"/>
      <c r="G39" s="99"/>
      <c r="H39" s="99"/>
      <c r="I39" s="99"/>
      <c r="J39" s="99">
        <v>209.3</v>
      </c>
      <c r="K39" s="99">
        <v>25.9</v>
      </c>
      <c r="L39" s="99"/>
      <c r="M39" s="99"/>
      <c r="N39" s="99"/>
      <c r="O39" s="99"/>
      <c r="P39" s="99"/>
      <c r="Q39" s="99"/>
      <c r="R39" s="99"/>
      <c r="S39" s="99"/>
      <c r="T39" s="99">
        <v>141.9</v>
      </c>
      <c r="U39" s="99">
        <v>41.1</v>
      </c>
      <c r="V39" s="99">
        <v>229.2</v>
      </c>
      <c r="W39" s="99">
        <v>192.4</v>
      </c>
      <c r="X39" s="99">
        <v>93.7</v>
      </c>
      <c r="Y39" s="99">
        <v>83.3</v>
      </c>
      <c r="Z39" s="100"/>
      <c r="AA39" s="79">
        <f t="shared" si="5"/>
        <v>1357.5</v>
      </c>
    </row>
    <row r="40" spans="1:27" ht="30" customHeight="1" thickBot="1" x14ac:dyDescent="0.25">
      <c r="A40" s="86" t="s">
        <v>46</v>
      </c>
      <c r="B40" s="87">
        <f>IF(LEN(B$2)&gt;0,SUM(B35:B39),"")</f>
        <v>203.7</v>
      </c>
      <c r="C40" s="88">
        <f t="shared" ref="C40:Z40" si="6">IF(LEN(C$2)&gt;0,SUM(C35:C39),"")</f>
        <v>35.4</v>
      </c>
      <c r="D40" s="88">
        <f t="shared" si="6"/>
        <v>101.6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209.3</v>
      </c>
      <c r="K40" s="88">
        <f t="shared" si="6"/>
        <v>25.9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141.9</v>
      </c>
      <c r="U40" s="88">
        <f t="shared" si="6"/>
        <v>41.1</v>
      </c>
      <c r="V40" s="88">
        <f t="shared" si="6"/>
        <v>229.2</v>
      </c>
      <c r="W40" s="88">
        <f t="shared" si="6"/>
        <v>192.4</v>
      </c>
      <c r="X40" s="88">
        <f t="shared" si="6"/>
        <v>93.7</v>
      </c>
      <c r="Y40" s="88">
        <f t="shared" si="6"/>
        <v>83.3</v>
      </c>
      <c r="Z40" s="89" t="str">
        <f t="shared" si="6"/>
        <v/>
      </c>
      <c r="AA40" s="90">
        <f t="shared" si="5"/>
        <v>1357.5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>
        <v>203.7</v>
      </c>
      <c r="C47" s="99">
        <v>35.4</v>
      </c>
      <c r="D47" s="99">
        <v>101.6</v>
      </c>
      <c r="E47" s="99"/>
      <c r="F47" s="99"/>
      <c r="G47" s="99"/>
      <c r="H47" s="99"/>
      <c r="I47" s="99"/>
      <c r="J47" s="99">
        <v>209.3</v>
      </c>
      <c r="K47" s="99">
        <v>25.9</v>
      </c>
      <c r="L47" s="99"/>
      <c r="M47" s="99"/>
      <c r="N47" s="99"/>
      <c r="O47" s="99"/>
      <c r="P47" s="99"/>
      <c r="Q47" s="99"/>
      <c r="R47" s="99"/>
      <c r="S47" s="99"/>
      <c r="T47" s="99">
        <v>141.9</v>
      </c>
      <c r="U47" s="99">
        <v>41.1</v>
      </c>
      <c r="V47" s="99">
        <v>229.2</v>
      </c>
      <c r="W47" s="99">
        <v>192.4</v>
      </c>
      <c r="X47" s="99">
        <v>93.7</v>
      </c>
      <c r="Y47" s="99">
        <v>83.3</v>
      </c>
      <c r="Z47" s="100"/>
      <c r="AA47" s="79">
        <f t="shared" si="7"/>
        <v>1357.5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203.7</v>
      </c>
      <c r="C49" s="88">
        <f t="shared" ref="C49:Z49" si="8">IF(LEN(C$2)&gt;0,SUM(C43:C48),"")</f>
        <v>35.4</v>
      </c>
      <c r="D49" s="88">
        <f t="shared" si="8"/>
        <v>101.6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209.3</v>
      </c>
      <c r="K49" s="88">
        <f t="shared" si="8"/>
        <v>25.9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141.9</v>
      </c>
      <c r="U49" s="88">
        <f t="shared" si="8"/>
        <v>41.1</v>
      </c>
      <c r="V49" s="88">
        <f t="shared" si="8"/>
        <v>229.2</v>
      </c>
      <c r="W49" s="88">
        <f t="shared" si="8"/>
        <v>192.4</v>
      </c>
      <c r="X49" s="88">
        <f t="shared" si="8"/>
        <v>93.7</v>
      </c>
      <c r="Y49" s="88">
        <f t="shared" si="8"/>
        <v>83.3</v>
      </c>
      <c r="Z49" s="89" t="str">
        <f t="shared" si="8"/>
        <v/>
      </c>
      <c r="AA49" s="90">
        <f t="shared" si="7"/>
        <v>1357.5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203.7</v>
      </c>
      <c r="C52" s="88">
        <f t="shared" ref="C52:Z52" si="10">IF(LEN(C$2)&gt;0,SUM(C10:C15)+C26+C40,"")</f>
        <v>121.35499999999999</v>
      </c>
      <c r="D52" s="88">
        <f t="shared" si="10"/>
        <v>161.81700000000001</v>
      </c>
      <c r="E52" s="88">
        <f t="shared" si="10"/>
        <v>83.910000000000011</v>
      </c>
      <c r="F52" s="88">
        <f t="shared" si="10"/>
        <v>81.564000000000007</v>
      </c>
      <c r="G52" s="88">
        <f t="shared" si="10"/>
        <v>74.869</v>
      </c>
      <c r="H52" s="88">
        <f t="shared" si="10"/>
        <v>79.177999999999997</v>
      </c>
      <c r="I52" s="88">
        <f t="shared" si="10"/>
        <v>86.516999999999996</v>
      </c>
      <c r="J52" s="88">
        <f t="shared" si="10"/>
        <v>307.12599999999998</v>
      </c>
      <c r="K52" s="88">
        <f t="shared" si="10"/>
        <v>120.04300000000001</v>
      </c>
      <c r="L52" s="88">
        <f t="shared" si="10"/>
        <v>25.586000000000002</v>
      </c>
      <c r="M52" s="88">
        <f t="shared" si="10"/>
        <v>31.542999999999999</v>
      </c>
      <c r="N52" s="88">
        <f t="shared" si="10"/>
        <v>31.5</v>
      </c>
      <c r="O52" s="88">
        <f t="shared" si="10"/>
        <v>28.234999999999999</v>
      </c>
      <c r="P52" s="88">
        <f t="shared" si="10"/>
        <v>33.929000000000002</v>
      </c>
      <c r="Q52" s="88">
        <f t="shared" si="10"/>
        <v>13.693999999999999</v>
      </c>
      <c r="R52" s="88">
        <f t="shared" si="10"/>
        <v>123.49299999999999</v>
      </c>
      <c r="S52" s="88">
        <f t="shared" si="10"/>
        <v>45.25</v>
      </c>
      <c r="T52" s="88">
        <f t="shared" si="10"/>
        <v>202.691</v>
      </c>
      <c r="U52" s="88">
        <f t="shared" si="10"/>
        <v>106.28299999999999</v>
      </c>
      <c r="V52" s="88">
        <f t="shared" si="10"/>
        <v>233.83999999999997</v>
      </c>
      <c r="W52" s="88">
        <f t="shared" si="10"/>
        <v>203.42600000000002</v>
      </c>
      <c r="X52" s="88">
        <f t="shared" si="10"/>
        <v>178.91300000000001</v>
      </c>
      <c r="Y52" s="88">
        <f t="shared" si="10"/>
        <v>142.774</v>
      </c>
      <c r="Z52" s="89" t="str">
        <f t="shared" si="10"/>
        <v/>
      </c>
      <c r="AA52" s="104">
        <f>SUM(B52:Z52)</f>
        <v>2721.2359999999994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203.7</v>
      </c>
      <c r="C4" s="18">
        <v>35.4</v>
      </c>
      <c r="D4" s="18">
        <v>101.6</v>
      </c>
      <c r="E4" s="18"/>
      <c r="F4" s="18"/>
      <c r="G4" s="18"/>
      <c r="H4" s="18"/>
      <c r="I4" s="18"/>
      <c r="J4" s="18">
        <v>209.3</v>
      </c>
      <c r="K4" s="18">
        <v>25.9</v>
      </c>
      <c r="L4" s="18"/>
      <c r="M4" s="18"/>
      <c r="N4" s="18"/>
      <c r="O4" s="18"/>
      <c r="P4" s="18"/>
      <c r="Q4" s="18"/>
      <c r="R4" s="18"/>
      <c r="S4" s="18"/>
      <c r="T4" s="18">
        <v>141.9</v>
      </c>
      <c r="U4" s="18">
        <v>41.1</v>
      </c>
      <c r="V4" s="18">
        <v>229.2</v>
      </c>
      <c r="W4" s="18">
        <v>192.4</v>
      </c>
      <c r="X4" s="18">
        <v>93.7</v>
      </c>
      <c r="Y4" s="18">
        <v>83.3</v>
      </c>
      <c r="Z4" s="19"/>
      <c r="AA4" s="111">
        <f>SUM(B4:Z4)</f>
        <v>1357.5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141.43</v>
      </c>
      <c r="C7" s="117">
        <v>108.13</v>
      </c>
      <c r="D7" s="117">
        <v>105.26</v>
      </c>
      <c r="E7" s="117">
        <v>95.28</v>
      </c>
      <c r="F7" s="117">
        <v>93.99</v>
      </c>
      <c r="G7" s="117">
        <v>91.98</v>
      </c>
      <c r="H7" s="117">
        <v>80.849999999999994</v>
      </c>
      <c r="I7" s="117">
        <v>80.41</v>
      </c>
      <c r="J7" s="117">
        <v>91.94</v>
      </c>
      <c r="K7" s="117">
        <v>85</v>
      </c>
      <c r="L7" s="117">
        <v>43</v>
      </c>
      <c r="M7" s="117">
        <v>24.5</v>
      </c>
      <c r="N7" s="117">
        <v>19.5</v>
      </c>
      <c r="O7" s="117">
        <v>19.72</v>
      </c>
      <c r="P7" s="117">
        <v>25.5</v>
      </c>
      <c r="Q7" s="117">
        <v>57.41</v>
      </c>
      <c r="R7" s="117">
        <v>81.69</v>
      </c>
      <c r="S7" s="117">
        <v>96.89</v>
      </c>
      <c r="T7" s="117">
        <v>103.82</v>
      </c>
      <c r="U7" s="117">
        <v>126</v>
      </c>
      <c r="V7" s="117">
        <v>151.34</v>
      </c>
      <c r="W7" s="117">
        <v>133.58000000000001</v>
      </c>
      <c r="X7" s="117">
        <v>112.85</v>
      </c>
      <c r="Y7" s="117">
        <v>104.08</v>
      </c>
      <c r="Z7" s="118"/>
      <c r="AA7" s="119">
        <f>IF(SUM(B7:Z7)&lt;&gt;0,AVERAGEIF(B7:Z7,"&lt;&gt;"""),"")</f>
        <v>86.422916666666666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>
        <v>203.7</v>
      </c>
      <c r="C23" s="133">
        <v>35.4</v>
      </c>
      <c r="D23" s="133">
        <v>101.6</v>
      </c>
      <c r="E23" s="133"/>
      <c r="F23" s="133"/>
      <c r="G23" s="133"/>
      <c r="H23" s="133"/>
      <c r="I23" s="133"/>
      <c r="J23" s="133">
        <v>209.3</v>
      </c>
      <c r="K23" s="133">
        <v>25.9</v>
      </c>
      <c r="L23" s="133"/>
      <c r="M23" s="133"/>
      <c r="N23" s="133"/>
      <c r="O23" s="133"/>
      <c r="P23" s="133"/>
      <c r="Q23" s="133"/>
      <c r="R23" s="133"/>
      <c r="S23" s="133"/>
      <c r="T23" s="133">
        <v>141.9</v>
      </c>
      <c r="U23" s="133">
        <v>41.1</v>
      </c>
      <c r="V23" s="133">
        <v>229.2</v>
      </c>
      <c r="W23" s="133">
        <v>192.4</v>
      </c>
      <c r="X23" s="133">
        <v>93.7</v>
      </c>
      <c r="Y23" s="133">
        <v>83.3</v>
      </c>
      <c r="Z23" s="131"/>
      <c r="AA23" s="132">
        <f t="shared" si="2"/>
        <v>1357.5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203.7</v>
      </c>
      <c r="C24" s="135">
        <f t="shared" si="3"/>
        <v>35.4</v>
      </c>
      <c r="D24" s="135">
        <f t="shared" si="3"/>
        <v>101.6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209.3</v>
      </c>
      <c r="K24" s="135">
        <f t="shared" si="3"/>
        <v>25.9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141.9</v>
      </c>
      <c r="U24" s="135">
        <f t="shared" si="3"/>
        <v>41.1</v>
      </c>
      <c r="V24" s="135">
        <f t="shared" si="3"/>
        <v>229.2</v>
      </c>
      <c r="W24" s="135">
        <f t="shared" si="3"/>
        <v>192.4</v>
      </c>
      <c r="X24" s="135">
        <f t="shared" si="3"/>
        <v>93.7</v>
      </c>
      <c r="Y24" s="135">
        <f t="shared" si="3"/>
        <v>83.3</v>
      </c>
      <c r="Z24" s="136" t="str">
        <f t="shared" si="3"/>
        <v/>
      </c>
      <c r="AA24" s="90">
        <f t="shared" si="2"/>
        <v>1357.5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2024-07-05T13:34:49Z</dcterms:created>
  <dcterms:modified xsi:type="dcterms:W3CDTF">2024-07-05T13:34:51Z</dcterms:modified>
</cp:coreProperties>
</file>