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<sst xmlns="http://schemas.openxmlformats.org/spreadsheetml/2006/main" count="119" uniqueCount="54">
  <si>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04/07/2024 16:37:36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</si>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</sst>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BED-452F-8326-251A062386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BED-452F-8326-251A062386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1.8640000000000001</c:v>
                </c:pt>
                <c:pt idx="1">
                  <c:v>1.8220000000000001</c:v>
                </c:pt>
                <c:pt idx="2">
                  <c:v>1.806</c:v>
                </c:pt>
                <c:pt idx="3">
                  <c:v>1.8280000000000001</c:v>
                </c:pt>
                <c:pt idx="4">
                  <c:v>1.877</c:v>
                </c:pt>
                <c:pt idx="5">
                  <c:v>2.101</c:v>
                </c:pt>
                <c:pt idx="6">
                  <c:v>2.452</c:v>
                </c:pt>
                <c:pt idx="7">
                  <c:v>2.637</c:v>
                </c:pt>
                <c:pt idx="8">
                  <c:v>2.6850000000000001</c:v>
                </c:pt>
                <c:pt idx="9">
                  <c:v>2.6219999999999999</c:v>
                </c:pt>
                <c:pt idx="10">
                  <c:v>2.5950000000000002</c:v>
                </c:pt>
                <c:pt idx="11">
                  <c:v>2.57</c:v>
                </c:pt>
                <c:pt idx="12">
                  <c:v>2.5750000000000002</c:v>
                </c:pt>
                <c:pt idx="13">
                  <c:v>2.4940000000000002</c:v>
                </c:pt>
                <c:pt idx="14">
                  <c:v>2.3420000000000001</c:v>
                </c:pt>
                <c:pt idx="15">
                  <c:v>2.222</c:v>
                </c:pt>
                <c:pt idx="16">
                  <c:v>2.1779999999999999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ED-452F-8326-251A062386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BED-452F-8326-251A062386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BED-452F-8326-251A062386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BED-452F-8326-251A062386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BED-452F-8326-251A062386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BED-452F-8326-251A062386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BED-452F-8326-251A062386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16.233000000000001</c:v>
                </c:pt>
                <c:pt idx="1">
                  <c:v>38.641999999999996</c:v>
                </c:pt>
                <c:pt idx="2">
                  <c:v>26.043999999999997</c:v>
                </c:pt>
                <c:pt idx="3">
                  <c:v>23.85</c:v>
                </c:pt>
                <c:pt idx="4">
                  <c:v>25.278000000000002</c:v>
                </c:pt>
                <c:pt idx="5">
                  <c:v>42.246000000000002</c:v>
                </c:pt>
                <c:pt idx="6">
                  <c:v>32.933</c:v>
                </c:pt>
                <c:pt idx="7">
                  <c:v>42.015999999999998</c:v>
                </c:pt>
                <c:pt idx="15">
                  <c:v>20.832999999999998</c:v>
                </c:pt>
                <c:pt idx="16">
                  <c:v>22.731999999999999</c:v>
                </c:pt>
                <c:pt idx="17">
                  <c:v>30.552</c:v>
                </c:pt>
                <c:pt idx="19">
                  <c:v>13.319000000000001</c:v>
                </c:pt>
                <c:pt idx="20">
                  <c:v>5.4960000000000004</c:v>
                </c:pt>
                <c:pt idx="21">
                  <c:v>6.4640000000000004</c:v>
                </c:pt>
                <c:pt idx="22">
                  <c:v>12.282999999999999</c:v>
                </c:pt>
                <c:pt idx="23">
                  <c:v>20.533000000000001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BED-452F-8326-251A0623867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21.6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68.400000000000006</c:v>
                </c:pt>
                <c:pt idx="19">
                  <c:v>8.9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BED-452F-8326-251A062386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1.2150000000000001</c:v>
                </c:pt>
                <c:pt idx="3">
                  <c:v>1.246</c:v>
                </c:pt>
                <c:pt idx="4">
                  <c:v>1.0109999999999999</c:v>
                </c:pt>
                <c:pt idx="5">
                  <c:v>3.4000000000000002E-2</c:v>
                </c:pt>
                <c:pt idx="6">
                  <c:v>2.4889999999999999</c:v>
                </c:pt>
                <c:pt idx="7">
                  <c:v>1.0999999999999999E-2</c:v>
                </c:pt>
                <c:pt idx="8">
                  <c:v>9.7439999999999998</c:v>
                </c:pt>
                <c:pt idx="9">
                  <c:v>36.043999999999997</c:v>
                </c:pt>
                <c:pt idx="10">
                  <c:v>55.688000000000002</c:v>
                </c:pt>
                <c:pt idx="11">
                  <c:v>46.875999999999998</c:v>
                </c:pt>
                <c:pt idx="12">
                  <c:v>8.822000000000001</c:v>
                </c:pt>
                <c:pt idx="13">
                  <c:v>10.912000000000001</c:v>
                </c:pt>
                <c:pt idx="14">
                  <c:v>16.668999999999997</c:v>
                </c:pt>
                <c:pt idx="15">
                  <c:v>2.1629999999999998</c:v>
                </c:pt>
                <c:pt idx="16">
                  <c:v>0.121</c:v>
                </c:pt>
                <c:pt idx="17">
                  <c:v>7.2000000000000008E-2</c:v>
                </c:pt>
                <c:pt idx="18">
                  <c:v>6.0000000000000001E-3</c:v>
                </c:pt>
                <c:pt idx="19">
                  <c:v>0.91200000000000014</c:v>
                </c:pt>
                <c:pt idx="20">
                  <c:v>1.429</c:v>
                </c:pt>
                <c:pt idx="21">
                  <c:v>0.63800000000000001</c:v>
                </c:pt>
                <c:pt idx="22">
                  <c:v>0.251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BED-452F-8326-251A062386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BED-452F-8326-251A062386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BED-452F-8326-251A06238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114.87</c:v>
                </c:pt>
                <c:pt idx="1">
                  <c:v>95</c:v>
                </c:pt>
                <c:pt idx="2">
                  <c:v>91.88</c:v>
                </c:pt>
                <c:pt idx="3">
                  <c:v>90.41</c:v>
                </c:pt>
                <c:pt idx="4">
                  <c:v>91.85</c:v>
                </c:pt>
                <c:pt idx="5">
                  <c:v>96.28</c:v>
                </c:pt>
                <c:pt idx="6">
                  <c:v>105.88</c:v>
                </c:pt>
                <c:pt idx="7">
                  <c:v>94.8</c:v>
                </c:pt>
                <c:pt idx="8">
                  <c:v>59.91</c:v>
                </c:pt>
                <c:pt idx="9">
                  <c:v>25.5</c:v>
                </c:pt>
                <c:pt idx="10">
                  <c:v>9.5500000000000007</c:v>
                </c:pt>
                <c:pt idx="11">
                  <c:v>14.98</c:v>
                </c:pt>
                <c:pt idx="12">
                  <c:v>44.46</c:v>
                </c:pt>
                <c:pt idx="13">
                  <c:v>55.5</c:v>
                </c:pt>
                <c:pt idx="14">
                  <c:v>60.62</c:v>
                </c:pt>
                <c:pt idx="15">
                  <c:v>85.25</c:v>
                </c:pt>
                <c:pt idx="16">
                  <c:v>89.8</c:v>
                </c:pt>
                <c:pt idx="17">
                  <c:v>90.51</c:v>
                </c:pt>
                <c:pt idx="18">
                  <c:v>103.61</c:v>
                </c:pt>
                <c:pt idx="19">
                  <c:v>145</c:v>
                </c:pt>
                <c:pt idx="20">
                  <c:v>204.49</c:v>
                </c:pt>
                <c:pt idx="21">
                  <c:v>166.7</c:v>
                </c:pt>
                <c:pt idx="22">
                  <c:v>132.37</c:v>
                </c:pt>
                <c:pt idx="23">
                  <c:v>109.16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BED-452F-8326-251A06238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34C-4806-8A41-91C5C142294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7">
                  <c:v>1.7</c:v>
                </c:pt>
                <c:pt idx="8">
                  <c:v>0.38800000000000001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4C-4806-8A41-91C5C142294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5.1909999999999998</c:v>
                </c:pt>
                <c:pt idx="1">
                  <c:v>5.1920000000000002</c:v>
                </c:pt>
                <c:pt idx="5">
                  <c:v>5.8810000000000002</c:v>
                </c:pt>
                <c:pt idx="7">
                  <c:v>6.4420000000000002</c:v>
                </c:pt>
                <c:pt idx="8">
                  <c:v>3.9</c:v>
                </c:pt>
                <c:pt idx="9">
                  <c:v>7.85</c:v>
                </c:pt>
                <c:pt idx="10">
                  <c:v>10.06</c:v>
                </c:pt>
                <c:pt idx="11">
                  <c:v>8.84</c:v>
                </c:pt>
                <c:pt idx="12">
                  <c:v>0.02</c:v>
                </c:pt>
                <c:pt idx="14">
                  <c:v>1.53</c:v>
                </c:pt>
                <c:pt idx="18">
                  <c:v>8.0970000000000013</c:v>
                </c:pt>
                <c:pt idx="23">
                  <c:v>5.4640000000000004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4C-4806-8A41-91C5C142294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28.669</c:v>
                </c:pt>
                <c:pt idx="1">
                  <c:v>31.122</c:v>
                </c:pt>
                <c:pt idx="2">
                  <c:v>27.553000000000001</c:v>
                </c:pt>
                <c:pt idx="3">
                  <c:v>25.416</c:v>
                </c:pt>
                <c:pt idx="4">
                  <c:v>26.218</c:v>
                </c:pt>
                <c:pt idx="5">
                  <c:v>22.585000000000001</c:v>
                </c:pt>
                <c:pt idx="6">
                  <c:v>11.227</c:v>
                </c:pt>
                <c:pt idx="7">
                  <c:v>26.358000000000001</c:v>
                </c:pt>
                <c:pt idx="8">
                  <c:v>8.141</c:v>
                </c:pt>
                <c:pt idx="9">
                  <c:v>4.8390000000000004</c:v>
                </c:pt>
                <c:pt idx="10">
                  <c:v>14.033999999999999</c:v>
                </c:pt>
                <c:pt idx="11">
                  <c:v>12.411999999999999</c:v>
                </c:pt>
                <c:pt idx="12">
                  <c:v>9.9629999999999992</c:v>
                </c:pt>
                <c:pt idx="13">
                  <c:v>13.405999999999999</c:v>
                </c:pt>
                <c:pt idx="14">
                  <c:v>17.481000000000002</c:v>
                </c:pt>
                <c:pt idx="15">
                  <c:v>24.058999999999997</c:v>
                </c:pt>
                <c:pt idx="16">
                  <c:v>23.481000000000002</c:v>
                </c:pt>
                <c:pt idx="17">
                  <c:v>28.418999999999997</c:v>
                </c:pt>
                <c:pt idx="18">
                  <c:v>46.491999999999997</c:v>
                </c:pt>
                <c:pt idx="19">
                  <c:v>23.131</c:v>
                </c:pt>
                <c:pt idx="20">
                  <c:v>6.9249999999999998</c:v>
                </c:pt>
                <c:pt idx="21">
                  <c:v>7.1020000000000003</c:v>
                </c:pt>
                <c:pt idx="22">
                  <c:v>12.533999999999999</c:v>
                </c:pt>
                <c:pt idx="23">
                  <c:v>38.876999999999995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4C-4806-8A41-91C5C142294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34C-4806-8A41-91C5C142294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34C-4806-8A41-91C5C142294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34C-4806-8A41-91C5C142294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34C-4806-8A41-91C5C142294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34C-4806-8A41-91C5C142294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34C-4806-8A41-91C5C142294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13.8</c:v>
                </c:pt>
                <c:pt idx="6">
                  <c:v>26.6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4C-4806-8A41-91C5C142294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5.8740000000000006</c:v>
                </c:pt>
                <c:pt idx="1">
                  <c:v>4.1500000000000004</c:v>
                </c:pt>
                <c:pt idx="2">
                  <c:v>1.512</c:v>
                </c:pt>
                <c:pt idx="3">
                  <c:v>1.508</c:v>
                </c:pt>
                <c:pt idx="4">
                  <c:v>1.948</c:v>
                </c:pt>
                <c:pt idx="5">
                  <c:v>2.0960000000000001</c:v>
                </c:pt>
                <c:pt idx="7">
                  <c:v>10.164</c:v>
                </c:pt>
                <c:pt idx="9">
                  <c:v>20.977</c:v>
                </c:pt>
                <c:pt idx="10">
                  <c:v>29.189</c:v>
                </c:pt>
                <c:pt idx="11">
                  <c:v>23.193999999999999</c:v>
                </c:pt>
                <c:pt idx="12">
                  <c:v>1.4139999999999999</c:v>
                </c:pt>
                <c:pt idx="15">
                  <c:v>1.159</c:v>
                </c:pt>
                <c:pt idx="16">
                  <c:v>1.55</c:v>
                </c:pt>
                <c:pt idx="17">
                  <c:v>2.2050000000000001</c:v>
                </c:pt>
                <c:pt idx="18">
                  <c:v>13.785</c:v>
                </c:pt>
                <c:pt idx="23">
                  <c:v>5.7039999999999997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34C-4806-8A41-91C5C142294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34C-4806-8A41-91C5C142294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34C-4806-8A41-91C5C1422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114.87</c:v>
                </c:pt>
                <c:pt idx="1">
                  <c:v>95</c:v>
                </c:pt>
                <c:pt idx="2">
                  <c:v>91.88</c:v>
                </c:pt>
                <c:pt idx="3">
                  <c:v>90.41</c:v>
                </c:pt>
                <c:pt idx="4">
                  <c:v>91.85</c:v>
                </c:pt>
                <c:pt idx="5">
                  <c:v>96.28</c:v>
                </c:pt>
                <c:pt idx="6">
                  <c:v>105.88</c:v>
                </c:pt>
                <c:pt idx="7">
                  <c:v>94.8</c:v>
                </c:pt>
                <c:pt idx="8">
                  <c:v>59.91</c:v>
                </c:pt>
                <c:pt idx="9">
                  <c:v>25.5</c:v>
                </c:pt>
                <c:pt idx="10">
                  <c:v>9.5500000000000007</c:v>
                </c:pt>
                <c:pt idx="11">
                  <c:v>14.98</c:v>
                </c:pt>
                <c:pt idx="12">
                  <c:v>44.46</c:v>
                </c:pt>
                <c:pt idx="13">
                  <c:v>55.5</c:v>
                </c:pt>
                <c:pt idx="14">
                  <c:v>60.62</c:v>
                </c:pt>
                <c:pt idx="15">
                  <c:v>85.25</c:v>
                </c:pt>
                <c:pt idx="16">
                  <c:v>89.8</c:v>
                </c:pt>
                <c:pt idx="17">
                  <c:v>90.51</c:v>
                </c:pt>
                <c:pt idx="18">
                  <c:v>103.61</c:v>
                </c:pt>
                <c:pt idx="19">
                  <c:v>145</c:v>
                </c:pt>
                <c:pt idx="20">
                  <c:v>204.49</c:v>
                </c:pt>
                <c:pt idx="21">
                  <c:v>166.7</c:v>
                </c:pt>
                <c:pt idx="22">
                  <c:v>132.37</c:v>
                </c:pt>
                <c:pt idx="23">
                  <c:v>109.16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34C-4806-8A41-91C5C1422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39.697000000000003</v>
      </c>
      <c r="C4" s="18">
        <v>40.463999999999999</v>
      </c>
      <c r="D4" s="18">
        <v>29.064999999999998</v>
      </c>
      <c r="E4" s="18">
        <v>26.923999999999999</v>
      </c>
      <c r="F4" s="18">
        <v>28.166</v>
      </c>
      <c r="G4" s="18">
        <v>44.381</v>
      </c>
      <c r="H4" s="18">
        <v>37.873999999999995</v>
      </c>
      <c r="I4" s="18">
        <v>44.664000000000001</v>
      </c>
      <c r="J4" s="18">
        <v>12.429</v>
      </c>
      <c r="K4" s="18">
        <v>38.665999999999997</v>
      </c>
      <c r="L4" s="18">
        <v>58.283000000000001</v>
      </c>
      <c r="M4" s="18">
        <v>49.445999999999998</v>
      </c>
      <c r="N4" s="18">
        <v>11.397000000000002</v>
      </c>
      <c r="O4" s="18">
        <v>13.406000000000001</v>
      </c>
      <c r="P4" s="18">
        <v>19.010999999999996</v>
      </c>
      <c r="Q4" s="18">
        <v>25.218</v>
      </c>
      <c r="R4" s="18">
        <v>25.030999999999999</v>
      </c>
      <c r="S4" s="18">
        <v>30.623999999999999</v>
      </c>
      <c r="T4" s="18">
        <v>68.406000000000006</v>
      </c>
      <c r="U4" s="18">
        <v>23.131</v>
      </c>
      <c r="V4" s="18">
        <v>6.9249999999999998</v>
      </c>
      <c r="W4" s="18">
        <v>7.1020000000000003</v>
      </c>
      <c r="X4" s="18">
        <v>12.533999999999999</v>
      </c>
      <c r="Y4" s="18">
        <v>50.033000000000001</v>
      </c>
      <c r="Z4" s="19"/>
      <c r="AA4" s="20">
        <f>SUM(B4:Z4)</f>
        <v>742.87699999999973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114.87</v>
      </c>
      <c r="C7" s="28">
        <v>95</v>
      </c>
      <c r="D7" s="28">
        <v>91.88</v>
      </c>
      <c r="E7" s="28">
        <v>90.41</v>
      </c>
      <c r="F7" s="28">
        <v>91.85</v>
      </c>
      <c r="G7" s="28">
        <v>96.28</v>
      </c>
      <c r="H7" s="28">
        <v>105.88</v>
      </c>
      <c r="I7" s="28">
        <v>94.8</v>
      </c>
      <c r="J7" s="28">
        <v>59.91</v>
      </c>
      <c r="K7" s="28">
        <v>25.5</v>
      </c>
      <c r="L7" s="28">
        <v>9.5500000000000007</v>
      </c>
      <c r="M7" s="28">
        <v>14.98</v>
      </c>
      <c r="N7" s="28">
        <v>44.46</v>
      </c>
      <c r="O7" s="28">
        <v>55.5</v>
      </c>
      <c r="P7" s="28">
        <v>60.62</v>
      </c>
      <c r="Q7" s="28">
        <v>85.25</v>
      </c>
      <c r="R7" s="28">
        <v>89.8</v>
      </c>
      <c r="S7" s="28">
        <v>90.51</v>
      </c>
      <c r="T7" s="28">
        <v>103.61</v>
      </c>
      <c r="U7" s="28">
        <v>145</v>
      </c>
      <c r="V7" s="28">
        <v>204.49</v>
      </c>
      <c r="W7" s="28">
        <v>166.7</v>
      </c>
      <c r="X7" s="28">
        <v>132.37</v>
      </c>
      <c r="Y7" s="28">
        <v>109.16</v>
      </c>
      <c r="Z7" s="29"/>
      <c r="AA7" s="30">
        <f>IF(SUM(B7:Z7)&lt;&gt;0,AVERAGEIF(B7:Z7,"&lt;&gt;"""),"")</f>
        <v>90.765833333333319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16.233000000000001</v>
      </c>
      <c r="C12" s="52">
        <v>38.641999999999996</v>
      </c>
      <c r="D12" s="52">
        <v>26.043999999999997</v>
      </c>
      <c r="E12" s="52">
        <v>23.85</v>
      </c>
      <c r="F12" s="52">
        <v>25.278000000000002</v>
      </c>
      <c r="G12" s="52">
        <v>42.246000000000002</v>
      </c>
      <c r="H12" s="52">
        <v>32.933</v>
      </c>
      <c r="I12" s="52">
        <v>42.015999999999998</v>
      </c>
      <c r="J12" s="52"/>
      <c r="K12" s="52"/>
      <c r="L12" s="52"/>
      <c r="M12" s="52"/>
      <c r="N12" s="52"/>
      <c r="O12" s="52"/>
      <c r="P12" s="52"/>
      <c r="Q12" s="52">
        <v>20.832999999999998</v>
      </c>
      <c r="R12" s="52">
        <v>22.731999999999999</v>
      </c>
      <c r="S12" s="52">
        <v>30.552</v>
      </c>
      <c r="T12" s="52"/>
      <c r="U12" s="52">
        <v>13.319000000000001</v>
      </c>
      <c r="V12" s="52">
        <v>5.4960000000000004</v>
      </c>
      <c r="W12" s="52">
        <v>6.4640000000000004</v>
      </c>
      <c r="X12" s="52">
        <v>12.282999999999999</v>
      </c>
      <c r="Y12" s="52">
        <v>20.533000000000001</v>
      </c>
      <c r="Z12" s="53"/>
      <c r="AA12" s="54">
        <f t="shared" si="0"/>
        <v>379.45400000000006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1.2150000000000001</v>
      </c>
      <c r="E14" s="57">
        <v>1.246</v>
      </c>
      <c r="F14" s="57">
        <v>1.0109999999999999</v>
      </c>
      <c r="G14" s="57">
        <v>3.4000000000000002E-2</v>
      </c>
      <c r="H14" s="57">
        <v>2.4889999999999999</v>
      </c>
      <c r="I14" s="57">
        <v>1.0999999999999999E-2</v>
      </c>
      <c r="J14" s="57">
        <v>9.7439999999999998</v>
      </c>
      <c r="K14" s="57">
        <v>36.043999999999997</v>
      </c>
      <c r="L14" s="57">
        <v>55.688000000000002</v>
      </c>
      <c r="M14" s="57">
        <v>46.875999999999998</v>
      </c>
      <c r="N14" s="57">
        <v>8.822000000000001</v>
      </c>
      <c r="O14" s="57">
        <v>10.912000000000001</v>
      </c>
      <c r="P14" s="57">
        <v>16.668999999999997</v>
      </c>
      <c r="Q14" s="57">
        <v>2.1629999999999998</v>
      </c>
      <c r="R14" s="57">
        <v>0.121</v>
      </c>
      <c r="S14" s="57">
        <v>7.2000000000000008E-2</v>
      </c>
      <c r="T14" s="57">
        <v>6.0000000000000001E-3</v>
      </c>
      <c r="U14" s="57">
        <v>0.91200000000000014</v>
      </c>
      <c r="V14" s="57">
        <v>1.429</v>
      </c>
      <c r="W14" s="57">
        <v>0.63800000000000001</v>
      </c>
      <c r="X14" s="57">
        <v>0.251</v>
      </c>
      <c r="Y14" s="57"/>
      <c r="Z14" s="58"/>
      <c r="AA14" s="59">
        <f t="shared" si="0"/>
        <v>196.35300000000007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16.233000000000001</v>
      </c>
      <c r="C16" s="62">
        <f t="shared" si="1"/>
        <v>38.641999999999996</v>
      </c>
      <c r="D16" s="62">
        <f t="shared" si="1"/>
        <v>27.258999999999997</v>
      </c>
      <c r="E16" s="62">
        <f t="shared" si="1"/>
        <v>25.096</v>
      </c>
      <c r="F16" s="62">
        <f t="shared" si="1"/>
        <v>26.289000000000001</v>
      </c>
      <c r="G16" s="62">
        <f t="shared" si="1"/>
        <v>42.28</v>
      </c>
      <c r="H16" s="62">
        <f t="shared" si="1"/>
        <v>35.421999999999997</v>
      </c>
      <c r="I16" s="62">
        <f t="shared" si="1"/>
        <v>42.027000000000001</v>
      </c>
      <c r="J16" s="62">
        <f t="shared" si="1"/>
        <v>9.7439999999999998</v>
      </c>
      <c r="K16" s="62">
        <f t="shared" si="1"/>
        <v>36.043999999999997</v>
      </c>
      <c r="L16" s="62">
        <f t="shared" si="1"/>
        <v>55.688000000000002</v>
      </c>
      <c r="M16" s="62">
        <f t="shared" si="1"/>
        <v>46.875999999999998</v>
      </c>
      <c r="N16" s="62">
        <f t="shared" si="1"/>
        <v>8.822000000000001</v>
      </c>
      <c r="O16" s="62">
        <f t="shared" si="1"/>
        <v>10.912000000000001</v>
      </c>
      <c r="P16" s="62">
        <f t="shared" si="1"/>
        <v>16.668999999999997</v>
      </c>
      <c r="Q16" s="62">
        <f t="shared" si="1"/>
        <v>22.995999999999999</v>
      </c>
      <c r="R16" s="62">
        <f t="shared" si="1"/>
        <v>22.852999999999998</v>
      </c>
      <c r="S16" s="62">
        <f t="shared" si="1"/>
        <v>30.623999999999999</v>
      </c>
      <c r="T16" s="62">
        <f t="shared" si="1"/>
        <v>6.0000000000000001E-3</v>
      </c>
      <c r="U16" s="62">
        <f t="shared" si="1"/>
        <v>14.231000000000002</v>
      </c>
      <c r="V16" s="62">
        <f t="shared" si="1"/>
        <v>6.9250000000000007</v>
      </c>
      <c r="W16" s="62">
        <f t="shared" si="1"/>
        <v>7.1020000000000003</v>
      </c>
      <c r="X16" s="62">
        <f t="shared" si="1"/>
        <v>12.533999999999999</v>
      </c>
      <c r="Y16" s="62">
        <f t="shared" si="1"/>
        <v>20.533000000000001</v>
      </c>
      <c r="Z16" s="63" t="str">
        <f t="shared" si="1"/>
        <v/>
      </c>
      <c r="AA16" s="64">
        <f>SUM(AA10:AA15)</f>
        <v>575.80700000000013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1.8640000000000001</v>
      </c>
      <c r="C20" s="77">
        <v>1.8220000000000001</v>
      </c>
      <c r="D20" s="77">
        <v>1.806</v>
      </c>
      <c r="E20" s="77">
        <v>1.8280000000000001</v>
      </c>
      <c r="F20" s="77">
        <v>1.877</v>
      </c>
      <c r="G20" s="77">
        <v>2.101</v>
      </c>
      <c r="H20" s="77">
        <v>2.452</v>
      </c>
      <c r="I20" s="77">
        <v>2.637</v>
      </c>
      <c r="J20" s="77">
        <v>2.6850000000000001</v>
      </c>
      <c r="K20" s="77">
        <v>2.6219999999999999</v>
      </c>
      <c r="L20" s="77">
        <v>2.5950000000000002</v>
      </c>
      <c r="M20" s="77">
        <v>2.57</v>
      </c>
      <c r="N20" s="77">
        <v>2.5750000000000002</v>
      </c>
      <c r="O20" s="77">
        <v>2.4940000000000002</v>
      </c>
      <c r="P20" s="77">
        <v>2.3420000000000001</v>
      </c>
      <c r="Q20" s="77">
        <v>2.222</v>
      </c>
      <c r="R20" s="77">
        <v>2.1779999999999999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38.669999999999995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1.8640000000000001</v>
      </c>
      <c r="C26" s="88">
        <f t="shared" si="3"/>
        <v>1.8220000000000001</v>
      </c>
      <c r="D26" s="88">
        <f t="shared" si="3"/>
        <v>1.806</v>
      </c>
      <c r="E26" s="88">
        <f t="shared" si="3"/>
        <v>1.8280000000000001</v>
      </c>
      <c r="F26" s="88">
        <f t="shared" si="3"/>
        <v>1.877</v>
      </c>
      <c r="G26" s="88">
        <f t="shared" si="3"/>
        <v>2.101</v>
      </c>
      <c r="H26" s="88">
        <f t="shared" si="3"/>
        <v>2.452</v>
      </c>
      <c r="I26" s="88">
        <f t="shared" si="3"/>
        <v>2.637</v>
      </c>
      <c r="J26" s="88">
        <f t="shared" si="3"/>
        <v>2.6850000000000001</v>
      </c>
      <c r="K26" s="88">
        <f t="shared" si="3"/>
        <v>2.6219999999999999</v>
      </c>
      <c r="L26" s="88">
        <f t="shared" si="3"/>
        <v>2.5950000000000002</v>
      </c>
      <c r="M26" s="88">
        <f t="shared" si="3"/>
        <v>2.57</v>
      </c>
      <c r="N26" s="88">
        <f t="shared" si="3"/>
        <v>2.5750000000000002</v>
      </c>
      <c r="O26" s="88">
        <f t="shared" si="3"/>
        <v>2.4940000000000002</v>
      </c>
      <c r="P26" s="88">
        <f t="shared" si="3"/>
        <v>2.3420000000000001</v>
      </c>
      <c r="Q26" s="88">
        <f t="shared" si="3"/>
        <v>2.222</v>
      </c>
      <c r="R26" s="88">
        <f t="shared" si="3"/>
        <v>2.1779999999999999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38.669999999999995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18.097000000000001</v>
      </c>
      <c r="C30" s="77">
        <v>40.463999999999999</v>
      </c>
      <c r="D30" s="77">
        <v>29.065000000000001</v>
      </c>
      <c r="E30" s="77">
        <v>26.923999999999999</v>
      </c>
      <c r="F30" s="77">
        <v>28.166</v>
      </c>
      <c r="G30" s="77">
        <v>44.381</v>
      </c>
      <c r="H30" s="77">
        <v>37.874000000000002</v>
      </c>
      <c r="I30" s="77">
        <v>44.664000000000001</v>
      </c>
      <c r="J30" s="77">
        <v>12.429</v>
      </c>
      <c r="K30" s="77">
        <v>38.665999999999997</v>
      </c>
      <c r="L30" s="77">
        <v>58.283000000000001</v>
      </c>
      <c r="M30" s="77">
        <v>49.445999999999998</v>
      </c>
      <c r="N30" s="77">
        <v>11.397</v>
      </c>
      <c r="O30" s="77">
        <v>13.406000000000001</v>
      </c>
      <c r="P30" s="77">
        <v>19.010999999999999</v>
      </c>
      <c r="Q30" s="77">
        <v>25.218</v>
      </c>
      <c r="R30" s="77">
        <v>25.030999999999999</v>
      </c>
      <c r="S30" s="77">
        <v>30.623999999999999</v>
      </c>
      <c r="T30" s="77">
        <v>6.0000000000000001E-3</v>
      </c>
      <c r="U30" s="77">
        <v>14.231</v>
      </c>
      <c r="V30" s="77">
        <v>6.9249999999999998</v>
      </c>
      <c r="W30" s="77">
        <v>7.1020000000000003</v>
      </c>
      <c r="X30" s="77">
        <v>12.534000000000001</v>
      </c>
      <c r="Y30" s="77">
        <v>20.533000000000001</v>
      </c>
      <c r="Z30" s="78"/>
      <c r="AA30" s="79">
        <f>SUM(B30:Z30)</f>
        <v>614.47699999999986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18.097000000000001</v>
      </c>
      <c r="C32" s="62">
        <f t="shared" ref="C32:Z32" si="4">IF(LEN(C$2)&gt;0,SUM(C29:C31),"")</f>
        <v>40.463999999999999</v>
      </c>
      <c r="D32" s="62">
        <f t="shared" si="4"/>
        <v>29.065000000000001</v>
      </c>
      <c r="E32" s="62">
        <f t="shared" si="4"/>
        <v>26.923999999999999</v>
      </c>
      <c r="F32" s="62">
        <f t="shared" si="4"/>
        <v>28.166</v>
      </c>
      <c r="G32" s="62">
        <f t="shared" si="4"/>
        <v>44.381</v>
      </c>
      <c r="H32" s="62">
        <f t="shared" si="4"/>
        <v>37.874000000000002</v>
      </c>
      <c r="I32" s="62">
        <f t="shared" si="4"/>
        <v>44.664000000000001</v>
      </c>
      <c r="J32" s="62">
        <f t="shared" si="4"/>
        <v>12.429</v>
      </c>
      <c r="K32" s="62">
        <f t="shared" si="4"/>
        <v>38.665999999999997</v>
      </c>
      <c r="L32" s="62">
        <f t="shared" si="4"/>
        <v>58.283000000000001</v>
      </c>
      <c r="M32" s="62">
        <f t="shared" si="4"/>
        <v>49.445999999999998</v>
      </c>
      <c r="N32" s="62">
        <f t="shared" si="4"/>
        <v>11.397</v>
      </c>
      <c r="O32" s="62">
        <f t="shared" si="4"/>
        <v>13.406000000000001</v>
      </c>
      <c r="P32" s="62">
        <f t="shared" si="4"/>
        <v>19.010999999999999</v>
      </c>
      <c r="Q32" s="62">
        <f t="shared" si="4"/>
        <v>25.218</v>
      </c>
      <c r="R32" s="62">
        <f t="shared" si="4"/>
        <v>25.030999999999999</v>
      </c>
      <c r="S32" s="62">
        <f t="shared" si="4"/>
        <v>30.623999999999999</v>
      </c>
      <c r="T32" s="62">
        <f t="shared" si="4"/>
        <v>6.0000000000000001E-3</v>
      </c>
      <c r="U32" s="62">
        <f t="shared" si="4"/>
        <v>14.231</v>
      </c>
      <c r="V32" s="62">
        <f t="shared" si="4"/>
        <v>6.9249999999999998</v>
      </c>
      <c r="W32" s="62">
        <f t="shared" si="4"/>
        <v>7.1020000000000003</v>
      </c>
      <c r="X32" s="62">
        <f t="shared" si="4"/>
        <v>12.534000000000001</v>
      </c>
      <c r="Y32" s="62">
        <f t="shared" si="4"/>
        <v>20.533000000000001</v>
      </c>
      <c r="Z32" s="63" t="str">
        <f t="shared" si="4"/>
        <v/>
      </c>
      <c r="AA32" s="64">
        <f>SUM(AA29:AA31)</f>
        <v>614.47699999999986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21.6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68.400000000000006</v>
      </c>
      <c r="U39" s="99">
        <v>8.9</v>
      </c>
      <c r="V39" s="99"/>
      <c r="W39" s="99"/>
      <c r="X39" s="99"/>
      <c r="Y39" s="99">
        <v>29.5</v>
      </c>
      <c r="Z39" s="100"/>
      <c r="AA39" s="79">
        <f t="shared" si="5"/>
        <v>128.4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21.6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68.400000000000006</v>
      </c>
      <c r="U40" s="88">
        <f t="shared" si="6"/>
        <v>8.9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29.5</v>
      </c>
      <c r="Z40" s="89" t="str">
        <f t="shared" si="6"/>
        <v/>
      </c>
      <c r="AA40" s="90">
        <f t="shared" si="5"/>
        <v>128.4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21.6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68.400000000000006</v>
      </c>
      <c r="U47" s="99">
        <v>8.9</v>
      </c>
      <c r="V47" s="99"/>
      <c r="W47" s="99"/>
      <c r="X47" s="99"/>
      <c r="Y47" s="99">
        <v>29.5</v>
      </c>
      <c r="Z47" s="100"/>
      <c r="AA47" s="79">
        <f t="shared" si="7"/>
        <v>128.4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21.6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68.400000000000006</v>
      </c>
      <c r="U49" s="88">
        <f t="shared" si="8"/>
        <v>8.9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29.5</v>
      </c>
      <c r="Z49" s="89" t="str">
        <f t="shared" si="8"/>
        <v/>
      </c>
      <c r="AA49" s="90">
        <f t="shared" si="7"/>
        <v>128.4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39.697000000000003</v>
      </c>
      <c r="C52" s="88">
        <f t="shared" si="10"/>
        <v>40.463999999999999</v>
      </c>
      <c r="D52" s="88">
        <f t="shared" si="10"/>
        <v>29.064999999999998</v>
      </c>
      <c r="E52" s="88">
        <f t="shared" si="10"/>
        <v>26.923999999999999</v>
      </c>
      <c r="F52" s="88">
        <f t="shared" si="10"/>
        <v>28.166</v>
      </c>
      <c r="G52" s="88">
        <f t="shared" si="10"/>
        <v>44.381</v>
      </c>
      <c r="H52" s="88">
        <f t="shared" si="10"/>
        <v>37.873999999999995</v>
      </c>
      <c r="I52" s="88">
        <f t="shared" si="10"/>
        <v>44.664000000000001</v>
      </c>
      <c r="J52" s="88">
        <f t="shared" si="10"/>
        <v>12.429</v>
      </c>
      <c r="K52" s="88">
        <f t="shared" si="10"/>
        <v>38.665999999999997</v>
      </c>
      <c r="L52" s="88">
        <f t="shared" si="10"/>
        <v>58.283000000000001</v>
      </c>
      <c r="M52" s="88">
        <f t="shared" si="10"/>
        <v>49.445999999999998</v>
      </c>
      <c r="N52" s="88">
        <f t="shared" si="10"/>
        <v>11.397000000000002</v>
      </c>
      <c r="O52" s="88">
        <f t="shared" si="10"/>
        <v>13.406000000000001</v>
      </c>
      <c r="P52" s="88">
        <f t="shared" si="10"/>
        <v>19.010999999999996</v>
      </c>
      <c r="Q52" s="88">
        <f t="shared" si="10"/>
        <v>25.218</v>
      </c>
      <c r="R52" s="88">
        <f t="shared" si="10"/>
        <v>25.030999999999999</v>
      </c>
      <c r="S52" s="88">
        <f t="shared" si="10"/>
        <v>30.623999999999999</v>
      </c>
      <c r="T52" s="88">
        <f t="shared" si="10"/>
        <v>68.406000000000006</v>
      </c>
      <c r="U52" s="88">
        <f t="shared" si="10"/>
        <v>23.131</v>
      </c>
      <c r="V52" s="88">
        <f t="shared" si="10"/>
        <v>6.9250000000000007</v>
      </c>
      <c r="W52" s="88">
        <f t="shared" si="10"/>
        <v>7.1020000000000003</v>
      </c>
      <c r="X52" s="88">
        <f t="shared" si="10"/>
        <v>12.533999999999999</v>
      </c>
      <c r="Y52" s="88">
        <f t="shared" si="10"/>
        <v>50.033000000000001</v>
      </c>
      <c r="Z52" s="89" t="str">
        <f t="shared" si="10"/>
        <v/>
      </c>
      <c r="AA52" s="104">
        <f>SUM(B52:Z52)</f>
        <v>742.87699999999973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39.734000000000002</v>
      </c>
      <c r="C4" s="18">
        <v>40.463999999999999</v>
      </c>
      <c r="D4" s="18">
        <v>29.065000000000001</v>
      </c>
      <c r="E4" s="18">
        <v>26.923999999999999</v>
      </c>
      <c r="F4" s="18">
        <v>28.166</v>
      </c>
      <c r="G4" s="18">
        <v>44.362000000000009</v>
      </c>
      <c r="H4" s="18">
        <v>37.826999999999998</v>
      </c>
      <c r="I4" s="18">
        <v>44.664000000000001</v>
      </c>
      <c r="J4" s="18">
        <v>12.429</v>
      </c>
      <c r="K4" s="18">
        <v>38.665999999999997</v>
      </c>
      <c r="L4" s="18">
        <v>58.282999999999987</v>
      </c>
      <c r="M4" s="18">
        <v>49.445999999999998</v>
      </c>
      <c r="N4" s="18">
        <v>11.397</v>
      </c>
      <c r="O4" s="18">
        <v>13.405999999999999</v>
      </c>
      <c r="P4" s="18">
        <v>19.010999999999999</v>
      </c>
      <c r="Q4" s="18">
        <v>25.217999999999996</v>
      </c>
      <c r="R4" s="18">
        <v>25.031000000000002</v>
      </c>
      <c r="S4" s="18">
        <v>30.623999999999995</v>
      </c>
      <c r="T4" s="18">
        <v>68.373999999999995</v>
      </c>
      <c r="U4" s="18">
        <v>23.131</v>
      </c>
      <c r="V4" s="18">
        <v>6.9249999999999998</v>
      </c>
      <c r="W4" s="18">
        <v>7.1020000000000003</v>
      </c>
      <c r="X4" s="18">
        <v>12.533999999999999</v>
      </c>
      <c r="Y4" s="18">
        <v>50.044999999999995</v>
      </c>
      <c r="Z4" s="19"/>
      <c r="AA4" s="20">
        <f>SUM(B4:Z4)</f>
        <v>742.82799999999986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114.87</v>
      </c>
      <c r="C7" s="28">
        <v>95</v>
      </c>
      <c r="D7" s="28">
        <v>91.88</v>
      </c>
      <c r="E7" s="28">
        <v>90.41</v>
      </c>
      <c r="F7" s="28">
        <v>91.85</v>
      </c>
      <c r="G7" s="28">
        <v>96.28</v>
      </c>
      <c r="H7" s="28">
        <v>105.88</v>
      </c>
      <c r="I7" s="28">
        <v>94.8</v>
      </c>
      <c r="J7" s="28">
        <v>59.91</v>
      </c>
      <c r="K7" s="28">
        <v>25.5</v>
      </c>
      <c r="L7" s="28">
        <v>9.5500000000000007</v>
      </c>
      <c r="M7" s="28">
        <v>14.98</v>
      </c>
      <c r="N7" s="28">
        <v>44.46</v>
      </c>
      <c r="O7" s="28">
        <v>55.5</v>
      </c>
      <c r="P7" s="28">
        <v>60.62</v>
      </c>
      <c r="Q7" s="28">
        <v>85.25</v>
      </c>
      <c r="R7" s="28">
        <v>89.8</v>
      </c>
      <c r="S7" s="28">
        <v>90.51</v>
      </c>
      <c r="T7" s="28">
        <v>103.61</v>
      </c>
      <c r="U7" s="28">
        <v>145</v>
      </c>
      <c r="V7" s="28">
        <v>204.49</v>
      </c>
      <c r="W7" s="28">
        <v>166.7</v>
      </c>
      <c r="X7" s="28">
        <v>132.37</v>
      </c>
      <c r="Y7" s="28">
        <v>109.16</v>
      </c>
      <c r="Z7" s="29"/>
      <c r="AA7" s="30">
        <f>IF(SUM(B7:Z7)&lt;&gt;0,AVERAGEIF(B7:Z7,"&lt;&gt;"""),"")</f>
        <v>90.765833333333319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5.8740000000000006</v>
      </c>
      <c r="C14" s="57">
        <v>4.1500000000000004</v>
      </c>
      <c r="D14" s="57">
        <v>1.512</v>
      </c>
      <c r="E14" s="57">
        <v>1.508</v>
      </c>
      <c r="F14" s="57">
        <v>1.948</v>
      </c>
      <c r="G14" s="57">
        <v>2.0960000000000001</v>
      </c>
      <c r="H14" s="57"/>
      <c r="I14" s="57">
        <v>10.164</v>
      </c>
      <c r="J14" s="57"/>
      <c r="K14" s="57">
        <v>20.977</v>
      </c>
      <c r="L14" s="57">
        <v>29.189</v>
      </c>
      <c r="M14" s="57">
        <v>23.193999999999999</v>
      </c>
      <c r="N14" s="57">
        <v>1.4139999999999999</v>
      </c>
      <c r="O14" s="57"/>
      <c r="P14" s="57"/>
      <c r="Q14" s="57">
        <v>1.159</v>
      </c>
      <c r="R14" s="57">
        <v>1.55</v>
      </c>
      <c r="S14" s="57">
        <v>2.2050000000000001</v>
      </c>
      <c r="T14" s="57">
        <v>13.785</v>
      </c>
      <c r="U14" s="57"/>
      <c r="V14" s="57"/>
      <c r="W14" s="57"/>
      <c r="X14" s="57"/>
      <c r="Y14" s="57">
        <v>5.7039999999999997</v>
      </c>
      <c r="Z14" s="58"/>
      <c r="AA14" s="59">
        <f t="shared" si="0"/>
        <v>126.429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5.8740000000000006</v>
      </c>
      <c r="C16" s="62">
        <f t="shared" ref="C16:Z16" si="1">IF(LEN(C$2)&gt;0,SUM(C10:C15),"")</f>
        <v>4.1500000000000004</v>
      </c>
      <c r="D16" s="62">
        <f t="shared" si="1"/>
        <v>1.512</v>
      </c>
      <c r="E16" s="62">
        <f t="shared" si="1"/>
        <v>1.508</v>
      </c>
      <c r="F16" s="62">
        <f t="shared" si="1"/>
        <v>1.948</v>
      </c>
      <c r="G16" s="62">
        <f t="shared" si="1"/>
        <v>2.0960000000000001</v>
      </c>
      <c r="H16" s="62">
        <f t="shared" si="1"/>
        <v>0</v>
      </c>
      <c r="I16" s="62">
        <f t="shared" si="1"/>
        <v>10.164</v>
      </c>
      <c r="J16" s="62">
        <f t="shared" si="1"/>
        <v>0</v>
      </c>
      <c r="K16" s="62">
        <f t="shared" si="1"/>
        <v>20.977</v>
      </c>
      <c r="L16" s="62">
        <f t="shared" si="1"/>
        <v>29.189</v>
      </c>
      <c r="M16" s="62">
        <f t="shared" si="1"/>
        <v>23.193999999999999</v>
      </c>
      <c r="N16" s="62">
        <f t="shared" si="1"/>
        <v>1.4139999999999999</v>
      </c>
      <c r="O16" s="62">
        <f t="shared" si="1"/>
        <v>0</v>
      </c>
      <c r="P16" s="62">
        <f t="shared" si="1"/>
        <v>0</v>
      </c>
      <c r="Q16" s="62">
        <f t="shared" si="1"/>
        <v>1.159</v>
      </c>
      <c r="R16" s="62">
        <f t="shared" si="1"/>
        <v>1.55</v>
      </c>
      <c r="S16" s="62">
        <f t="shared" si="1"/>
        <v>2.2050000000000001</v>
      </c>
      <c r="T16" s="62">
        <f t="shared" si="1"/>
        <v>13.785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5.7039999999999997</v>
      </c>
      <c r="Z16" s="63" t="str">
        <f t="shared" si="1"/>
        <v/>
      </c>
      <c r="AA16" s="64">
        <f>SUM(AA10:AA15)</f>
        <v>126.429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1.7</v>
      </c>
      <c r="J19" s="72">
        <v>0.38800000000000001</v>
      </c>
      <c r="K19" s="72">
        <v>5</v>
      </c>
      <c r="L19" s="72">
        <v>5</v>
      </c>
      <c r="M19" s="72">
        <v>5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17.088000000000001</v>
      </c>
    </row>
    <row r="20" spans="1:27" ht="24.95" customHeight="1" x14ac:dyDescent="0.2">
      <c r="A20" s="75" t="s">
        <v>15</v>
      </c>
      <c r="B20" s="76">
        <v>5.1909999999999998</v>
      </c>
      <c r="C20" s="77">
        <v>5.1920000000000002</v>
      </c>
      <c r="D20" s="77"/>
      <c r="E20" s="77"/>
      <c r="F20" s="77"/>
      <c r="G20" s="77">
        <v>5.8810000000000002</v>
      </c>
      <c r="H20" s="77"/>
      <c r="I20" s="77">
        <v>6.4420000000000002</v>
      </c>
      <c r="J20" s="77">
        <v>3.9</v>
      </c>
      <c r="K20" s="77">
        <v>7.85</v>
      </c>
      <c r="L20" s="77">
        <v>10.06</v>
      </c>
      <c r="M20" s="77">
        <v>8.84</v>
      </c>
      <c r="N20" s="77">
        <v>0.02</v>
      </c>
      <c r="O20" s="77"/>
      <c r="P20" s="77">
        <v>1.53</v>
      </c>
      <c r="Q20" s="77"/>
      <c r="R20" s="77"/>
      <c r="S20" s="77"/>
      <c r="T20" s="77">
        <v>8.0970000000000013</v>
      </c>
      <c r="U20" s="77"/>
      <c r="V20" s="77"/>
      <c r="W20" s="77"/>
      <c r="X20" s="77"/>
      <c r="Y20" s="77">
        <v>5.4640000000000004</v>
      </c>
      <c r="Z20" s="78"/>
      <c r="AA20" s="79">
        <f t="shared" si="2"/>
        <v>68.466999999999999</v>
      </c>
    </row>
    <row r="21" spans="1:27" ht="24.95" customHeight="1" x14ac:dyDescent="0.2">
      <c r="A21" s="75" t="s">
        <v>16</v>
      </c>
      <c r="B21" s="80">
        <v>28.669</v>
      </c>
      <c r="C21" s="81">
        <v>31.122</v>
      </c>
      <c r="D21" s="81">
        <v>27.553000000000001</v>
      </c>
      <c r="E21" s="81">
        <v>25.416</v>
      </c>
      <c r="F21" s="81">
        <v>26.218</v>
      </c>
      <c r="G21" s="81">
        <v>22.585000000000001</v>
      </c>
      <c r="H21" s="81">
        <v>11.227</v>
      </c>
      <c r="I21" s="81">
        <v>26.358000000000001</v>
      </c>
      <c r="J21" s="81">
        <v>8.141</v>
      </c>
      <c r="K21" s="81">
        <v>4.8390000000000004</v>
      </c>
      <c r="L21" s="81">
        <v>14.033999999999999</v>
      </c>
      <c r="M21" s="81">
        <v>12.411999999999999</v>
      </c>
      <c r="N21" s="81">
        <v>9.9629999999999992</v>
      </c>
      <c r="O21" s="81">
        <v>13.405999999999999</v>
      </c>
      <c r="P21" s="81">
        <v>17.481000000000002</v>
      </c>
      <c r="Q21" s="81">
        <v>24.058999999999997</v>
      </c>
      <c r="R21" s="81">
        <v>23.481000000000002</v>
      </c>
      <c r="S21" s="81">
        <v>28.418999999999997</v>
      </c>
      <c r="T21" s="81">
        <v>46.491999999999997</v>
      </c>
      <c r="U21" s="81">
        <v>23.131</v>
      </c>
      <c r="V21" s="81">
        <v>6.9249999999999998</v>
      </c>
      <c r="W21" s="81">
        <v>7.1020000000000003</v>
      </c>
      <c r="X21" s="81">
        <v>12.533999999999999</v>
      </c>
      <c r="Y21" s="81">
        <v>38.876999999999995</v>
      </c>
      <c r="Z21" s="78"/>
      <c r="AA21" s="79">
        <f t="shared" si="2"/>
        <v>490.44399999999996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33.86</v>
      </c>
      <c r="C26" s="88">
        <f t="shared" ref="C26:Z26" si="3">IF(LEN(C$2)&gt;0,SUM(C19:C25),"")</f>
        <v>36.314</v>
      </c>
      <c r="D26" s="88">
        <f t="shared" si="3"/>
        <v>27.553000000000001</v>
      </c>
      <c r="E26" s="88">
        <f t="shared" si="3"/>
        <v>25.416</v>
      </c>
      <c r="F26" s="88">
        <f t="shared" si="3"/>
        <v>26.218</v>
      </c>
      <c r="G26" s="88">
        <f t="shared" si="3"/>
        <v>28.466000000000001</v>
      </c>
      <c r="H26" s="88">
        <f t="shared" si="3"/>
        <v>11.227</v>
      </c>
      <c r="I26" s="88">
        <f t="shared" si="3"/>
        <v>34.5</v>
      </c>
      <c r="J26" s="88">
        <f t="shared" si="3"/>
        <v>12.429</v>
      </c>
      <c r="K26" s="88">
        <f t="shared" si="3"/>
        <v>17.689</v>
      </c>
      <c r="L26" s="88">
        <f t="shared" si="3"/>
        <v>29.094000000000001</v>
      </c>
      <c r="M26" s="88">
        <f t="shared" si="3"/>
        <v>26.251999999999999</v>
      </c>
      <c r="N26" s="88">
        <f t="shared" si="3"/>
        <v>9.9829999999999988</v>
      </c>
      <c r="O26" s="88">
        <f t="shared" si="3"/>
        <v>13.405999999999999</v>
      </c>
      <c r="P26" s="88">
        <f t="shared" si="3"/>
        <v>19.011000000000003</v>
      </c>
      <c r="Q26" s="88">
        <f t="shared" si="3"/>
        <v>24.058999999999997</v>
      </c>
      <c r="R26" s="88">
        <f t="shared" si="3"/>
        <v>23.481000000000002</v>
      </c>
      <c r="S26" s="88">
        <f t="shared" si="3"/>
        <v>28.418999999999997</v>
      </c>
      <c r="T26" s="88">
        <f t="shared" si="3"/>
        <v>54.588999999999999</v>
      </c>
      <c r="U26" s="88">
        <f t="shared" si="3"/>
        <v>23.131</v>
      </c>
      <c r="V26" s="88">
        <f t="shared" si="3"/>
        <v>6.9249999999999998</v>
      </c>
      <c r="W26" s="88">
        <f t="shared" si="3"/>
        <v>7.1020000000000003</v>
      </c>
      <c r="X26" s="88">
        <f t="shared" si="3"/>
        <v>12.533999999999999</v>
      </c>
      <c r="Y26" s="88">
        <f t="shared" si="3"/>
        <v>44.340999999999994</v>
      </c>
      <c r="Z26" s="89" t="str">
        <f t="shared" si="3"/>
        <v/>
      </c>
      <c r="AA26" s="90">
        <f>SUM(AA19:AA25)</f>
        <v>575.99900000000002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39.734000000000002</v>
      </c>
      <c r="C30" s="77">
        <v>40.463999999999999</v>
      </c>
      <c r="D30" s="77">
        <v>29.065000000000001</v>
      </c>
      <c r="E30" s="77">
        <v>26.923999999999999</v>
      </c>
      <c r="F30" s="77">
        <v>28.166</v>
      </c>
      <c r="G30" s="77">
        <v>30.562000000000001</v>
      </c>
      <c r="H30" s="77">
        <v>11.227</v>
      </c>
      <c r="I30" s="77">
        <v>44.664000000000001</v>
      </c>
      <c r="J30" s="77">
        <v>12.429</v>
      </c>
      <c r="K30" s="77">
        <v>38.665999999999997</v>
      </c>
      <c r="L30" s="77">
        <v>58.283000000000001</v>
      </c>
      <c r="M30" s="77">
        <v>49.445999999999998</v>
      </c>
      <c r="N30" s="77">
        <v>11.397</v>
      </c>
      <c r="O30" s="77">
        <v>13.406000000000001</v>
      </c>
      <c r="P30" s="77">
        <v>19.010999999999999</v>
      </c>
      <c r="Q30" s="77">
        <v>25.218</v>
      </c>
      <c r="R30" s="77">
        <v>25.030999999999999</v>
      </c>
      <c r="S30" s="77">
        <v>30.623999999999999</v>
      </c>
      <c r="T30" s="77">
        <v>68.373999999999995</v>
      </c>
      <c r="U30" s="77">
        <v>23.131</v>
      </c>
      <c r="V30" s="77">
        <v>6.9249999999999998</v>
      </c>
      <c r="W30" s="77">
        <v>7.1020000000000003</v>
      </c>
      <c r="X30" s="77">
        <v>12.534000000000001</v>
      </c>
      <c r="Y30" s="77">
        <v>50.045000000000002</v>
      </c>
      <c r="Z30" s="78"/>
      <c r="AA30" s="79">
        <f>SUM(B30:Z30)</f>
        <v>702.42799999999988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39.734000000000002</v>
      </c>
      <c r="C32" s="62">
        <f t="shared" ref="C32:Z32" si="4">IF(LEN(C$2)&gt;0,SUM(C29:C31),"")</f>
        <v>40.463999999999999</v>
      </c>
      <c r="D32" s="62">
        <f t="shared" si="4"/>
        <v>29.065000000000001</v>
      </c>
      <c r="E32" s="62">
        <f t="shared" si="4"/>
        <v>26.923999999999999</v>
      </c>
      <c r="F32" s="62">
        <f t="shared" si="4"/>
        <v>28.166</v>
      </c>
      <c r="G32" s="62">
        <f t="shared" si="4"/>
        <v>30.562000000000001</v>
      </c>
      <c r="H32" s="62">
        <f t="shared" si="4"/>
        <v>11.227</v>
      </c>
      <c r="I32" s="62">
        <f t="shared" si="4"/>
        <v>44.664000000000001</v>
      </c>
      <c r="J32" s="62">
        <f t="shared" si="4"/>
        <v>12.429</v>
      </c>
      <c r="K32" s="62">
        <f t="shared" si="4"/>
        <v>38.665999999999997</v>
      </c>
      <c r="L32" s="62">
        <f t="shared" si="4"/>
        <v>58.283000000000001</v>
      </c>
      <c r="M32" s="62">
        <f t="shared" si="4"/>
        <v>49.445999999999998</v>
      </c>
      <c r="N32" s="62">
        <f t="shared" si="4"/>
        <v>11.397</v>
      </c>
      <c r="O32" s="62">
        <f t="shared" si="4"/>
        <v>13.406000000000001</v>
      </c>
      <c r="P32" s="62">
        <f t="shared" si="4"/>
        <v>19.010999999999999</v>
      </c>
      <c r="Q32" s="62">
        <f t="shared" si="4"/>
        <v>25.218</v>
      </c>
      <c r="R32" s="62">
        <f t="shared" si="4"/>
        <v>25.030999999999999</v>
      </c>
      <c r="S32" s="62">
        <f t="shared" si="4"/>
        <v>30.623999999999999</v>
      </c>
      <c r="T32" s="62">
        <f t="shared" si="4"/>
        <v>68.373999999999995</v>
      </c>
      <c r="U32" s="62">
        <f t="shared" si="4"/>
        <v>23.131</v>
      </c>
      <c r="V32" s="62">
        <f t="shared" si="4"/>
        <v>6.9249999999999998</v>
      </c>
      <c r="W32" s="62">
        <f t="shared" si="4"/>
        <v>7.1020000000000003</v>
      </c>
      <c r="X32" s="62">
        <f t="shared" si="4"/>
        <v>12.534000000000001</v>
      </c>
      <c r="Y32" s="62">
        <f t="shared" si="4"/>
        <v>50.045000000000002</v>
      </c>
      <c r="Z32" s="63" t="str">
        <f t="shared" si="4"/>
        <v/>
      </c>
      <c r="AA32" s="64">
        <f>SUM(AA29:AA31)</f>
        <v>702.42799999999988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>
        <v>13.8</v>
      </c>
      <c r="H39" s="99">
        <v>26.6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40.400000000000006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13.8</v>
      </c>
      <c r="H40" s="88">
        <f t="shared" si="6"/>
        <v>26.6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40.400000000000006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>
        <v>13.8</v>
      </c>
      <c r="H47" s="99">
        <v>26.6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40.400000000000006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13.8</v>
      </c>
      <c r="H49" s="88">
        <f t="shared" si="8"/>
        <v>26.6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40.400000000000006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39.734000000000002</v>
      </c>
      <c r="C52" s="88">
        <f t="shared" ref="C52:Z52" si="10">IF(LEN(C$2)&gt;0,SUM(C10:C15)+C26+C40,"")</f>
        <v>40.463999999999999</v>
      </c>
      <c r="D52" s="88">
        <f t="shared" si="10"/>
        <v>29.065000000000001</v>
      </c>
      <c r="E52" s="88">
        <f t="shared" si="10"/>
        <v>26.923999999999999</v>
      </c>
      <c r="F52" s="88">
        <f t="shared" si="10"/>
        <v>28.166</v>
      </c>
      <c r="G52" s="88">
        <f t="shared" si="10"/>
        <v>44.362000000000002</v>
      </c>
      <c r="H52" s="88">
        <f t="shared" si="10"/>
        <v>37.826999999999998</v>
      </c>
      <c r="I52" s="88">
        <f t="shared" si="10"/>
        <v>44.664000000000001</v>
      </c>
      <c r="J52" s="88">
        <f t="shared" si="10"/>
        <v>12.429</v>
      </c>
      <c r="K52" s="88">
        <f t="shared" si="10"/>
        <v>38.665999999999997</v>
      </c>
      <c r="L52" s="88">
        <f t="shared" si="10"/>
        <v>58.283000000000001</v>
      </c>
      <c r="M52" s="88">
        <f t="shared" si="10"/>
        <v>49.445999999999998</v>
      </c>
      <c r="N52" s="88">
        <f t="shared" si="10"/>
        <v>11.396999999999998</v>
      </c>
      <c r="O52" s="88">
        <f t="shared" si="10"/>
        <v>13.405999999999999</v>
      </c>
      <c r="P52" s="88">
        <f t="shared" si="10"/>
        <v>19.011000000000003</v>
      </c>
      <c r="Q52" s="88">
        <f t="shared" si="10"/>
        <v>25.217999999999996</v>
      </c>
      <c r="R52" s="88">
        <f t="shared" si="10"/>
        <v>25.031000000000002</v>
      </c>
      <c r="S52" s="88">
        <f t="shared" si="10"/>
        <v>30.623999999999995</v>
      </c>
      <c r="T52" s="88">
        <f t="shared" si="10"/>
        <v>68.373999999999995</v>
      </c>
      <c r="U52" s="88">
        <f t="shared" si="10"/>
        <v>23.131</v>
      </c>
      <c r="V52" s="88">
        <f t="shared" si="10"/>
        <v>6.9249999999999998</v>
      </c>
      <c r="W52" s="88">
        <f t="shared" si="10"/>
        <v>7.1020000000000003</v>
      </c>
      <c r="X52" s="88">
        <f t="shared" si="10"/>
        <v>12.533999999999999</v>
      </c>
      <c r="Y52" s="88">
        <f t="shared" si="10"/>
        <v>50.044999999999995</v>
      </c>
      <c r="Z52" s="89" t="str">
        <f t="shared" si="10"/>
        <v/>
      </c>
      <c r="AA52" s="104">
        <f>SUM(B52:Z52)</f>
        <v>742.82799999999986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-21.6</v>
      </c>
      <c r="C4" s="18"/>
      <c r="D4" s="18"/>
      <c r="E4" s="18"/>
      <c r="F4" s="18"/>
      <c r="G4" s="18">
        <v>13.8</v>
      </c>
      <c r="H4" s="18">
        <v>26.6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-68.400000000000006</v>
      </c>
      <c r="U4" s="18">
        <v>-8.9</v>
      </c>
      <c r="V4" s="18"/>
      <c r="W4" s="18"/>
      <c r="X4" s="18"/>
      <c r="Y4" s="18">
        <v>-29.5</v>
      </c>
      <c r="Z4" s="19"/>
      <c r="AA4" s="111">
        <f>SUM(B4:Z4)</f>
        <v>-88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114.87</v>
      </c>
      <c r="C7" s="117">
        <v>95</v>
      </c>
      <c r="D7" s="117">
        <v>91.88</v>
      </c>
      <c r="E7" s="117">
        <v>90.41</v>
      </c>
      <c r="F7" s="117">
        <v>91.85</v>
      </c>
      <c r="G7" s="117">
        <v>96.28</v>
      </c>
      <c r="H7" s="117">
        <v>105.88</v>
      </c>
      <c r="I7" s="117">
        <v>94.8</v>
      </c>
      <c r="J7" s="117">
        <v>59.91</v>
      </c>
      <c r="K7" s="117">
        <v>25.5</v>
      </c>
      <c r="L7" s="117">
        <v>9.5500000000000007</v>
      </c>
      <c r="M7" s="117">
        <v>14.98</v>
      </c>
      <c r="N7" s="117">
        <v>44.46</v>
      </c>
      <c r="O7" s="117">
        <v>55.5</v>
      </c>
      <c r="P7" s="117">
        <v>60.62</v>
      </c>
      <c r="Q7" s="117">
        <v>85.25</v>
      </c>
      <c r="R7" s="117">
        <v>89.8</v>
      </c>
      <c r="S7" s="117">
        <v>90.51</v>
      </c>
      <c r="T7" s="117">
        <v>103.61</v>
      </c>
      <c r="U7" s="117">
        <v>145</v>
      </c>
      <c r="V7" s="117">
        <v>204.49</v>
      </c>
      <c r="W7" s="117">
        <v>166.7</v>
      </c>
      <c r="X7" s="117">
        <v>132.37</v>
      </c>
      <c r="Y7" s="117">
        <v>109.16</v>
      </c>
      <c r="Z7" s="118"/>
      <c r="AA7" s="119">
        <f>IF(SUM(B7:Z7)&lt;&gt;0,AVERAGEIF(B7:Z7,"&lt;&gt;"""),"")</f>
        <v>90.765833333333319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21.6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68.400000000000006</v>
      </c>
      <c r="U15" s="133">
        <v>8.9</v>
      </c>
      <c r="V15" s="133"/>
      <c r="W15" s="133"/>
      <c r="X15" s="133"/>
      <c r="Y15" s="133">
        <v>29.5</v>
      </c>
      <c r="Z15" s="131"/>
      <c r="AA15" s="132">
        <f t="shared" si="0"/>
        <v>128.4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21.6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68.400000000000006</v>
      </c>
      <c r="U16" s="135">
        <f t="shared" si="1"/>
        <v>8.9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29.5</v>
      </c>
      <c r="Z16" s="136" t="str">
        <f t="shared" si="1"/>
        <v/>
      </c>
      <c r="AA16" s="90">
        <f t="shared" si="0"/>
        <v>128.4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>
        <v>13.8</v>
      </c>
      <c r="H23" s="133">
        <v>26.6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40.400000000000006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13.8</v>
      </c>
      <c r="H24" s="135">
        <f t="shared" si="3"/>
        <v>26.6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40.400000000000006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2024-07-04T13:37:36Z</dcterms:created>
  <dcterms:modified xsi:type="dcterms:W3CDTF">2024-07-04T13:37:38Z</dcterms:modified>
</cp:coreProperties>
</file>