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<sst xmlns="http://schemas.openxmlformats.org/spreadsheetml/2006/main" count="119" uniqueCount="54">
  <si>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03/07/2024 16:32:10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</si>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</sst>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56-45C0-A571-75021A04953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56-45C0-A571-75021A04953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4">
                  <c:v>3.0609999999999999</c:v>
                </c:pt>
                <c:pt idx="7">
                  <c:v>4.234</c:v>
                </c:pt>
                <c:pt idx="8">
                  <c:v>5</c:v>
                </c:pt>
                <c:pt idx="21">
                  <c:v>5</c:v>
                </c:pt>
                <c:pt idx="22">
                  <c:v>0.76800000000000002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56-45C0-A571-75021A04953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0.73</c:v>
                </c:pt>
                <c:pt idx="15">
                  <c:v>1.23</c:v>
                </c:pt>
                <c:pt idx="16">
                  <c:v>0.5</c:v>
                </c:pt>
                <c:pt idx="17">
                  <c:v>1.7</c:v>
                </c:pt>
                <c:pt idx="18">
                  <c:v>2.1799999999999997</c:v>
                </c:pt>
                <c:pt idx="19">
                  <c:v>1.46</c:v>
                </c:pt>
                <c:pt idx="20">
                  <c:v>1.44</c:v>
                </c:pt>
                <c:pt idx="21">
                  <c:v>3.242</c:v>
                </c:pt>
                <c:pt idx="22">
                  <c:v>0.95</c:v>
                </c:pt>
                <c:pt idx="23">
                  <c:v>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56-45C0-A571-75021A04953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56-45C0-A571-75021A04953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56-45C0-A571-75021A04953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56-45C0-A571-75021A04953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16.684999999999999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56-45C0-A571-75021A04953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56-45C0-A571-75021A04953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</c:v>
                </c:pt>
                <c:pt idx="1">
                  <c:v>16.721</c:v>
                </c:pt>
                <c:pt idx="2">
                  <c:v>38.003999999999998</c:v>
                </c:pt>
                <c:pt idx="3">
                  <c:v>15.842000000000001</c:v>
                </c:pt>
                <c:pt idx="4">
                  <c:v>55.757999999999996</c:v>
                </c:pt>
                <c:pt idx="7">
                  <c:v>6.76</c:v>
                </c:pt>
                <c:pt idx="8">
                  <c:v>7.3330000000000002</c:v>
                </c:pt>
                <c:pt idx="9">
                  <c:v>60</c:v>
                </c:pt>
                <c:pt idx="10">
                  <c:v>36.301000000000002</c:v>
                </c:pt>
                <c:pt idx="12">
                  <c:v>77.358999999999995</c:v>
                </c:pt>
                <c:pt idx="13">
                  <c:v>41.481000000000002</c:v>
                </c:pt>
                <c:pt idx="15">
                  <c:v>119</c:v>
                </c:pt>
                <c:pt idx="16">
                  <c:v>50.677</c:v>
                </c:pt>
                <c:pt idx="17">
                  <c:v>17.5</c:v>
                </c:pt>
                <c:pt idx="20">
                  <c:v>22.5</c:v>
                </c:pt>
                <c:pt idx="21">
                  <c:v>70.55</c:v>
                </c:pt>
                <c:pt idx="22">
                  <c:v>29.175000000000001</c:v>
                </c:pt>
                <c:pt idx="23">
                  <c:v>22.396000000000001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56-45C0-A571-75021A04953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18.600000000000001</c:v>
                </c:pt>
                <c:pt idx="6">
                  <c:v>30.6</c:v>
                </c:pt>
                <c:pt idx="7">
                  <c:v>0</c:v>
                </c:pt>
                <c:pt idx="8">
                  <c:v>0</c:v>
                </c:pt>
                <c:pt idx="9">
                  <c:v>9.1</c:v>
                </c:pt>
                <c:pt idx="10">
                  <c:v>0</c:v>
                </c:pt>
                <c:pt idx="11">
                  <c:v>62</c:v>
                </c:pt>
                <c:pt idx="12">
                  <c:v>0</c:v>
                </c:pt>
                <c:pt idx="13">
                  <c:v>39.4</c:v>
                </c:pt>
                <c:pt idx="14">
                  <c:v>85.6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19.899999999999999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56-45C0-A571-75021A04953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1.4359999999999999</c:v>
                </c:pt>
                <c:pt idx="2">
                  <c:v>2.2349999999999999</c:v>
                </c:pt>
                <c:pt idx="3">
                  <c:v>2.395</c:v>
                </c:pt>
                <c:pt idx="4">
                  <c:v>2.2869999999999999</c:v>
                </c:pt>
                <c:pt idx="5">
                  <c:v>1.522</c:v>
                </c:pt>
                <c:pt idx="6">
                  <c:v>8.9999999999999993E-3</c:v>
                </c:pt>
                <c:pt idx="7">
                  <c:v>1.5720000000000001</c:v>
                </c:pt>
                <c:pt idx="8">
                  <c:v>7.9720000000000004</c:v>
                </c:pt>
                <c:pt idx="9">
                  <c:v>2.2990000000000004</c:v>
                </c:pt>
                <c:pt idx="10">
                  <c:v>5.452</c:v>
                </c:pt>
                <c:pt idx="11">
                  <c:v>1.3599999999999999</c:v>
                </c:pt>
                <c:pt idx="12">
                  <c:v>0.22600000000000001</c:v>
                </c:pt>
                <c:pt idx="13">
                  <c:v>0.48399999999999999</c:v>
                </c:pt>
                <c:pt idx="14">
                  <c:v>0.36</c:v>
                </c:pt>
                <c:pt idx="15">
                  <c:v>0.60399999999999998</c:v>
                </c:pt>
                <c:pt idx="16">
                  <c:v>1.022</c:v>
                </c:pt>
                <c:pt idx="17">
                  <c:v>1.768</c:v>
                </c:pt>
                <c:pt idx="18">
                  <c:v>0.76300000000000001</c:v>
                </c:pt>
                <c:pt idx="19">
                  <c:v>0.17599999999999999</c:v>
                </c:pt>
                <c:pt idx="22">
                  <c:v>0.40500000000000003</c:v>
                </c:pt>
                <c:pt idx="23">
                  <c:v>1.17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56-45C0-A571-75021A04953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56-45C0-A571-75021A04953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56-45C0-A571-75021A049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103.69</c:v>
                </c:pt>
                <c:pt idx="1">
                  <c:v>97.34</c:v>
                </c:pt>
                <c:pt idx="2">
                  <c:v>98.55</c:v>
                </c:pt>
                <c:pt idx="3">
                  <c:v>97.17</c:v>
                </c:pt>
                <c:pt idx="4">
                  <c:v>99.05</c:v>
                </c:pt>
                <c:pt idx="5">
                  <c:v>98</c:v>
                </c:pt>
                <c:pt idx="6">
                  <c:v>104.94</c:v>
                </c:pt>
                <c:pt idx="7">
                  <c:v>123.52</c:v>
                </c:pt>
                <c:pt idx="8">
                  <c:v>120.5</c:v>
                </c:pt>
                <c:pt idx="9">
                  <c:v>110.18</c:v>
                </c:pt>
                <c:pt idx="10">
                  <c:v>97.06</c:v>
                </c:pt>
                <c:pt idx="11">
                  <c:v>94.24</c:v>
                </c:pt>
                <c:pt idx="12">
                  <c:v>87.41</c:v>
                </c:pt>
                <c:pt idx="13">
                  <c:v>87.46</c:v>
                </c:pt>
                <c:pt idx="14">
                  <c:v>92.6</c:v>
                </c:pt>
                <c:pt idx="15">
                  <c:v>125.42</c:v>
                </c:pt>
                <c:pt idx="16">
                  <c:v>126.63</c:v>
                </c:pt>
                <c:pt idx="17">
                  <c:v>109.5</c:v>
                </c:pt>
                <c:pt idx="18">
                  <c:v>129.94999999999999</c:v>
                </c:pt>
                <c:pt idx="19">
                  <c:v>128</c:v>
                </c:pt>
                <c:pt idx="20">
                  <c:v>145</c:v>
                </c:pt>
                <c:pt idx="21">
                  <c:v>139.11000000000001</c:v>
                </c:pt>
                <c:pt idx="22">
                  <c:v>110.78</c:v>
                </c:pt>
                <c:pt idx="23">
                  <c:v>97.48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56-45C0-A571-75021A049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77-4C2A-A65D-DCB2BFBBAA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77-4C2A-A65D-DCB2BFBBAA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9">
                  <c:v>5.84</c:v>
                </c:pt>
                <c:pt idx="10">
                  <c:v>0.01</c:v>
                </c:pt>
                <c:pt idx="11">
                  <c:v>6</c:v>
                </c:pt>
                <c:pt idx="12">
                  <c:v>6.05</c:v>
                </c:pt>
                <c:pt idx="13">
                  <c:v>5.91</c:v>
                </c:pt>
                <c:pt idx="14">
                  <c:v>6.33</c:v>
                </c:pt>
                <c:pt idx="16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77-4C2A-A65D-DCB2BFBBAA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18.920000000000002</c:v>
                </c:pt>
                <c:pt idx="1">
                  <c:v>11.754</c:v>
                </c:pt>
                <c:pt idx="2">
                  <c:v>10.527999999999999</c:v>
                </c:pt>
                <c:pt idx="3">
                  <c:v>12.239000000000001</c:v>
                </c:pt>
                <c:pt idx="4">
                  <c:v>11.449000000000002</c:v>
                </c:pt>
                <c:pt idx="5">
                  <c:v>12.215</c:v>
                </c:pt>
                <c:pt idx="6">
                  <c:v>15.984999999999999</c:v>
                </c:pt>
                <c:pt idx="7">
                  <c:v>8.64</c:v>
                </c:pt>
                <c:pt idx="8">
                  <c:v>19.988</c:v>
                </c:pt>
                <c:pt idx="9">
                  <c:v>32.957999999999998</c:v>
                </c:pt>
                <c:pt idx="10">
                  <c:v>16.335000000000001</c:v>
                </c:pt>
                <c:pt idx="11">
                  <c:v>28.63</c:v>
                </c:pt>
                <c:pt idx="12">
                  <c:v>34.012999999999998</c:v>
                </c:pt>
                <c:pt idx="13">
                  <c:v>33.656999999999996</c:v>
                </c:pt>
                <c:pt idx="14">
                  <c:v>33.629999999999995</c:v>
                </c:pt>
                <c:pt idx="15">
                  <c:v>86.063999999999993</c:v>
                </c:pt>
                <c:pt idx="16">
                  <c:v>29.744</c:v>
                </c:pt>
                <c:pt idx="17">
                  <c:v>12.843</c:v>
                </c:pt>
                <c:pt idx="18">
                  <c:v>10.143000000000001</c:v>
                </c:pt>
                <c:pt idx="19">
                  <c:v>10.323</c:v>
                </c:pt>
                <c:pt idx="20">
                  <c:v>6.5090000000000003</c:v>
                </c:pt>
                <c:pt idx="21">
                  <c:v>6.1739999999999995</c:v>
                </c:pt>
                <c:pt idx="22">
                  <c:v>17.820999999999998</c:v>
                </c:pt>
                <c:pt idx="23">
                  <c:v>20.271999999999998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77-4C2A-A65D-DCB2BFBBAA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77-4C2A-A65D-DCB2BFBBAA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77-4C2A-A65D-DCB2BFBBAA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77-4C2A-A65D-DCB2BFBBAA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77-4C2A-A65D-DCB2BFBBAA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77-4C2A-A65D-DCB2BFBBAA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77-4C2A-A65D-DCB2BFBBAAE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66.400000000000006</c:v>
                </c:pt>
                <c:pt idx="1">
                  <c:v>0</c:v>
                </c:pt>
                <c:pt idx="2">
                  <c:v>25.4</c:v>
                </c:pt>
                <c:pt idx="3">
                  <c:v>0</c:v>
                </c:pt>
                <c:pt idx="4">
                  <c:v>45.9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67.7</c:v>
                </c:pt>
                <c:pt idx="22">
                  <c:v>9.1999999999999993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77-4C2A-A65D-DCB2BFBBAA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4.6539999999999999</c:v>
                </c:pt>
                <c:pt idx="1">
                  <c:v>6.4029999999999996</c:v>
                </c:pt>
                <c:pt idx="2">
                  <c:v>4.3230000000000004</c:v>
                </c:pt>
                <c:pt idx="3">
                  <c:v>5.9979999999999993</c:v>
                </c:pt>
                <c:pt idx="4">
                  <c:v>3.778</c:v>
                </c:pt>
                <c:pt idx="5">
                  <c:v>7.8929999999999989</c:v>
                </c:pt>
                <c:pt idx="6">
                  <c:v>14.615999999999998</c:v>
                </c:pt>
                <c:pt idx="7">
                  <c:v>3.9260000000000002</c:v>
                </c:pt>
                <c:pt idx="8">
                  <c:v>0.317</c:v>
                </c:pt>
                <c:pt idx="9">
                  <c:v>32.603999999999999</c:v>
                </c:pt>
                <c:pt idx="10">
                  <c:v>25.408000000000001</c:v>
                </c:pt>
                <c:pt idx="11">
                  <c:v>29.421000000000003</c:v>
                </c:pt>
                <c:pt idx="12">
                  <c:v>31.869</c:v>
                </c:pt>
                <c:pt idx="13">
                  <c:v>41.837000000000003</c:v>
                </c:pt>
                <c:pt idx="14">
                  <c:v>46.046999999999997</c:v>
                </c:pt>
                <c:pt idx="15">
                  <c:v>34.770000000000003</c:v>
                </c:pt>
                <c:pt idx="16">
                  <c:v>17.654999999999998</c:v>
                </c:pt>
                <c:pt idx="17">
                  <c:v>8.125</c:v>
                </c:pt>
                <c:pt idx="18">
                  <c:v>9.4850000000000012</c:v>
                </c:pt>
                <c:pt idx="19">
                  <c:v>11.219000000000001</c:v>
                </c:pt>
                <c:pt idx="20">
                  <c:v>7.4470000000000001</c:v>
                </c:pt>
                <c:pt idx="21">
                  <c:v>4.9229999999999992</c:v>
                </c:pt>
                <c:pt idx="22">
                  <c:v>4.3019999999999996</c:v>
                </c:pt>
                <c:pt idx="23">
                  <c:v>4.2639999999999993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77-4C2A-A65D-DCB2BFBBAA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77-4C2A-A65D-DCB2BFBBAA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77-4C2A-A65D-DCB2BFBBA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103.69</c:v>
                </c:pt>
                <c:pt idx="1">
                  <c:v>97.34</c:v>
                </c:pt>
                <c:pt idx="2">
                  <c:v>98.55</c:v>
                </c:pt>
                <c:pt idx="3">
                  <c:v>97.17</c:v>
                </c:pt>
                <c:pt idx="4">
                  <c:v>99.05</c:v>
                </c:pt>
                <c:pt idx="5">
                  <c:v>98</c:v>
                </c:pt>
                <c:pt idx="6">
                  <c:v>104.94</c:v>
                </c:pt>
                <c:pt idx="7">
                  <c:v>123.52</c:v>
                </c:pt>
                <c:pt idx="8">
                  <c:v>120.5</c:v>
                </c:pt>
                <c:pt idx="9">
                  <c:v>110.18</c:v>
                </c:pt>
                <c:pt idx="10">
                  <c:v>97.06</c:v>
                </c:pt>
                <c:pt idx="11">
                  <c:v>94.24</c:v>
                </c:pt>
                <c:pt idx="12">
                  <c:v>87.41</c:v>
                </c:pt>
                <c:pt idx="13">
                  <c:v>87.46</c:v>
                </c:pt>
                <c:pt idx="14">
                  <c:v>92.6</c:v>
                </c:pt>
                <c:pt idx="15">
                  <c:v>125.42</c:v>
                </c:pt>
                <c:pt idx="16">
                  <c:v>126.63</c:v>
                </c:pt>
                <c:pt idx="17">
                  <c:v>109.5</c:v>
                </c:pt>
                <c:pt idx="18">
                  <c:v>129.94999999999999</c:v>
                </c:pt>
                <c:pt idx="19">
                  <c:v>128</c:v>
                </c:pt>
                <c:pt idx="20">
                  <c:v>145</c:v>
                </c:pt>
                <c:pt idx="21">
                  <c:v>139.11000000000001</c:v>
                </c:pt>
                <c:pt idx="22">
                  <c:v>110.78</c:v>
                </c:pt>
                <c:pt idx="23">
                  <c:v>97.48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77-4C2A-A65D-DCB2BFBBA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</v>
      </c>
      <c r="C4" s="18">
        <v>18.157</v>
      </c>
      <c r="D4" s="18">
        <v>40.238999999999997</v>
      </c>
      <c r="E4" s="18">
        <v>18.237000000000002</v>
      </c>
      <c r="F4" s="18">
        <v>61.106000000000002</v>
      </c>
      <c r="G4" s="18">
        <v>20.122000000000003</v>
      </c>
      <c r="H4" s="18">
        <v>30.609000000000002</v>
      </c>
      <c r="I4" s="18">
        <v>12.565999999999999</v>
      </c>
      <c r="J4" s="18">
        <v>20.305</v>
      </c>
      <c r="K4" s="18">
        <v>71.398999999999987</v>
      </c>
      <c r="L4" s="18">
        <v>41.752999999999993</v>
      </c>
      <c r="M4" s="18">
        <v>64.09</v>
      </c>
      <c r="N4" s="18">
        <v>77.584999999999994</v>
      </c>
      <c r="O4" s="18">
        <v>81.365000000000009</v>
      </c>
      <c r="P4" s="18">
        <v>85.96</v>
      </c>
      <c r="Q4" s="18">
        <v>120.83399999999999</v>
      </c>
      <c r="R4" s="18">
        <v>52.198999999999998</v>
      </c>
      <c r="S4" s="18">
        <v>20.968</v>
      </c>
      <c r="T4" s="18">
        <v>19.628</v>
      </c>
      <c r="U4" s="18">
        <v>21.535999999999998</v>
      </c>
      <c r="V4" s="18">
        <v>23.94</v>
      </c>
      <c r="W4" s="18">
        <v>78.791999999999987</v>
      </c>
      <c r="X4" s="18">
        <v>31.298000000000002</v>
      </c>
      <c r="Y4" s="18">
        <v>24.536000000000001</v>
      </c>
      <c r="Z4" s="19"/>
      <c r="AA4" s="20">
        <f>SUM(B4:Z4)</f>
        <v>1127.2239999999999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103.69</v>
      </c>
      <c r="C7" s="28">
        <v>97.34</v>
      </c>
      <c r="D7" s="28">
        <v>98.55</v>
      </c>
      <c r="E7" s="28">
        <v>97.17</v>
      </c>
      <c r="F7" s="28">
        <v>99.05</v>
      </c>
      <c r="G7" s="28">
        <v>98</v>
      </c>
      <c r="H7" s="28">
        <v>104.94</v>
      </c>
      <c r="I7" s="28">
        <v>123.52</v>
      </c>
      <c r="J7" s="28">
        <v>120.5</v>
      </c>
      <c r="K7" s="28">
        <v>110.18</v>
      </c>
      <c r="L7" s="28">
        <v>97.06</v>
      </c>
      <c r="M7" s="28">
        <v>94.24</v>
      </c>
      <c r="N7" s="28">
        <v>87.41</v>
      </c>
      <c r="O7" s="28">
        <v>87.46</v>
      </c>
      <c r="P7" s="28">
        <v>92.6</v>
      </c>
      <c r="Q7" s="28">
        <v>125.42</v>
      </c>
      <c r="R7" s="28">
        <v>126.63</v>
      </c>
      <c r="S7" s="28">
        <v>109.5</v>
      </c>
      <c r="T7" s="28">
        <v>129.94999999999999</v>
      </c>
      <c r="U7" s="28">
        <v>128</v>
      </c>
      <c r="V7" s="28">
        <v>145</v>
      </c>
      <c r="W7" s="28">
        <v>139.11000000000001</v>
      </c>
      <c r="X7" s="28">
        <v>110.78</v>
      </c>
      <c r="Y7" s="28">
        <v>97.48</v>
      </c>
      <c r="Z7" s="29"/>
      <c r="AA7" s="30">
        <f>IF(SUM(B7:Z7)&lt;&gt;0,AVERAGEIF(B7:Z7,"&lt;&gt;"""),"")</f>
        <v>109.31583333333334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16.684999999999999</v>
      </c>
      <c r="U10" s="42"/>
      <c r="V10" s="42"/>
      <c r="W10" s="42"/>
      <c r="X10" s="42"/>
      <c r="Y10" s="42"/>
      <c r="Z10" s="43"/>
      <c r="AA10" s="44">
        <f t="shared" ref="AA10:AA15" si="0">SUM(B10:Z10)</f>
        <v>16.684999999999999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90</v>
      </c>
      <c r="C12" s="52">
        <v>16.721</v>
      </c>
      <c r="D12" s="52">
        <v>38.003999999999998</v>
      </c>
      <c r="E12" s="52">
        <v>15.842000000000001</v>
      </c>
      <c r="F12" s="52">
        <v>55.757999999999996</v>
      </c>
      <c r="G12" s="52"/>
      <c r="H12" s="52"/>
      <c r="I12" s="52">
        <v>6.76</v>
      </c>
      <c r="J12" s="52">
        <v>7.3330000000000002</v>
      </c>
      <c r="K12" s="52">
        <v>60</v>
      </c>
      <c r="L12" s="52">
        <v>36.301000000000002</v>
      </c>
      <c r="M12" s="52"/>
      <c r="N12" s="52">
        <v>77.358999999999995</v>
      </c>
      <c r="O12" s="52">
        <v>41.481000000000002</v>
      </c>
      <c r="P12" s="52"/>
      <c r="Q12" s="52">
        <v>119</v>
      </c>
      <c r="R12" s="52">
        <v>50.677</v>
      </c>
      <c r="S12" s="52">
        <v>17.5</v>
      </c>
      <c r="T12" s="52"/>
      <c r="U12" s="52"/>
      <c r="V12" s="52">
        <v>22.5</v>
      </c>
      <c r="W12" s="52">
        <v>70.55</v>
      </c>
      <c r="X12" s="52">
        <v>29.175000000000001</v>
      </c>
      <c r="Y12" s="52">
        <v>22.396000000000001</v>
      </c>
      <c r="Z12" s="53"/>
      <c r="AA12" s="54">
        <f t="shared" si="0"/>
        <v>777.35699999999986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1.4359999999999999</v>
      </c>
      <c r="D14" s="57">
        <v>2.2349999999999999</v>
      </c>
      <c r="E14" s="57">
        <v>2.395</v>
      </c>
      <c r="F14" s="57">
        <v>2.2869999999999999</v>
      </c>
      <c r="G14" s="57">
        <v>1.522</v>
      </c>
      <c r="H14" s="57">
        <v>8.9999999999999993E-3</v>
      </c>
      <c r="I14" s="57">
        <v>1.5720000000000001</v>
      </c>
      <c r="J14" s="57">
        <v>7.9720000000000004</v>
      </c>
      <c r="K14" s="57">
        <v>2.2990000000000004</v>
      </c>
      <c r="L14" s="57">
        <v>5.452</v>
      </c>
      <c r="M14" s="57">
        <v>1.3599999999999999</v>
      </c>
      <c r="N14" s="57">
        <v>0.22600000000000001</v>
      </c>
      <c r="O14" s="57">
        <v>0.48399999999999999</v>
      </c>
      <c r="P14" s="57">
        <v>0.36</v>
      </c>
      <c r="Q14" s="57">
        <v>0.60399999999999998</v>
      </c>
      <c r="R14" s="57">
        <v>1.022</v>
      </c>
      <c r="S14" s="57">
        <v>1.768</v>
      </c>
      <c r="T14" s="57">
        <v>0.76300000000000001</v>
      </c>
      <c r="U14" s="57">
        <v>0.17599999999999999</v>
      </c>
      <c r="V14" s="57"/>
      <c r="W14" s="57"/>
      <c r="X14" s="57">
        <v>0.40500000000000003</v>
      </c>
      <c r="Y14" s="57">
        <v>1.17</v>
      </c>
      <c r="Z14" s="58"/>
      <c r="AA14" s="59">
        <f t="shared" si="0"/>
        <v>35.517000000000003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90</v>
      </c>
      <c r="C16" s="62">
        <f t="shared" si="1"/>
        <v>18.157</v>
      </c>
      <c r="D16" s="62">
        <f t="shared" si="1"/>
        <v>40.238999999999997</v>
      </c>
      <c r="E16" s="62">
        <f t="shared" si="1"/>
        <v>18.237000000000002</v>
      </c>
      <c r="F16" s="62">
        <f t="shared" si="1"/>
        <v>58.044999999999995</v>
      </c>
      <c r="G16" s="62">
        <f t="shared" si="1"/>
        <v>1.522</v>
      </c>
      <c r="H16" s="62">
        <f t="shared" si="1"/>
        <v>8.9999999999999993E-3</v>
      </c>
      <c r="I16" s="62">
        <f t="shared" si="1"/>
        <v>8.3320000000000007</v>
      </c>
      <c r="J16" s="62">
        <f t="shared" si="1"/>
        <v>15.305</v>
      </c>
      <c r="K16" s="62">
        <f t="shared" si="1"/>
        <v>62.298999999999999</v>
      </c>
      <c r="L16" s="62">
        <f t="shared" si="1"/>
        <v>41.753</v>
      </c>
      <c r="M16" s="62">
        <f t="shared" si="1"/>
        <v>1.3599999999999999</v>
      </c>
      <c r="N16" s="62">
        <f t="shared" si="1"/>
        <v>77.584999999999994</v>
      </c>
      <c r="O16" s="62">
        <f t="shared" si="1"/>
        <v>41.965000000000003</v>
      </c>
      <c r="P16" s="62">
        <f t="shared" si="1"/>
        <v>0.36</v>
      </c>
      <c r="Q16" s="62">
        <f t="shared" si="1"/>
        <v>119.604</v>
      </c>
      <c r="R16" s="62">
        <f t="shared" si="1"/>
        <v>51.698999999999998</v>
      </c>
      <c r="S16" s="62">
        <f t="shared" si="1"/>
        <v>19.268000000000001</v>
      </c>
      <c r="T16" s="62">
        <f t="shared" si="1"/>
        <v>17.448</v>
      </c>
      <c r="U16" s="62">
        <f t="shared" si="1"/>
        <v>0.17599999999999999</v>
      </c>
      <c r="V16" s="62">
        <f t="shared" si="1"/>
        <v>22.5</v>
      </c>
      <c r="W16" s="62">
        <f t="shared" si="1"/>
        <v>70.55</v>
      </c>
      <c r="X16" s="62">
        <f t="shared" si="1"/>
        <v>29.580000000000002</v>
      </c>
      <c r="Y16" s="62">
        <f t="shared" si="1"/>
        <v>23.566000000000003</v>
      </c>
      <c r="Z16" s="63" t="str">
        <f t="shared" si="1"/>
        <v/>
      </c>
      <c r="AA16" s="64">
        <f>SUM(AA10:AA15)</f>
        <v>829.55899999999986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3.0609999999999999</v>
      </c>
      <c r="G20" s="77"/>
      <c r="H20" s="77"/>
      <c r="I20" s="77">
        <v>4.234</v>
      </c>
      <c r="J20" s="77">
        <v>5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5</v>
      </c>
      <c r="X20" s="77">
        <v>0.76800000000000002</v>
      </c>
      <c r="Y20" s="77"/>
      <c r="Z20" s="78"/>
      <c r="AA20" s="79">
        <f t="shared" si="2"/>
        <v>18.063000000000002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0.73</v>
      </c>
      <c r="N21" s="81"/>
      <c r="O21" s="81"/>
      <c r="P21" s="81"/>
      <c r="Q21" s="81">
        <v>1.23</v>
      </c>
      <c r="R21" s="81">
        <v>0.5</v>
      </c>
      <c r="S21" s="81">
        <v>1.7</v>
      </c>
      <c r="T21" s="81">
        <v>2.1799999999999997</v>
      </c>
      <c r="U21" s="81">
        <v>1.46</v>
      </c>
      <c r="V21" s="81">
        <v>1.44</v>
      </c>
      <c r="W21" s="81">
        <v>3.242</v>
      </c>
      <c r="X21" s="81">
        <v>0.95</v>
      </c>
      <c r="Y21" s="81">
        <v>0.97</v>
      </c>
      <c r="Z21" s="78"/>
      <c r="AA21" s="79">
        <f t="shared" si="2"/>
        <v>14.401999999999999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3.0609999999999999</v>
      </c>
      <c r="G26" s="88">
        <f t="shared" si="3"/>
        <v>0</v>
      </c>
      <c r="H26" s="88">
        <f t="shared" si="3"/>
        <v>0</v>
      </c>
      <c r="I26" s="88">
        <f t="shared" si="3"/>
        <v>4.234</v>
      </c>
      <c r="J26" s="88">
        <f t="shared" si="3"/>
        <v>5</v>
      </c>
      <c r="K26" s="88">
        <f t="shared" si="3"/>
        <v>0</v>
      </c>
      <c r="L26" s="88">
        <f t="shared" si="3"/>
        <v>0</v>
      </c>
      <c r="M26" s="88">
        <f t="shared" si="3"/>
        <v>0.73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1.23</v>
      </c>
      <c r="R26" s="88">
        <f t="shared" si="3"/>
        <v>0.5</v>
      </c>
      <c r="S26" s="88">
        <f t="shared" si="3"/>
        <v>1.7</v>
      </c>
      <c r="T26" s="88">
        <f t="shared" si="3"/>
        <v>2.1799999999999997</v>
      </c>
      <c r="U26" s="88">
        <f t="shared" si="3"/>
        <v>1.46</v>
      </c>
      <c r="V26" s="88">
        <f t="shared" si="3"/>
        <v>1.44</v>
      </c>
      <c r="W26" s="88">
        <f t="shared" si="3"/>
        <v>8.2420000000000009</v>
      </c>
      <c r="X26" s="88">
        <f t="shared" si="3"/>
        <v>1.718</v>
      </c>
      <c r="Y26" s="88">
        <f t="shared" si="3"/>
        <v>0.97</v>
      </c>
      <c r="Z26" s="89" t="str">
        <f t="shared" si="3"/>
        <v/>
      </c>
      <c r="AA26" s="90">
        <f>SUM(AA19:AA25)</f>
        <v>32.465000000000003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90</v>
      </c>
      <c r="C30" s="77">
        <v>18.157</v>
      </c>
      <c r="D30" s="77">
        <v>40.238999999999997</v>
      </c>
      <c r="E30" s="77">
        <v>18.236999999999998</v>
      </c>
      <c r="F30" s="77">
        <v>61.106000000000002</v>
      </c>
      <c r="G30" s="77">
        <v>1.522</v>
      </c>
      <c r="H30" s="77">
        <v>8.9999999999999993E-3</v>
      </c>
      <c r="I30" s="77">
        <v>12.566000000000001</v>
      </c>
      <c r="J30" s="77">
        <v>20.305</v>
      </c>
      <c r="K30" s="77">
        <v>62.298999999999999</v>
      </c>
      <c r="L30" s="77">
        <v>41.753</v>
      </c>
      <c r="M30" s="77">
        <v>2.09</v>
      </c>
      <c r="N30" s="77">
        <v>77.584999999999994</v>
      </c>
      <c r="O30" s="77">
        <v>41.965000000000003</v>
      </c>
      <c r="P30" s="77">
        <v>0.36</v>
      </c>
      <c r="Q30" s="77">
        <v>120.834</v>
      </c>
      <c r="R30" s="77">
        <v>52.198999999999998</v>
      </c>
      <c r="S30" s="77">
        <v>20.968</v>
      </c>
      <c r="T30" s="77">
        <v>19.628</v>
      </c>
      <c r="U30" s="77">
        <v>1.6359999999999999</v>
      </c>
      <c r="V30" s="77">
        <v>23.94</v>
      </c>
      <c r="W30" s="77">
        <v>78.792000000000002</v>
      </c>
      <c r="X30" s="77">
        <v>31.297999999999998</v>
      </c>
      <c r="Y30" s="77">
        <v>24.536000000000001</v>
      </c>
      <c r="Z30" s="78"/>
      <c r="AA30" s="79">
        <f>SUM(B30:Z30)</f>
        <v>862.02399999999989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90</v>
      </c>
      <c r="C32" s="62">
        <f t="shared" ref="C32:Z32" si="4">IF(LEN(C$2)&gt;0,SUM(C29:C31),"")</f>
        <v>18.157</v>
      </c>
      <c r="D32" s="62">
        <f t="shared" si="4"/>
        <v>40.238999999999997</v>
      </c>
      <c r="E32" s="62">
        <f t="shared" si="4"/>
        <v>18.236999999999998</v>
      </c>
      <c r="F32" s="62">
        <f t="shared" si="4"/>
        <v>61.106000000000002</v>
      </c>
      <c r="G32" s="62">
        <f t="shared" si="4"/>
        <v>1.522</v>
      </c>
      <c r="H32" s="62">
        <f t="shared" si="4"/>
        <v>8.9999999999999993E-3</v>
      </c>
      <c r="I32" s="62">
        <f t="shared" si="4"/>
        <v>12.566000000000001</v>
      </c>
      <c r="J32" s="62">
        <f t="shared" si="4"/>
        <v>20.305</v>
      </c>
      <c r="K32" s="62">
        <f t="shared" si="4"/>
        <v>62.298999999999999</v>
      </c>
      <c r="L32" s="62">
        <f t="shared" si="4"/>
        <v>41.753</v>
      </c>
      <c r="M32" s="62">
        <f t="shared" si="4"/>
        <v>2.09</v>
      </c>
      <c r="N32" s="62">
        <f t="shared" si="4"/>
        <v>77.584999999999994</v>
      </c>
      <c r="O32" s="62">
        <f t="shared" si="4"/>
        <v>41.965000000000003</v>
      </c>
      <c r="P32" s="62">
        <f t="shared" si="4"/>
        <v>0.36</v>
      </c>
      <c r="Q32" s="62">
        <f t="shared" si="4"/>
        <v>120.834</v>
      </c>
      <c r="R32" s="62">
        <f t="shared" si="4"/>
        <v>52.198999999999998</v>
      </c>
      <c r="S32" s="62">
        <f t="shared" si="4"/>
        <v>20.968</v>
      </c>
      <c r="T32" s="62">
        <f t="shared" si="4"/>
        <v>19.628</v>
      </c>
      <c r="U32" s="62">
        <f t="shared" si="4"/>
        <v>1.6359999999999999</v>
      </c>
      <c r="V32" s="62">
        <f t="shared" si="4"/>
        <v>23.94</v>
      </c>
      <c r="W32" s="62">
        <f t="shared" si="4"/>
        <v>78.792000000000002</v>
      </c>
      <c r="X32" s="62">
        <f t="shared" si="4"/>
        <v>31.297999999999998</v>
      </c>
      <c r="Y32" s="62">
        <f t="shared" si="4"/>
        <v>24.536000000000001</v>
      </c>
      <c r="Z32" s="63" t="str">
        <f t="shared" si="4"/>
        <v/>
      </c>
      <c r="AA32" s="64">
        <f>SUM(AA29:AA31)</f>
        <v>862.02399999999989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18.600000000000001</v>
      </c>
      <c r="H39" s="99">
        <v>30.6</v>
      </c>
      <c r="I39" s="99"/>
      <c r="J39" s="99"/>
      <c r="K39" s="99">
        <v>9.1</v>
      </c>
      <c r="L39" s="99"/>
      <c r="M39" s="99">
        <v>62</v>
      </c>
      <c r="N39" s="99"/>
      <c r="O39" s="99">
        <v>39.4</v>
      </c>
      <c r="P39" s="99">
        <v>85.6</v>
      </c>
      <c r="Q39" s="99"/>
      <c r="R39" s="99"/>
      <c r="S39" s="99"/>
      <c r="T39" s="99"/>
      <c r="U39" s="99">
        <v>19.899999999999999</v>
      </c>
      <c r="V39" s="99"/>
      <c r="W39" s="99"/>
      <c r="X39" s="99"/>
      <c r="Y39" s="99"/>
      <c r="Z39" s="100"/>
      <c r="AA39" s="79">
        <f t="shared" si="5"/>
        <v>265.2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18.600000000000001</v>
      </c>
      <c r="H40" s="88">
        <f t="shared" si="6"/>
        <v>30.6</v>
      </c>
      <c r="I40" s="88">
        <f t="shared" si="6"/>
        <v>0</v>
      </c>
      <c r="J40" s="88">
        <f t="shared" si="6"/>
        <v>0</v>
      </c>
      <c r="K40" s="88">
        <f t="shared" si="6"/>
        <v>9.1</v>
      </c>
      <c r="L40" s="88">
        <f t="shared" si="6"/>
        <v>0</v>
      </c>
      <c r="M40" s="88">
        <f t="shared" si="6"/>
        <v>62</v>
      </c>
      <c r="N40" s="88">
        <f t="shared" si="6"/>
        <v>0</v>
      </c>
      <c r="O40" s="88">
        <f t="shared" si="6"/>
        <v>39.4</v>
      </c>
      <c r="P40" s="88">
        <f t="shared" si="6"/>
        <v>85.6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19.899999999999999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265.2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18.600000000000001</v>
      </c>
      <c r="H47" s="99">
        <v>30.6</v>
      </c>
      <c r="I47" s="99"/>
      <c r="J47" s="99"/>
      <c r="K47" s="99">
        <v>9.1</v>
      </c>
      <c r="L47" s="99"/>
      <c r="M47" s="99">
        <v>62</v>
      </c>
      <c r="N47" s="99"/>
      <c r="O47" s="99">
        <v>39.4</v>
      </c>
      <c r="P47" s="99">
        <v>85.6</v>
      </c>
      <c r="Q47" s="99"/>
      <c r="R47" s="99"/>
      <c r="S47" s="99"/>
      <c r="T47" s="99"/>
      <c r="U47" s="99">
        <v>19.899999999999999</v>
      </c>
      <c r="V47" s="99"/>
      <c r="W47" s="99"/>
      <c r="X47" s="99"/>
      <c r="Y47" s="99"/>
      <c r="Z47" s="100"/>
      <c r="AA47" s="79">
        <f t="shared" si="7"/>
        <v>265.2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18.600000000000001</v>
      </c>
      <c r="H49" s="88">
        <f t="shared" si="8"/>
        <v>30.6</v>
      </c>
      <c r="I49" s="88">
        <f t="shared" si="8"/>
        <v>0</v>
      </c>
      <c r="J49" s="88">
        <f t="shared" si="8"/>
        <v>0</v>
      </c>
      <c r="K49" s="88">
        <f t="shared" si="8"/>
        <v>9.1</v>
      </c>
      <c r="L49" s="88">
        <f t="shared" si="8"/>
        <v>0</v>
      </c>
      <c r="M49" s="88">
        <f t="shared" si="8"/>
        <v>62</v>
      </c>
      <c r="N49" s="88">
        <f t="shared" si="8"/>
        <v>0</v>
      </c>
      <c r="O49" s="88">
        <f t="shared" si="8"/>
        <v>39.4</v>
      </c>
      <c r="P49" s="88">
        <f t="shared" si="8"/>
        <v>85.6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19.899999999999999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265.2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90</v>
      </c>
      <c r="C52" s="88">
        <f t="shared" si="10"/>
        <v>18.157</v>
      </c>
      <c r="D52" s="88">
        <f t="shared" si="10"/>
        <v>40.238999999999997</v>
      </c>
      <c r="E52" s="88">
        <f t="shared" si="10"/>
        <v>18.237000000000002</v>
      </c>
      <c r="F52" s="88">
        <f t="shared" si="10"/>
        <v>61.105999999999995</v>
      </c>
      <c r="G52" s="88">
        <f t="shared" si="10"/>
        <v>20.122</v>
      </c>
      <c r="H52" s="88">
        <f t="shared" si="10"/>
        <v>30.609000000000002</v>
      </c>
      <c r="I52" s="88">
        <f t="shared" si="10"/>
        <v>12.566000000000001</v>
      </c>
      <c r="J52" s="88">
        <f t="shared" si="10"/>
        <v>20.305</v>
      </c>
      <c r="K52" s="88">
        <f t="shared" si="10"/>
        <v>71.399000000000001</v>
      </c>
      <c r="L52" s="88">
        <f t="shared" si="10"/>
        <v>41.753</v>
      </c>
      <c r="M52" s="88">
        <f t="shared" si="10"/>
        <v>64.09</v>
      </c>
      <c r="N52" s="88">
        <f t="shared" si="10"/>
        <v>77.584999999999994</v>
      </c>
      <c r="O52" s="88">
        <f t="shared" si="10"/>
        <v>81.365000000000009</v>
      </c>
      <c r="P52" s="88">
        <f t="shared" si="10"/>
        <v>85.96</v>
      </c>
      <c r="Q52" s="88">
        <f t="shared" si="10"/>
        <v>120.834</v>
      </c>
      <c r="R52" s="88">
        <f t="shared" si="10"/>
        <v>52.198999999999998</v>
      </c>
      <c r="S52" s="88">
        <f t="shared" si="10"/>
        <v>20.968</v>
      </c>
      <c r="T52" s="88">
        <f t="shared" si="10"/>
        <v>19.628</v>
      </c>
      <c r="U52" s="88">
        <f t="shared" si="10"/>
        <v>21.535999999999998</v>
      </c>
      <c r="V52" s="88">
        <f t="shared" si="10"/>
        <v>23.94</v>
      </c>
      <c r="W52" s="88">
        <f t="shared" si="10"/>
        <v>78.792000000000002</v>
      </c>
      <c r="X52" s="88">
        <f t="shared" si="10"/>
        <v>31.298000000000002</v>
      </c>
      <c r="Y52" s="88">
        <f t="shared" si="10"/>
        <v>24.536000000000001</v>
      </c>
      <c r="Z52" s="89" t="str">
        <f t="shared" si="10"/>
        <v/>
      </c>
      <c r="AA52" s="104">
        <f>SUM(B52:Z52)</f>
        <v>1127.2239999999999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89.974000000000018</v>
      </c>
      <c r="C4" s="18">
        <v>18.156999999999996</v>
      </c>
      <c r="D4" s="18">
        <v>40.251000000000005</v>
      </c>
      <c r="E4" s="18">
        <v>18.237000000000002</v>
      </c>
      <c r="F4" s="18">
        <v>61.126999999999995</v>
      </c>
      <c r="G4" s="18">
        <v>20.108000000000001</v>
      </c>
      <c r="H4" s="18">
        <v>30.600999999999999</v>
      </c>
      <c r="I4" s="18">
        <v>12.565999999999999</v>
      </c>
      <c r="J4" s="18">
        <v>20.305</v>
      </c>
      <c r="K4" s="18">
        <v>71.402000000000001</v>
      </c>
      <c r="L4" s="18">
        <v>41.753</v>
      </c>
      <c r="M4" s="18">
        <v>64.051000000000002</v>
      </c>
      <c r="N4" s="18">
        <v>77.632000000000005</v>
      </c>
      <c r="O4" s="18">
        <v>81.404000000000011</v>
      </c>
      <c r="P4" s="18">
        <v>86.007000000000005</v>
      </c>
      <c r="Q4" s="18">
        <v>120.83399999999999</v>
      </c>
      <c r="R4" s="18">
        <v>52.198999999999998</v>
      </c>
      <c r="S4" s="18">
        <v>20.968</v>
      </c>
      <c r="T4" s="18">
        <v>19.628</v>
      </c>
      <c r="U4" s="18">
        <v>21.542000000000002</v>
      </c>
      <c r="V4" s="18">
        <v>23.956</v>
      </c>
      <c r="W4" s="18">
        <v>78.797000000000011</v>
      </c>
      <c r="X4" s="18">
        <v>31.322999999999997</v>
      </c>
      <c r="Y4" s="18">
        <v>24.535999999999998</v>
      </c>
      <c r="Z4" s="19"/>
      <c r="AA4" s="20">
        <f>SUM(B4:Z4)</f>
        <v>1127.3580000000002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103.69</v>
      </c>
      <c r="C7" s="28">
        <v>97.34</v>
      </c>
      <c r="D7" s="28">
        <v>98.55</v>
      </c>
      <c r="E7" s="28">
        <v>97.17</v>
      </c>
      <c r="F7" s="28">
        <v>99.05</v>
      </c>
      <c r="G7" s="28">
        <v>98</v>
      </c>
      <c r="H7" s="28">
        <v>104.94</v>
      </c>
      <c r="I7" s="28">
        <v>123.52</v>
      </c>
      <c r="J7" s="28">
        <v>120.5</v>
      </c>
      <c r="K7" s="28">
        <v>110.18</v>
      </c>
      <c r="L7" s="28">
        <v>97.06</v>
      </c>
      <c r="M7" s="28">
        <v>94.24</v>
      </c>
      <c r="N7" s="28">
        <v>87.41</v>
      </c>
      <c r="O7" s="28">
        <v>87.46</v>
      </c>
      <c r="P7" s="28">
        <v>92.6</v>
      </c>
      <c r="Q7" s="28">
        <v>125.42</v>
      </c>
      <c r="R7" s="28">
        <v>126.63</v>
      </c>
      <c r="S7" s="28">
        <v>109.5</v>
      </c>
      <c r="T7" s="28">
        <v>129.94999999999999</v>
      </c>
      <c r="U7" s="28">
        <v>128</v>
      </c>
      <c r="V7" s="28">
        <v>145</v>
      </c>
      <c r="W7" s="28">
        <v>139.11000000000001</v>
      </c>
      <c r="X7" s="28">
        <v>110.78</v>
      </c>
      <c r="Y7" s="28">
        <v>97.48</v>
      </c>
      <c r="Z7" s="29"/>
      <c r="AA7" s="30">
        <f>IF(SUM(B7:Z7)&lt;&gt;0,AVERAGEIF(B7:Z7,"&lt;&gt;"""),"")</f>
        <v>109.31583333333334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4.6539999999999999</v>
      </c>
      <c r="C14" s="57">
        <v>6.4029999999999996</v>
      </c>
      <c r="D14" s="57">
        <v>4.3230000000000004</v>
      </c>
      <c r="E14" s="57">
        <v>5.9979999999999993</v>
      </c>
      <c r="F14" s="57">
        <v>3.778</v>
      </c>
      <c r="G14" s="57">
        <v>7.8929999999999989</v>
      </c>
      <c r="H14" s="57">
        <v>14.615999999999998</v>
      </c>
      <c r="I14" s="57">
        <v>3.9260000000000002</v>
      </c>
      <c r="J14" s="57">
        <v>0.317</v>
      </c>
      <c r="K14" s="57">
        <v>32.603999999999999</v>
      </c>
      <c r="L14" s="57">
        <v>25.408000000000001</v>
      </c>
      <c r="M14" s="57">
        <v>29.421000000000003</v>
      </c>
      <c r="N14" s="57">
        <v>31.869</v>
      </c>
      <c r="O14" s="57">
        <v>41.837000000000003</v>
      </c>
      <c r="P14" s="57">
        <v>46.046999999999997</v>
      </c>
      <c r="Q14" s="57">
        <v>34.770000000000003</v>
      </c>
      <c r="R14" s="57">
        <v>17.654999999999998</v>
      </c>
      <c r="S14" s="57">
        <v>8.125</v>
      </c>
      <c r="T14" s="57">
        <v>9.4850000000000012</v>
      </c>
      <c r="U14" s="57">
        <v>11.219000000000001</v>
      </c>
      <c r="V14" s="57">
        <v>7.4470000000000001</v>
      </c>
      <c r="W14" s="57">
        <v>4.9229999999999992</v>
      </c>
      <c r="X14" s="57">
        <v>4.3019999999999996</v>
      </c>
      <c r="Y14" s="57">
        <v>4.2639999999999993</v>
      </c>
      <c r="Z14" s="58"/>
      <c r="AA14" s="59">
        <f t="shared" si="0"/>
        <v>361.28400000000005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4.6539999999999999</v>
      </c>
      <c r="C16" s="62">
        <f t="shared" ref="C16:Z16" si="1">IF(LEN(C$2)&gt;0,SUM(C10:C15),"")</f>
        <v>6.4029999999999996</v>
      </c>
      <c r="D16" s="62">
        <f t="shared" si="1"/>
        <v>4.3230000000000004</v>
      </c>
      <c r="E16" s="62">
        <f t="shared" si="1"/>
        <v>5.9979999999999993</v>
      </c>
      <c r="F16" s="62">
        <f t="shared" si="1"/>
        <v>3.778</v>
      </c>
      <c r="G16" s="62">
        <f t="shared" si="1"/>
        <v>7.8929999999999989</v>
      </c>
      <c r="H16" s="62">
        <f t="shared" si="1"/>
        <v>14.615999999999998</v>
      </c>
      <c r="I16" s="62">
        <f t="shared" si="1"/>
        <v>3.9260000000000002</v>
      </c>
      <c r="J16" s="62">
        <f t="shared" si="1"/>
        <v>0.317</v>
      </c>
      <c r="K16" s="62">
        <f t="shared" si="1"/>
        <v>32.603999999999999</v>
      </c>
      <c r="L16" s="62">
        <f t="shared" si="1"/>
        <v>25.408000000000001</v>
      </c>
      <c r="M16" s="62">
        <f t="shared" si="1"/>
        <v>29.421000000000003</v>
      </c>
      <c r="N16" s="62">
        <f t="shared" si="1"/>
        <v>31.869</v>
      </c>
      <c r="O16" s="62">
        <f t="shared" si="1"/>
        <v>41.837000000000003</v>
      </c>
      <c r="P16" s="62">
        <f t="shared" si="1"/>
        <v>46.046999999999997</v>
      </c>
      <c r="Q16" s="62">
        <f t="shared" si="1"/>
        <v>34.770000000000003</v>
      </c>
      <c r="R16" s="62">
        <f t="shared" si="1"/>
        <v>17.654999999999998</v>
      </c>
      <c r="S16" s="62">
        <f t="shared" si="1"/>
        <v>8.125</v>
      </c>
      <c r="T16" s="62">
        <f t="shared" si="1"/>
        <v>9.4850000000000012</v>
      </c>
      <c r="U16" s="62">
        <f t="shared" si="1"/>
        <v>11.219000000000001</v>
      </c>
      <c r="V16" s="62">
        <f t="shared" si="1"/>
        <v>7.4470000000000001</v>
      </c>
      <c r="W16" s="62">
        <f t="shared" si="1"/>
        <v>4.9229999999999992</v>
      </c>
      <c r="X16" s="62">
        <f t="shared" si="1"/>
        <v>4.3019999999999996</v>
      </c>
      <c r="Y16" s="62">
        <f t="shared" si="1"/>
        <v>4.2639999999999993</v>
      </c>
      <c r="Z16" s="63" t="str">
        <f t="shared" si="1"/>
        <v/>
      </c>
      <c r="AA16" s="64">
        <f>SUM(AA10:AA15)</f>
        <v>361.28400000000005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5.84</v>
      </c>
      <c r="L20" s="77">
        <v>0.01</v>
      </c>
      <c r="M20" s="77">
        <v>6</v>
      </c>
      <c r="N20" s="77">
        <v>6.05</v>
      </c>
      <c r="O20" s="77">
        <v>5.91</v>
      </c>
      <c r="P20" s="77">
        <v>6.33</v>
      </c>
      <c r="Q20" s="77"/>
      <c r="R20" s="77">
        <v>4.8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34.94</v>
      </c>
    </row>
    <row r="21" spans="1:27" ht="24.95" customHeight="1" x14ac:dyDescent="0.2">
      <c r="A21" s="75" t="s">
        <v>16</v>
      </c>
      <c r="B21" s="80">
        <v>18.920000000000002</v>
      </c>
      <c r="C21" s="81">
        <v>11.754</v>
      </c>
      <c r="D21" s="81">
        <v>10.527999999999999</v>
      </c>
      <c r="E21" s="81">
        <v>12.239000000000001</v>
      </c>
      <c r="F21" s="81">
        <v>11.449000000000002</v>
      </c>
      <c r="G21" s="81">
        <v>12.215</v>
      </c>
      <c r="H21" s="81">
        <v>15.984999999999999</v>
      </c>
      <c r="I21" s="81">
        <v>8.64</v>
      </c>
      <c r="J21" s="81">
        <v>19.988</v>
      </c>
      <c r="K21" s="81">
        <v>32.957999999999998</v>
      </c>
      <c r="L21" s="81">
        <v>16.335000000000001</v>
      </c>
      <c r="M21" s="81">
        <v>28.63</v>
      </c>
      <c r="N21" s="81">
        <v>34.012999999999998</v>
      </c>
      <c r="O21" s="81">
        <v>33.656999999999996</v>
      </c>
      <c r="P21" s="81">
        <v>33.629999999999995</v>
      </c>
      <c r="Q21" s="81">
        <v>86.063999999999993</v>
      </c>
      <c r="R21" s="81">
        <v>29.744</v>
      </c>
      <c r="S21" s="81">
        <v>12.843</v>
      </c>
      <c r="T21" s="81">
        <v>10.143000000000001</v>
      </c>
      <c r="U21" s="81">
        <v>10.323</v>
      </c>
      <c r="V21" s="81">
        <v>6.5090000000000003</v>
      </c>
      <c r="W21" s="81">
        <v>6.1739999999999995</v>
      </c>
      <c r="X21" s="81">
        <v>17.820999999999998</v>
      </c>
      <c r="Y21" s="81">
        <v>20.271999999999998</v>
      </c>
      <c r="Z21" s="78"/>
      <c r="AA21" s="79">
        <f t="shared" si="2"/>
        <v>500.834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18.920000000000002</v>
      </c>
      <c r="C26" s="88">
        <f t="shared" ref="C26:Z26" si="3">IF(LEN(C$2)&gt;0,SUM(C19:C25),"")</f>
        <v>11.754</v>
      </c>
      <c r="D26" s="88">
        <f t="shared" si="3"/>
        <v>10.527999999999999</v>
      </c>
      <c r="E26" s="88">
        <f t="shared" si="3"/>
        <v>12.239000000000001</v>
      </c>
      <c r="F26" s="88">
        <f t="shared" si="3"/>
        <v>11.449000000000002</v>
      </c>
      <c r="G26" s="88">
        <f t="shared" si="3"/>
        <v>12.215</v>
      </c>
      <c r="H26" s="88">
        <f t="shared" si="3"/>
        <v>15.984999999999999</v>
      </c>
      <c r="I26" s="88">
        <f t="shared" si="3"/>
        <v>8.64</v>
      </c>
      <c r="J26" s="88">
        <f t="shared" si="3"/>
        <v>19.988</v>
      </c>
      <c r="K26" s="88">
        <f t="shared" si="3"/>
        <v>38.798000000000002</v>
      </c>
      <c r="L26" s="88">
        <f t="shared" si="3"/>
        <v>16.345000000000002</v>
      </c>
      <c r="M26" s="88">
        <f t="shared" si="3"/>
        <v>34.629999999999995</v>
      </c>
      <c r="N26" s="88">
        <f t="shared" si="3"/>
        <v>40.062999999999995</v>
      </c>
      <c r="O26" s="88">
        <f t="shared" si="3"/>
        <v>39.566999999999993</v>
      </c>
      <c r="P26" s="88">
        <f t="shared" si="3"/>
        <v>39.959999999999994</v>
      </c>
      <c r="Q26" s="88">
        <f t="shared" si="3"/>
        <v>86.063999999999993</v>
      </c>
      <c r="R26" s="88">
        <f t="shared" si="3"/>
        <v>34.543999999999997</v>
      </c>
      <c r="S26" s="88">
        <f t="shared" si="3"/>
        <v>12.843</v>
      </c>
      <c r="T26" s="88">
        <f t="shared" si="3"/>
        <v>10.143000000000001</v>
      </c>
      <c r="U26" s="88">
        <f t="shared" si="3"/>
        <v>10.323</v>
      </c>
      <c r="V26" s="88">
        <f t="shared" si="3"/>
        <v>6.5090000000000003</v>
      </c>
      <c r="W26" s="88">
        <f t="shared" si="3"/>
        <v>6.1739999999999995</v>
      </c>
      <c r="X26" s="88">
        <f t="shared" si="3"/>
        <v>17.820999999999998</v>
      </c>
      <c r="Y26" s="88">
        <f t="shared" si="3"/>
        <v>20.271999999999998</v>
      </c>
      <c r="Z26" s="89" t="str">
        <f t="shared" si="3"/>
        <v/>
      </c>
      <c r="AA26" s="90">
        <f>SUM(AA19:AA25)</f>
        <v>535.774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23.574000000000002</v>
      </c>
      <c r="C30" s="77">
        <v>18.157</v>
      </c>
      <c r="D30" s="77">
        <v>14.851000000000001</v>
      </c>
      <c r="E30" s="77">
        <v>18.236999999999998</v>
      </c>
      <c r="F30" s="77">
        <v>15.227</v>
      </c>
      <c r="G30" s="77">
        <v>20.108000000000001</v>
      </c>
      <c r="H30" s="77">
        <v>30.600999999999999</v>
      </c>
      <c r="I30" s="77">
        <v>12.566000000000001</v>
      </c>
      <c r="J30" s="77">
        <v>20.305</v>
      </c>
      <c r="K30" s="77">
        <v>71.402000000000001</v>
      </c>
      <c r="L30" s="77">
        <v>41.753</v>
      </c>
      <c r="M30" s="77">
        <v>64.051000000000002</v>
      </c>
      <c r="N30" s="77">
        <v>71.932000000000002</v>
      </c>
      <c r="O30" s="77">
        <v>81.403999999999996</v>
      </c>
      <c r="P30" s="77">
        <v>86.007000000000005</v>
      </c>
      <c r="Q30" s="77">
        <v>120.834</v>
      </c>
      <c r="R30" s="77">
        <v>52.198999999999998</v>
      </c>
      <c r="S30" s="77">
        <v>20.968</v>
      </c>
      <c r="T30" s="77">
        <v>19.628</v>
      </c>
      <c r="U30" s="77">
        <v>21.542000000000002</v>
      </c>
      <c r="V30" s="77">
        <v>13.956</v>
      </c>
      <c r="W30" s="77">
        <v>11.097</v>
      </c>
      <c r="X30" s="77">
        <v>22.123000000000001</v>
      </c>
      <c r="Y30" s="77">
        <v>24.536000000000001</v>
      </c>
      <c r="Z30" s="78"/>
      <c r="AA30" s="79">
        <f>SUM(B30:Z30)</f>
        <v>897.05799999999999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23.574000000000002</v>
      </c>
      <c r="C32" s="62">
        <f t="shared" ref="C32:Z32" si="4">IF(LEN(C$2)&gt;0,SUM(C29:C31),"")</f>
        <v>18.157</v>
      </c>
      <c r="D32" s="62">
        <f t="shared" si="4"/>
        <v>14.851000000000001</v>
      </c>
      <c r="E32" s="62">
        <f t="shared" si="4"/>
        <v>18.236999999999998</v>
      </c>
      <c r="F32" s="62">
        <f t="shared" si="4"/>
        <v>15.227</v>
      </c>
      <c r="G32" s="62">
        <f t="shared" si="4"/>
        <v>20.108000000000001</v>
      </c>
      <c r="H32" s="62">
        <f t="shared" si="4"/>
        <v>30.600999999999999</v>
      </c>
      <c r="I32" s="62">
        <f t="shared" si="4"/>
        <v>12.566000000000001</v>
      </c>
      <c r="J32" s="62">
        <f t="shared" si="4"/>
        <v>20.305</v>
      </c>
      <c r="K32" s="62">
        <f t="shared" si="4"/>
        <v>71.402000000000001</v>
      </c>
      <c r="L32" s="62">
        <f t="shared" si="4"/>
        <v>41.753</v>
      </c>
      <c r="M32" s="62">
        <f t="shared" si="4"/>
        <v>64.051000000000002</v>
      </c>
      <c r="N32" s="62">
        <f t="shared" si="4"/>
        <v>71.932000000000002</v>
      </c>
      <c r="O32" s="62">
        <f t="shared" si="4"/>
        <v>81.403999999999996</v>
      </c>
      <c r="P32" s="62">
        <f t="shared" si="4"/>
        <v>86.007000000000005</v>
      </c>
      <c r="Q32" s="62">
        <f t="shared" si="4"/>
        <v>120.834</v>
      </c>
      <c r="R32" s="62">
        <f t="shared" si="4"/>
        <v>52.198999999999998</v>
      </c>
      <c r="S32" s="62">
        <f t="shared" si="4"/>
        <v>20.968</v>
      </c>
      <c r="T32" s="62">
        <f t="shared" si="4"/>
        <v>19.628</v>
      </c>
      <c r="U32" s="62">
        <f t="shared" si="4"/>
        <v>21.542000000000002</v>
      </c>
      <c r="V32" s="62">
        <f t="shared" si="4"/>
        <v>13.956</v>
      </c>
      <c r="W32" s="62">
        <f t="shared" si="4"/>
        <v>11.097</v>
      </c>
      <c r="X32" s="62">
        <f t="shared" si="4"/>
        <v>22.123000000000001</v>
      </c>
      <c r="Y32" s="62">
        <f t="shared" si="4"/>
        <v>24.536000000000001</v>
      </c>
      <c r="Z32" s="63" t="str">
        <f t="shared" si="4"/>
        <v/>
      </c>
      <c r="AA32" s="64">
        <f>SUM(AA29:AA31)</f>
        <v>897.05799999999999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66.400000000000006</v>
      </c>
      <c r="C39" s="99"/>
      <c r="D39" s="99">
        <v>25.4</v>
      </c>
      <c r="E39" s="99"/>
      <c r="F39" s="99">
        <v>45.9</v>
      </c>
      <c r="G39" s="99"/>
      <c r="H39" s="99"/>
      <c r="I39" s="99"/>
      <c r="J39" s="99"/>
      <c r="K39" s="99"/>
      <c r="L39" s="99"/>
      <c r="M39" s="99"/>
      <c r="N39" s="99">
        <v>5.7</v>
      </c>
      <c r="O39" s="99"/>
      <c r="P39" s="99"/>
      <c r="Q39" s="99"/>
      <c r="R39" s="99"/>
      <c r="S39" s="99"/>
      <c r="T39" s="99"/>
      <c r="U39" s="99"/>
      <c r="V39" s="99">
        <v>10</v>
      </c>
      <c r="W39" s="99">
        <v>67.7</v>
      </c>
      <c r="X39" s="99">
        <v>9.1999999999999993</v>
      </c>
      <c r="Y39" s="99"/>
      <c r="Z39" s="100"/>
      <c r="AA39" s="79">
        <f t="shared" si="5"/>
        <v>230.3</v>
      </c>
    </row>
    <row r="40" spans="1:27" ht="30" customHeight="1" thickBot="1" x14ac:dyDescent="0.25">
      <c r="A40" s="86" t="s">
        <v>46</v>
      </c>
      <c r="B40" s="87">
        <f>IF(LEN(B$2)&gt;0,SUM(B35:B39),"")</f>
        <v>66.400000000000006</v>
      </c>
      <c r="C40" s="88">
        <f t="shared" ref="C40:Z40" si="6">IF(LEN(C$2)&gt;0,SUM(C35:C39),"")</f>
        <v>0</v>
      </c>
      <c r="D40" s="88">
        <f t="shared" si="6"/>
        <v>25.4</v>
      </c>
      <c r="E40" s="88">
        <f t="shared" si="6"/>
        <v>0</v>
      </c>
      <c r="F40" s="88">
        <f t="shared" si="6"/>
        <v>45.9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5.7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</v>
      </c>
      <c r="W40" s="88">
        <f t="shared" si="6"/>
        <v>67.7</v>
      </c>
      <c r="X40" s="88">
        <f t="shared" si="6"/>
        <v>9.1999999999999993</v>
      </c>
      <c r="Y40" s="88">
        <f t="shared" si="6"/>
        <v>0</v>
      </c>
      <c r="Z40" s="89" t="str">
        <f t="shared" si="6"/>
        <v/>
      </c>
      <c r="AA40" s="90">
        <f t="shared" si="5"/>
        <v>230.3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66.400000000000006</v>
      </c>
      <c r="C47" s="99"/>
      <c r="D47" s="99">
        <v>25.4</v>
      </c>
      <c r="E47" s="99"/>
      <c r="F47" s="99">
        <v>45.9</v>
      </c>
      <c r="G47" s="99"/>
      <c r="H47" s="99"/>
      <c r="I47" s="99"/>
      <c r="J47" s="99"/>
      <c r="K47" s="99"/>
      <c r="L47" s="99"/>
      <c r="M47" s="99"/>
      <c r="N47" s="99">
        <v>5.7</v>
      </c>
      <c r="O47" s="99"/>
      <c r="P47" s="99"/>
      <c r="Q47" s="99"/>
      <c r="R47" s="99"/>
      <c r="S47" s="99"/>
      <c r="T47" s="99"/>
      <c r="U47" s="99"/>
      <c r="V47" s="99">
        <v>10</v>
      </c>
      <c r="W47" s="99">
        <v>67.7</v>
      </c>
      <c r="X47" s="99">
        <v>9.1999999999999993</v>
      </c>
      <c r="Y47" s="99"/>
      <c r="Z47" s="100"/>
      <c r="AA47" s="79">
        <f t="shared" si="7"/>
        <v>230.3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66.400000000000006</v>
      </c>
      <c r="C49" s="88">
        <f t="shared" ref="C49:Z49" si="8">IF(LEN(C$2)&gt;0,SUM(C43:C48),"")</f>
        <v>0</v>
      </c>
      <c r="D49" s="88">
        <f t="shared" si="8"/>
        <v>25.4</v>
      </c>
      <c r="E49" s="88">
        <f t="shared" si="8"/>
        <v>0</v>
      </c>
      <c r="F49" s="88">
        <f t="shared" si="8"/>
        <v>45.9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5.7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</v>
      </c>
      <c r="W49" s="88">
        <f t="shared" si="8"/>
        <v>67.7</v>
      </c>
      <c r="X49" s="88">
        <f t="shared" si="8"/>
        <v>9.1999999999999993</v>
      </c>
      <c r="Y49" s="88">
        <f t="shared" si="8"/>
        <v>0</v>
      </c>
      <c r="Z49" s="89" t="str">
        <f t="shared" si="8"/>
        <v/>
      </c>
      <c r="AA49" s="90">
        <f t="shared" si="7"/>
        <v>230.3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89.974000000000004</v>
      </c>
      <c r="C52" s="88">
        <f t="shared" ref="C52:Z52" si="10">IF(LEN(C$2)&gt;0,SUM(C10:C15)+C26+C40,"")</f>
        <v>18.157</v>
      </c>
      <c r="D52" s="88">
        <f t="shared" si="10"/>
        <v>40.250999999999998</v>
      </c>
      <c r="E52" s="88">
        <f t="shared" si="10"/>
        <v>18.237000000000002</v>
      </c>
      <c r="F52" s="88">
        <f t="shared" si="10"/>
        <v>61.127000000000002</v>
      </c>
      <c r="G52" s="88">
        <f t="shared" si="10"/>
        <v>20.107999999999997</v>
      </c>
      <c r="H52" s="88">
        <f t="shared" si="10"/>
        <v>30.600999999999999</v>
      </c>
      <c r="I52" s="88">
        <f t="shared" si="10"/>
        <v>12.566000000000001</v>
      </c>
      <c r="J52" s="88">
        <f t="shared" si="10"/>
        <v>20.305</v>
      </c>
      <c r="K52" s="88">
        <f t="shared" si="10"/>
        <v>71.402000000000001</v>
      </c>
      <c r="L52" s="88">
        <f t="shared" si="10"/>
        <v>41.753</v>
      </c>
      <c r="M52" s="88">
        <f t="shared" si="10"/>
        <v>64.051000000000002</v>
      </c>
      <c r="N52" s="88">
        <f t="shared" si="10"/>
        <v>77.631999999999991</v>
      </c>
      <c r="O52" s="88">
        <f t="shared" si="10"/>
        <v>81.403999999999996</v>
      </c>
      <c r="P52" s="88">
        <f t="shared" si="10"/>
        <v>86.006999999999991</v>
      </c>
      <c r="Q52" s="88">
        <f t="shared" si="10"/>
        <v>120.834</v>
      </c>
      <c r="R52" s="88">
        <f t="shared" si="10"/>
        <v>52.198999999999998</v>
      </c>
      <c r="S52" s="88">
        <f t="shared" si="10"/>
        <v>20.968</v>
      </c>
      <c r="T52" s="88">
        <f t="shared" si="10"/>
        <v>19.628</v>
      </c>
      <c r="U52" s="88">
        <f t="shared" si="10"/>
        <v>21.542000000000002</v>
      </c>
      <c r="V52" s="88">
        <f t="shared" si="10"/>
        <v>23.956</v>
      </c>
      <c r="W52" s="88">
        <f t="shared" si="10"/>
        <v>78.796999999999997</v>
      </c>
      <c r="X52" s="88">
        <f t="shared" si="10"/>
        <v>31.322999999999997</v>
      </c>
      <c r="Y52" s="88">
        <f t="shared" si="10"/>
        <v>24.535999999999998</v>
      </c>
      <c r="Z52" s="89" t="str">
        <f t="shared" si="10"/>
        <v/>
      </c>
      <c r="AA52" s="104">
        <f>SUM(B52:Z52)</f>
        <v>1127.3579999999999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66.400000000000006</v>
      </c>
      <c r="C4" s="18"/>
      <c r="D4" s="18">
        <v>25.4</v>
      </c>
      <c r="E4" s="18"/>
      <c r="F4" s="18">
        <v>45.9</v>
      </c>
      <c r="G4" s="18">
        <v>-18.600000000000001</v>
      </c>
      <c r="H4" s="18">
        <v>-30.6</v>
      </c>
      <c r="I4" s="18"/>
      <c r="J4" s="18"/>
      <c r="K4" s="18">
        <v>-9.1</v>
      </c>
      <c r="L4" s="18"/>
      <c r="M4" s="18">
        <v>-62</v>
      </c>
      <c r="N4" s="18">
        <v>5.7</v>
      </c>
      <c r="O4" s="18">
        <v>-39.4</v>
      </c>
      <c r="P4" s="18">
        <v>-85.6</v>
      </c>
      <c r="Q4" s="18"/>
      <c r="R4" s="18"/>
      <c r="S4" s="18"/>
      <c r="T4" s="18"/>
      <c r="U4" s="18">
        <v>-19.899999999999999</v>
      </c>
      <c r="V4" s="18">
        <v>10</v>
      </c>
      <c r="W4" s="18">
        <v>67.7</v>
      </c>
      <c r="X4" s="18">
        <v>9.1999999999999993</v>
      </c>
      <c r="Y4" s="18"/>
      <c r="Z4" s="19"/>
      <c r="AA4" s="111">
        <f>SUM(B4:Z4)</f>
        <v>-34.899999999999949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103.69</v>
      </c>
      <c r="C7" s="117">
        <v>97.34</v>
      </c>
      <c r="D7" s="117">
        <v>98.55</v>
      </c>
      <c r="E7" s="117">
        <v>97.17</v>
      </c>
      <c r="F7" s="117">
        <v>99.05</v>
      </c>
      <c r="G7" s="117">
        <v>98</v>
      </c>
      <c r="H7" s="117">
        <v>104.94</v>
      </c>
      <c r="I7" s="117">
        <v>123.52</v>
      </c>
      <c r="J7" s="117">
        <v>120.5</v>
      </c>
      <c r="K7" s="117">
        <v>110.18</v>
      </c>
      <c r="L7" s="117">
        <v>97.06</v>
      </c>
      <c r="M7" s="117">
        <v>94.24</v>
      </c>
      <c r="N7" s="117">
        <v>87.41</v>
      </c>
      <c r="O7" s="117">
        <v>87.46</v>
      </c>
      <c r="P7" s="117">
        <v>92.6</v>
      </c>
      <c r="Q7" s="117">
        <v>125.42</v>
      </c>
      <c r="R7" s="117">
        <v>126.63</v>
      </c>
      <c r="S7" s="117">
        <v>109.5</v>
      </c>
      <c r="T7" s="117">
        <v>129.94999999999999</v>
      </c>
      <c r="U7" s="117">
        <v>128</v>
      </c>
      <c r="V7" s="117">
        <v>145</v>
      </c>
      <c r="W7" s="117">
        <v>139.11000000000001</v>
      </c>
      <c r="X7" s="117">
        <v>110.78</v>
      </c>
      <c r="Y7" s="117">
        <v>97.48</v>
      </c>
      <c r="Z7" s="118"/>
      <c r="AA7" s="119">
        <f>IF(SUM(B7:Z7)&lt;&gt;0,AVERAGEIF(B7:Z7,"&lt;&gt;"""),"")</f>
        <v>109.31583333333334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18.600000000000001</v>
      </c>
      <c r="H15" s="133">
        <v>30.6</v>
      </c>
      <c r="I15" s="133"/>
      <c r="J15" s="133"/>
      <c r="K15" s="133">
        <v>9.1</v>
      </c>
      <c r="L15" s="133"/>
      <c r="M15" s="133">
        <v>62</v>
      </c>
      <c r="N15" s="133"/>
      <c r="O15" s="133">
        <v>39.4</v>
      </c>
      <c r="P15" s="133">
        <v>85.6</v>
      </c>
      <c r="Q15" s="133"/>
      <c r="R15" s="133"/>
      <c r="S15" s="133"/>
      <c r="T15" s="133"/>
      <c r="U15" s="133">
        <v>19.899999999999999</v>
      </c>
      <c r="V15" s="133"/>
      <c r="W15" s="133"/>
      <c r="X15" s="133"/>
      <c r="Y15" s="133"/>
      <c r="Z15" s="131"/>
      <c r="AA15" s="132">
        <f t="shared" si="0"/>
        <v>265.2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18.600000000000001</v>
      </c>
      <c r="H16" s="135">
        <f t="shared" si="1"/>
        <v>30.6</v>
      </c>
      <c r="I16" s="135">
        <f t="shared" si="1"/>
        <v>0</v>
      </c>
      <c r="J16" s="135">
        <f t="shared" si="1"/>
        <v>0</v>
      </c>
      <c r="K16" s="135">
        <f t="shared" si="1"/>
        <v>9.1</v>
      </c>
      <c r="L16" s="135">
        <f t="shared" si="1"/>
        <v>0</v>
      </c>
      <c r="M16" s="135">
        <f t="shared" si="1"/>
        <v>62</v>
      </c>
      <c r="N16" s="135">
        <f t="shared" si="1"/>
        <v>0</v>
      </c>
      <c r="O16" s="135">
        <f t="shared" si="1"/>
        <v>39.4</v>
      </c>
      <c r="P16" s="135">
        <f t="shared" si="1"/>
        <v>85.6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19.899999999999999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265.2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66.400000000000006</v>
      </c>
      <c r="C23" s="133"/>
      <c r="D23" s="133">
        <v>25.4</v>
      </c>
      <c r="E23" s="133"/>
      <c r="F23" s="133">
        <v>45.9</v>
      </c>
      <c r="G23" s="133"/>
      <c r="H23" s="133"/>
      <c r="I23" s="133"/>
      <c r="J23" s="133"/>
      <c r="K23" s="133"/>
      <c r="L23" s="133"/>
      <c r="M23" s="133"/>
      <c r="N23" s="133">
        <v>5.7</v>
      </c>
      <c r="O23" s="133"/>
      <c r="P23" s="133"/>
      <c r="Q23" s="133"/>
      <c r="R23" s="133"/>
      <c r="S23" s="133"/>
      <c r="T23" s="133"/>
      <c r="U23" s="133"/>
      <c r="V23" s="133">
        <v>10</v>
      </c>
      <c r="W23" s="133">
        <v>67.7</v>
      </c>
      <c r="X23" s="133">
        <v>9.1999999999999993</v>
      </c>
      <c r="Y23" s="133"/>
      <c r="Z23" s="131"/>
      <c r="AA23" s="132">
        <f t="shared" si="2"/>
        <v>230.3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66.400000000000006</v>
      </c>
      <c r="C24" s="135">
        <f t="shared" si="3"/>
        <v>0</v>
      </c>
      <c r="D24" s="135">
        <f t="shared" si="3"/>
        <v>25.4</v>
      </c>
      <c r="E24" s="135">
        <f t="shared" si="3"/>
        <v>0</v>
      </c>
      <c r="F24" s="135">
        <f t="shared" si="3"/>
        <v>45.9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5.7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</v>
      </c>
      <c r="W24" s="135">
        <f t="shared" si="3"/>
        <v>67.7</v>
      </c>
      <c r="X24" s="135">
        <f t="shared" si="3"/>
        <v>9.1999999999999993</v>
      </c>
      <c r="Y24" s="135">
        <f t="shared" si="3"/>
        <v>0</v>
      </c>
      <c r="Z24" s="136" t="str">
        <f t="shared" si="3"/>
        <v/>
      </c>
      <c r="AA24" s="90">
        <f t="shared" si="2"/>
        <v>230.3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2024-07-03T13:32:10Z</dcterms:created>
  <dcterms:modified xsi:type="dcterms:W3CDTF">2024-07-03T13:32:12Z</dcterms:modified>
</cp:coreProperties>
</file>