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<sst xmlns="http://schemas.openxmlformats.org/spreadsheetml/2006/main" count="119" uniqueCount="54">
  <si>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02/07/2024 16:36:33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</si>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</sst>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C8-4628-9856-02761071DB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C8-4628-9856-02761071DB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9C8-4628-9856-02761071DB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0.48</c:v>
                </c:pt>
                <c:pt idx="1">
                  <c:v>1.45</c:v>
                </c:pt>
                <c:pt idx="2">
                  <c:v>1.46</c:v>
                </c:pt>
                <c:pt idx="3">
                  <c:v>2.19</c:v>
                </c:pt>
                <c:pt idx="4">
                  <c:v>1.95</c:v>
                </c:pt>
                <c:pt idx="6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C8-4628-9856-02761071DB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C8-4628-9856-02761071DB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C8-4628-9856-02761071DB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C8-4628-9856-02761071DB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C8-4628-9856-02761071DB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C8-4628-9856-02761071DB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56.667000000000002</c:v>
                </c:pt>
                <c:pt idx="1">
                  <c:v>144.874</c:v>
                </c:pt>
                <c:pt idx="2">
                  <c:v>118.333</c:v>
                </c:pt>
                <c:pt idx="3">
                  <c:v>116.441</c:v>
                </c:pt>
                <c:pt idx="4">
                  <c:v>155.56399999999999</c:v>
                </c:pt>
                <c:pt idx="5">
                  <c:v>97.75200000000001</c:v>
                </c:pt>
                <c:pt idx="6">
                  <c:v>30.4</c:v>
                </c:pt>
                <c:pt idx="7">
                  <c:v>16.634999999999998</c:v>
                </c:pt>
                <c:pt idx="8">
                  <c:v>15.05</c:v>
                </c:pt>
                <c:pt idx="9">
                  <c:v>20.766999999999999</c:v>
                </c:pt>
                <c:pt idx="10">
                  <c:v>22.033000000000001</c:v>
                </c:pt>
                <c:pt idx="11">
                  <c:v>23.466000000000001</c:v>
                </c:pt>
                <c:pt idx="12">
                  <c:v>14.2</c:v>
                </c:pt>
                <c:pt idx="13">
                  <c:v>10</c:v>
                </c:pt>
                <c:pt idx="14">
                  <c:v>20</c:v>
                </c:pt>
                <c:pt idx="15">
                  <c:v>6.609</c:v>
                </c:pt>
                <c:pt idx="16">
                  <c:v>3.665</c:v>
                </c:pt>
                <c:pt idx="17">
                  <c:v>9.1470000000000002</c:v>
                </c:pt>
                <c:pt idx="18">
                  <c:v>8.6999999999999993</c:v>
                </c:pt>
                <c:pt idx="19">
                  <c:v>24.535</c:v>
                </c:pt>
                <c:pt idx="20">
                  <c:v>3.714</c:v>
                </c:pt>
                <c:pt idx="21">
                  <c:v>8</c:v>
                </c:pt>
                <c:pt idx="22">
                  <c:v>19.399999999999999</c:v>
                </c:pt>
                <c:pt idx="23">
                  <c:v>37.338999999999999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C8-4628-9856-02761071DB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20.7</c:v>
                </c:pt>
                <c:pt idx="7">
                  <c:v>49.2</c:v>
                </c:pt>
                <c:pt idx="8">
                  <c:v>65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67.599999999999994</c:v>
                </c:pt>
                <c:pt idx="13">
                  <c:v>92.8</c:v>
                </c:pt>
                <c:pt idx="14">
                  <c:v>15.9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C8-4628-9856-02761071DB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1.448</c:v>
                </c:pt>
                <c:pt idx="4">
                  <c:v>1.875</c:v>
                </c:pt>
                <c:pt idx="5">
                  <c:v>1.2E-2</c:v>
                </c:pt>
                <c:pt idx="6">
                  <c:v>8.5000000000000006E-2</c:v>
                </c:pt>
                <c:pt idx="7">
                  <c:v>0.153</c:v>
                </c:pt>
                <c:pt idx="8">
                  <c:v>5.4999999999999993E-2</c:v>
                </c:pt>
                <c:pt idx="9">
                  <c:v>15.385000000000002</c:v>
                </c:pt>
                <c:pt idx="10">
                  <c:v>22.458000000000002</c:v>
                </c:pt>
                <c:pt idx="11">
                  <c:v>24.6</c:v>
                </c:pt>
                <c:pt idx="12">
                  <c:v>1.7999999999999999E-2</c:v>
                </c:pt>
                <c:pt idx="13">
                  <c:v>4.0000000000000001E-3</c:v>
                </c:pt>
                <c:pt idx="14">
                  <c:v>22.887999999999995</c:v>
                </c:pt>
                <c:pt idx="15">
                  <c:v>41.452999999999996</c:v>
                </c:pt>
                <c:pt idx="16">
                  <c:v>28.237000000000005</c:v>
                </c:pt>
                <c:pt idx="17">
                  <c:v>13.778</c:v>
                </c:pt>
                <c:pt idx="18">
                  <c:v>6.3520000000000003</c:v>
                </c:pt>
                <c:pt idx="20">
                  <c:v>2.5420000000000003</c:v>
                </c:pt>
                <c:pt idx="21">
                  <c:v>1.2330000000000001</c:v>
                </c:pt>
                <c:pt idx="22">
                  <c:v>1.2330000000000001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C8-4628-9856-02761071DB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C8-4628-9856-02761071DB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C8-4628-9856-02761071D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99.09</c:v>
                </c:pt>
                <c:pt idx="2">
                  <c:v>90</c:v>
                </c:pt>
                <c:pt idx="3">
                  <c:v>90</c:v>
                </c:pt>
                <c:pt idx="4">
                  <c:v>95</c:v>
                </c:pt>
                <c:pt idx="5">
                  <c:v>95.46</c:v>
                </c:pt>
                <c:pt idx="6">
                  <c:v>102.82</c:v>
                </c:pt>
                <c:pt idx="7">
                  <c:v>112.19</c:v>
                </c:pt>
                <c:pt idx="8">
                  <c:v>126.02</c:v>
                </c:pt>
                <c:pt idx="9">
                  <c:v>100.23</c:v>
                </c:pt>
                <c:pt idx="10">
                  <c:v>101.61</c:v>
                </c:pt>
                <c:pt idx="11">
                  <c:v>101.04</c:v>
                </c:pt>
                <c:pt idx="12">
                  <c:v>97.26</c:v>
                </c:pt>
                <c:pt idx="13">
                  <c:v>96</c:v>
                </c:pt>
                <c:pt idx="14">
                  <c:v>100</c:v>
                </c:pt>
                <c:pt idx="15">
                  <c:v>128.91</c:v>
                </c:pt>
                <c:pt idx="16">
                  <c:v>131.5</c:v>
                </c:pt>
                <c:pt idx="17">
                  <c:v>116.49</c:v>
                </c:pt>
                <c:pt idx="18">
                  <c:v>130.22</c:v>
                </c:pt>
                <c:pt idx="19">
                  <c:v>159</c:v>
                </c:pt>
                <c:pt idx="20">
                  <c:v>214.57</c:v>
                </c:pt>
                <c:pt idx="21">
                  <c:v>169.8</c:v>
                </c:pt>
                <c:pt idx="22">
                  <c:v>128.82</c:v>
                </c:pt>
                <c:pt idx="23">
                  <c:v>106.75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C8-4628-9856-02761071D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A6-44C3-B9D9-71AB7652F0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A6-44C3-B9D9-71AB7652F0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6.5979999999999999</c:v>
                </c:pt>
                <c:pt idx="2">
                  <c:v>7.7929999999999993</c:v>
                </c:pt>
                <c:pt idx="3">
                  <c:v>8.907</c:v>
                </c:pt>
                <c:pt idx="4">
                  <c:v>8.1870000000000012</c:v>
                </c:pt>
                <c:pt idx="5">
                  <c:v>10.148</c:v>
                </c:pt>
                <c:pt idx="6">
                  <c:v>11.431999999999999</c:v>
                </c:pt>
                <c:pt idx="7">
                  <c:v>11.760999999999999</c:v>
                </c:pt>
                <c:pt idx="8">
                  <c:v>6.4059999999999997</c:v>
                </c:pt>
                <c:pt idx="9">
                  <c:v>1.552</c:v>
                </c:pt>
                <c:pt idx="10">
                  <c:v>10.608000000000001</c:v>
                </c:pt>
                <c:pt idx="11">
                  <c:v>9.8369999999999997</c:v>
                </c:pt>
                <c:pt idx="12">
                  <c:v>16.744999999999997</c:v>
                </c:pt>
                <c:pt idx="13">
                  <c:v>14.356</c:v>
                </c:pt>
                <c:pt idx="14">
                  <c:v>14.774000000000001</c:v>
                </c:pt>
                <c:pt idx="15">
                  <c:v>0.56300000000000006</c:v>
                </c:pt>
                <c:pt idx="16">
                  <c:v>4.8719999999999999</c:v>
                </c:pt>
                <c:pt idx="17">
                  <c:v>1.7170000000000001</c:v>
                </c:pt>
                <c:pt idx="18">
                  <c:v>1.8029999999999999</c:v>
                </c:pt>
                <c:pt idx="19">
                  <c:v>8.8969999999999985</c:v>
                </c:pt>
                <c:pt idx="20">
                  <c:v>0.90100000000000002</c:v>
                </c:pt>
                <c:pt idx="22">
                  <c:v>3.8689999999999998</c:v>
                </c:pt>
                <c:pt idx="23">
                  <c:v>5.6420000000000003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A6-44C3-B9D9-71AB7652F0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16.081000000000003</c:v>
                </c:pt>
                <c:pt idx="1">
                  <c:v>8.4830000000000005</c:v>
                </c:pt>
                <c:pt idx="2">
                  <c:v>22.292999999999999</c:v>
                </c:pt>
                <c:pt idx="3">
                  <c:v>19.538999999999998</c:v>
                </c:pt>
                <c:pt idx="4">
                  <c:v>13.354000000000001</c:v>
                </c:pt>
                <c:pt idx="5">
                  <c:v>27.554999999999996</c:v>
                </c:pt>
                <c:pt idx="6">
                  <c:v>23.898</c:v>
                </c:pt>
                <c:pt idx="7">
                  <c:v>26.213000000000001</c:v>
                </c:pt>
                <c:pt idx="8">
                  <c:v>29.024999999999999</c:v>
                </c:pt>
                <c:pt idx="9">
                  <c:v>26.599999999999998</c:v>
                </c:pt>
                <c:pt idx="10">
                  <c:v>26.216999999999999</c:v>
                </c:pt>
                <c:pt idx="11">
                  <c:v>30.562999999999999</c:v>
                </c:pt>
                <c:pt idx="12">
                  <c:v>37.966000000000001</c:v>
                </c:pt>
                <c:pt idx="13">
                  <c:v>50.899999999999991</c:v>
                </c:pt>
                <c:pt idx="14">
                  <c:v>36.036000000000001</c:v>
                </c:pt>
                <c:pt idx="15">
                  <c:v>40.804000000000002</c:v>
                </c:pt>
                <c:pt idx="16">
                  <c:v>19.195999999999998</c:v>
                </c:pt>
                <c:pt idx="17">
                  <c:v>13.361000000000001</c:v>
                </c:pt>
                <c:pt idx="18">
                  <c:v>13.248999999999999</c:v>
                </c:pt>
                <c:pt idx="19">
                  <c:v>14.073</c:v>
                </c:pt>
                <c:pt idx="20">
                  <c:v>5.3549999999999995</c:v>
                </c:pt>
                <c:pt idx="21">
                  <c:v>9.2330000000000005</c:v>
                </c:pt>
                <c:pt idx="22">
                  <c:v>16.763999999999999</c:v>
                </c:pt>
                <c:pt idx="23">
                  <c:v>24.256999999999998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A6-44C3-B9D9-71AB7652F0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A6-44C3-B9D9-71AB7652F0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A6-44C3-B9D9-71AB7652F0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A6-44C3-B9D9-71AB7652F0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A6-44C3-B9D9-71AB7652F0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A6-44C3-B9D9-71AB7652F0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AA6-44C3-B9D9-71AB7652F08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33.1</c:v>
                </c:pt>
                <c:pt idx="1">
                  <c:v>136.30000000000001</c:v>
                </c:pt>
                <c:pt idx="2">
                  <c:v>81.099999999999994</c:v>
                </c:pt>
                <c:pt idx="3">
                  <c:v>79.2</c:v>
                </c:pt>
                <c:pt idx="4">
                  <c:v>129.9</c:v>
                </c:pt>
                <c:pt idx="5">
                  <c:v>49.9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A6-44C3-B9D9-71AB7652F0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1.3720000000000001</c:v>
                </c:pt>
                <c:pt idx="1">
                  <c:v>3</c:v>
                </c:pt>
                <c:pt idx="2">
                  <c:v>8.6189999999999998</c:v>
                </c:pt>
                <c:pt idx="3">
                  <c:v>10.995000000000001</c:v>
                </c:pt>
                <c:pt idx="4">
                  <c:v>7.9830000000000005</c:v>
                </c:pt>
                <c:pt idx="5">
                  <c:v>10.16</c:v>
                </c:pt>
                <c:pt idx="6">
                  <c:v>16.573</c:v>
                </c:pt>
                <c:pt idx="7">
                  <c:v>27.998999999999995</c:v>
                </c:pt>
                <c:pt idx="8">
                  <c:v>44.719000000000008</c:v>
                </c:pt>
                <c:pt idx="9">
                  <c:v>8</c:v>
                </c:pt>
                <c:pt idx="10">
                  <c:v>7.6660000000000004</c:v>
                </c:pt>
                <c:pt idx="11">
                  <c:v>7.6660000000000004</c:v>
                </c:pt>
                <c:pt idx="12">
                  <c:v>27.083000000000002</c:v>
                </c:pt>
                <c:pt idx="13">
                  <c:v>37.541999999999994</c:v>
                </c:pt>
                <c:pt idx="14">
                  <c:v>8.016</c:v>
                </c:pt>
                <c:pt idx="15">
                  <c:v>6.6950000000000003</c:v>
                </c:pt>
                <c:pt idx="16">
                  <c:v>7.8339999999999996</c:v>
                </c:pt>
                <c:pt idx="17">
                  <c:v>7.8470000000000004</c:v>
                </c:pt>
                <c:pt idx="19">
                  <c:v>1.5649999999999999</c:v>
                </c:pt>
                <c:pt idx="23">
                  <c:v>7.4399999999999995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A6-44C3-B9D9-71AB7652F0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A6-44C3-B9D9-71AB7652F0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A6-44C3-B9D9-71AB7652F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</c:v>
                </c:pt>
                <c:pt idx="1">
                  <c:v>99.09</c:v>
                </c:pt>
                <c:pt idx="2">
                  <c:v>90</c:v>
                </c:pt>
                <c:pt idx="3">
                  <c:v>90</c:v>
                </c:pt>
                <c:pt idx="4">
                  <c:v>95</c:v>
                </c:pt>
                <c:pt idx="5">
                  <c:v>95.46</c:v>
                </c:pt>
                <c:pt idx="6">
                  <c:v>102.82</c:v>
                </c:pt>
                <c:pt idx="7">
                  <c:v>112.19</c:v>
                </c:pt>
                <c:pt idx="8">
                  <c:v>126.02</c:v>
                </c:pt>
                <c:pt idx="9">
                  <c:v>100.23</c:v>
                </c:pt>
                <c:pt idx="10">
                  <c:v>101.61</c:v>
                </c:pt>
                <c:pt idx="11">
                  <c:v>101.04</c:v>
                </c:pt>
                <c:pt idx="12">
                  <c:v>97.26</c:v>
                </c:pt>
                <c:pt idx="13">
                  <c:v>96</c:v>
                </c:pt>
                <c:pt idx="14">
                  <c:v>100</c:v>
                </c:pt>
                <c:pt idx="15">
                  <c:v>128.91</c:v>
                </c:pt>
                <c:pt idx="16">
                  <c:v>131.5</c:v>
                </c:pt>
                <c:pt idx="17">
                  <c:v>116.49</c:v>
                </c:pt>
                <c:pt idx="18">
                  <c:v>130.22</c:v>
                </c:pt>
                <c:pt idx="19">
                  <c:v>159</c:v>
                </c:pt>
                <c:pt idx="20">
                  <c:v>214.57</c:v>
                </c:pt>
                <c:pt idx="21">
                  <c:v>169.8</c:v>
                </c:pt>
                <c:pt idx="22">
                  <c:v>128.82</c:v>
                </c:pt>
                <c:pt idx="23">
                  <c:v>106.75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A6-44C3-B9D9-71AB7652F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57.147000000000006</v>
      </c>
      <c r="C4" s="18">
        <v>147.77200000000002</v>
      </c>
      <c r="D4" s="18">
        <v>119.79300000000001</v>
      </c>
      <c r="E4" s="18">
        <v>118.631</v>
      </c>
      <c r="F4" s="18">
        <v>159.38899999999998</v>
      </c>
      <c r="G4" s="18">
        <v>97.76400000000001</v>
      </c>
      <c r="H4" s="18">
        <v>51.924999999999997</v>
      </c>
      <c r="I4" s="18">
        <v>65.988</v>
      </c>
      <c r="J4" s="18">
        <v>80.105000000000004</v>
      </c>
      <c r="K4" s="18">
        <v>36.152000000000001</v>
      </c>
      <c r="L4" s="18">
        <v>44.491000000000014</v>
      </c>
      <c r="M4" s="18">
        <v>48.066000000000003</v>
      </c>
      <c r="N4" s="18">
        <v>81.817999999999998</v>
      </c>
      <c r="O4" s="18">
        <v>102.804</v>
      </c>
      <c r="P4" s="18">
        <v>58.787999999999997</v>
      </c>
      <c r="Q4" s="18">
        <v>48.061999999999998</v>
      </c>
      <c r="R4" s="18">
        <v>31.902000000000005</v>
      </c>
      <c r="S4" s="18">
        <v>22.925000000000001</v>
      </c>
      <c r="T4" s="18">
        <v>15.052</v>
      </c>
      <c r="U4" s="18">
        <v>24.535</v>
      </c>
      <c r="V4" s="18">
        <v>6.2560000000000002</v>
      </c>
      <c r="W4" s="18">
        <v>9.2330000000000005</v>
      </c>
      <c r="X4" s="18">
        <v>20.632999999999996</v>
      </c>
      <c r="Y4" s="18">
        <v>37.338999999999999</v>
      </c>
      <c r="Z4" s="19"/>
      <c r="AA4" s="20">
        <f>SUM(B4:Z4)</f>
        <v>1486.5700000000002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</v>
      </c>
      <c r="C7" s="28">
        <v>99.09</v>
      </c>
      <c r="D7" s="28">
        <v>90</v>
      </c>
      <c r="E7" s="28">
        <v>90</v>
      </c>
      <c r="F7" s="28">
        <v>95</v>
      </c>
      <c r="G7" s="28">
        <v>95.46</v>
      </c>
      <c r="H7" s="28">
        <v>102.82</v>
      </c>
      <c r="I7" s="28">
        <v>112.19</v>
      </c>
      <c r="J7" s="28">
        <v>126.02</v>
      </c>
      <c r="K7" s="28">
        <v>100.23</v>
      </c>
      <c r="L7" s="28">
        <v>101.61</v>
      </c>
      <c r="M7" s="28">
        <v>101.04</v>
      </c>
      <c r="N7" s="28">
        <v>97.26</v>
      </c>
      <c r="O7" s="28">
        <v>96</v>
      </c>
      <c r="P7" s="28">
        <v>100</v>
      </c>
      <c r="Q7" s="28">
        <v>128.91</v>
      </c>
      <c r="R7" s="28">
        <v>131.5</v>
      </c>
      <c r="S7" s="28">
        <v>116.49</v>
      </c>
      <c r="T7" s="28">
        <v>130.22</v>
      </c>
      <c r="U7" s="28">
        <v>159</v>
      </c>
      <c r="V7" s="28">
        <v>214.57</v>
      </c>
      <c r="W7" s="28">
        <v>169.8</v>
      </c>
      <c r="X7" s="28">
        <v>128.82</v>
      </c>
      <c r="Y7" s="28">
        <v>106.75</v>
      </c>
      <c r="Z7" s="29"/>
      <c r="AA7" s="30">
        <f>IF(SUM(B7:Z7)&lt;&gt;0,AVERAGEIF(B7:Z7,"&lt;&gt;"""),"")</f>
        <v>116.36583333333336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56.667000000000002</v>
      </c>
      <c r="C12" s="52">
        <v>144.874</v>
      </c>
      <c r="D12" s="52">
        <v>118.333</v>
      </c>
      <c r="E12" s="52">
        <v>116.441</v>
      </c>
      <c r="F12" s="52">
        <v>155.56399999999999</v>
      </c>
      <c r="G12" s="52">
        <v>97.75200000000001</v>
      </c>
      <c r="H12" s="52">
        <v>30.4</v>
      </c>
      <c r="I12" s="52">
        <v>16.634999999999998</v>
      </c>
      <c r="J12" s="52">
        <v>15.05</v>
      </c>
      <c r="K12" s="52">
        <v>20.766999999999999</v>
      </c>
      <c r="L12" s="52">
        <v>22.033000000000001</v>
      </c>
      <c r="M12" s="52">
        <v>23.466000000000001</v>
      </c>
      <c r="N12" s="52">
        <v>14.2</v>
      </c>
      <c r="O12" s="52">
        <v>10</v>
      </c>
      <c r="P12" s="52">
        <v>20</v>
      </c>
      <c r="Q12" s="52">
        <v>6.609</v>
      </c>
      <c r="R12" s="52">
        <v>3.665</v>
      </c>
      <c r="S12" s="52">
        <v>9.1470000000000002</v>
      </c>
      <c r="T12" s="52">
        <v>8.6999999999999993</v>
      </c>
      <c r="U12" s="52">
        <v>24.535</v>
      </c>
      <c r="V12" s="52">
        <v>3.714</v>
      </c>
      <c r="W12" s="52">
        <v>8</v>
      </c>
      <c r="X12" s="52">
        <v>19.399999999999999</v>
      </c>
      <c r="Y12" s="52">
        <v>37.338999999999999</v>
      </c>
      <c r="Z12" s="53"/>
      <c r="AA12" s="54">
        <f t="shared" si="0"/>
        <v>983.29100000000017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1.448</v>
      </c>
      <c r="D14" s="57"/>
      <c r="E14" s="57"/>
      <c r="F14" s="57">
        <v>1.875</v>
      </c>
      <c r="G14" s="57">
        <v>1.2E-2</v>
      </c>
      <c r="H14" s="57">
        <v>8.5000000000000006E-2</v>
      </c>
      <c r="I14" s="57">
        <v>0.153</v>
      </c>
      <c r="J14" s="57">
        <v>5.4999999999999993E-2</v>
      </c>
      <c r="K14" s="57">
        <v>15.385000000000002</v>
      </c>
      <c r="L14" s="57">
        <v>22.458000000000002</v>
      </c>
      <c r="M14" s="57">
        <v>24.6</v>
      </c>
      <c r="N14" s="57">
        <v>1.7999999999999999E-2</v>
      </c>
      <c r="O14" s="57">
        <v>4.0000000000000001E-3</v>
      </c>
      <c r="P14" s="57">
        <v>22.887999999999995</v>
      </c>
      <c r="Q14" s="57">
        <v>41.452999999999996</v>
      </c>
      <c r="R14" s="57">
        <v>28.237000000000005</v>
      </c>
      <c r="S14" s="57">
        <v>13.778</v>
      </c>
      <c r="T14" s="57">
        <v>6.3520000000000003</v>
      </c>
      <c r="U14" s="57"/>
      <c r="V14" s="57">
        <v>2.5420000000000003</v>
      </c>
      <c r="W14" s="57">
        <v>1.2330000000000001</v>
      </c>
      <c r="X14" s="57">
        <v>1.2330000000000001</v>
      </c>
      <c r="Y14" s="57"/>
      <c r="Z14" s="58"/>
      <c r="AA14" s="59">
        <f t="shared" si="0"/>
        <v>183.809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56.667000000000002</v>
      </c>
      <c r="C16" s="62">
        <f t="shared" si="1"/>
        <v>146.322</v>
      </c>
      <c r="D16" s="62">
        <f t="shared" si="1"/>
        <v>118.333</v>
      </c>
      <c r="E16" s="62">
        <f t="shared" si="1"/>
        <v>116.441</v>
      </c>
      <c r="F16" s="62">
        <f t="shared" si="1"/>
        <v>157.43899999999999</v>
      </c>
      <c r="G16" s="62">
        <f t="shared" si="1"/>
        <v>97.76400000000001</v>
      </c>
      <c r="H16" s="62">
        <f t="shared" si="1"/>
        <v>30.484999999999999</v>
      </c>
      <c r="I16" s="62">
        <f t="shared" si="1"/>
        <v>16.787999999999997</v>
      </c>
      <c r="J16" s="62">
        <f t="shared" si="1"/>
        <v>15.105</v>
      </c>
      <c r="K16" s="62">
        <f t="shared" si="1"/>
        <v>36.152000000000001</v>
      </c>
      <c r="L16" s="62">
        <f t="shared" si="1"/>
        <v>44.491</v>
      </c>
      <c r="M16" s="62">
        <f t="shared" si="1"/>
        <v>48.066000000000003</v>
      </c>
      <c r="N16" s="62">
        <f t="shared" si="1"/>
        <v>14.218</v>
      </c>
      <c r="O16" s="62">
        <f t="shared" si="1"/>
        <v>10.004</v>
      </c>
      <c r="P16" s="62">
        <f t="shared" si="1"/>
        <v>42.887999999999991</v>
      </c>
      <c r="Q16" s="62">
        <f t="shared" si="1"/>
        <v>48.061999999999998</v>
      </c>
      <c r="R16" s="62">
        <f t="shared" si="1"/>
        <v>31.902000000000005</v>
      </c>
      <c r="S16" s="62">
        <f t="shared" si="1"/>
        <v>22.925000000000001</v>
      </c>
      <c r="T16" s="62">
        <f t="shared" si="1"/>
        <v>15.052</v>
      </c>
      <c r="U16" s="62">
        <f t="shared" si="1"/>
        <v>24.535</v>
      </c>
      <c r="V16" s="62">
        <f t="shared" si="1"/>
        <v>6.2560000000000002</v>
      </c>
      <c r="W16" s="62">
        <f t="shared" si="1"/>
        <v>9.2330000000000005</v>
      </c>
      <c r="X16" s="62">
        <f t="shared" si="1"/>
        <v>20.632999999999999</v>
      </c>
      <c r="Y16" s="62">
        <f t="shared" si="1"/>
        <v>37.338999999999999</v>
      </c>
      <c r="Z16" s="63" t="str">
        <f t="shared" si="1"/>
        <v/>
      </c>
      <c r="AA16" s="64">
        <f>SUM(AA10:AA15)</f>
        <v>1167.1000000000001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>
        <v>0.48</v>
      </c>
      <c r="C21" s="81">
        <v>1.45</v>
      </c>
      <c r="D21" s="81">
        <v>1.46</v>
      </c>
      <c r="E21" s="81">
        <v>2.19</v>
      </c>
      <c r="F21" s="81">
        <v>1.95</v>
      </c>
      <c r="G21" s="81"/>
      <c r="H21" s="81">
        <v>0.74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8.27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0.48</v>
      </c>
      <c r="C26" s="88">
        <f t="shared" si="3"/>
        <v>1.45</v>
      </c>
      <c r="D26" s="88">
        <f t="shared" si="3"/>
        <v>1.46</v>
      </c>
      <c r="E26" s="88">
        <f t="shared" si="3"/>
        <v>2.19</v>
      </c>
      <c r="F26" s="88">
        <f t="shared" si="3"/>
        <v>1.95</v>
      </c>
      <c r="G26" s="88">
        <f t="shared" si="3"/>
        <v>0</v>
      </c>
      <c r="H26" s="88">
        <f t="shared" si="3"/>
        <v>0.74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8.27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57.146999999999998</v>
      </c>
      <c r="C30" s="77">
        <v>147.77199999999999</v>
      </c>
      <c r="D30" s="77">
        <v>119.79300000000001</v>
      </c>
      <c r="E30" s="77">
        <v>118.631</v>
      </c>
      <c r="F30" s="77">
        <v>159.38900000000001</v>
      </c>
      <c r="G30" s="77">
        <v>97.763999999999996</v>
      </c>
      <c r="H30" s="77">
        <v>31.225000000000001</v>
      </c>
      <c r="I30" s="77">
        <v>16.788</v>
      </c>
      <c r="J30" s="77">
        <v>15.105</v>
      </c>
      <c r="K30" s="77">
        <v>36.152000000000001</v>
      </c>
      <c r="L30" s="77">
        <v>44.491</v>
      </c>
      <c r="M30" s="77">
        <v>48.066000000000003</v>
      </c>
      <c r="N30" s="77">
        <v>14.218</v>
      </c>
      <c r="O30" s="77">
        <v>10.004</v>
      </c>
      <c r="P30" s="77">
        <v>42.887999999999998</v>
      </c>
      <c r="Q30" s="77">
        <v>48.061999999999998</v>
      </c>
      <c r="R30" s="77">
        <v>31.902000000000001</v>
      </c>
      <c r="S30" s="77">
        <v>22.925000000000001</v>
      </c>
      <c r="T30" s="77">
        <v>15.052</v>
      </c>
      <c r="U30" s="77">
        <v>24.535</v>
      </c>
      <c r="V30" s="77">
        <v>6.2560000000000002</v>
      </c>
      <c r="W30" s="77">
        <v>9.2330000000000005</v>
      </c>
      <c r="X30" s="77">
        <v>20.632999999999999</v>
      </c>
      <c r="Y30" s="77">
        <v>37.338999999999999</v>
      </c>
      <c r="Z30" s="78"/>
      <c r="AA30" s="79">
        <f>SUM(B30:Z30)</f>
        <v>1175.3700000000001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57.146999999999998</v>
      </c>
      <c r="C32" s="62">
        <f t="shared" ref="C32:Z32" si="4">IF(LEN(C$2)&gt;0,SUM(C29:C31),"")</f>
        <v>147.77199999999999</v>
      </c>
      <c r="D32" s="62">
        <f t="shared" si="4"/>
        <v>119.79300000000001</v>
      </c>
      <c r="E32" s="62">
        <f t="shared" si="4"/>
        <v>118.631</v>
      </c>
      <c r="F32" s="62">
        <f t="shared" si="4"/>
        <v>159.38900000000001</v>
      </c>
      <c r="G32" s="62">
        <f t="shared" si="4"/>
        <v>97.763999999999996</v>
      </c>
      <c r="H32" s="62">
        <f t="shared" si="4"/>
        <v>31.225000000000001</v>
      </c>
      <c r="I32" s="62">
        <f t="shared" si="4"/>
        <v>16.788</v>
      </c>
      <c r="J32" s="62">
        <f t="shared" si="4"/>
        <v>15.105</v>
      </c>
      <c r="K32" s="62">
        <f t="shared" si="4"/>
        <v>36.152000000000001</v>
      </c>
      <c r="L32" s="62">
        <f t="shared" si="4"/>
        <v>44.491</v>
      </c>
      <c r="M32" s="62">
        <f t="shared" si="4"/>
        <v>48.066000000000003</v>
      </c>
      <c r="N32" s="62">
        <f t="shared" si="4"/>
        <v>14.218</v>
      </c>
      <c r="O32" s="62">
        <f t="shared" si="4"/>
        <v>10.004</v>
      </c>
      <c r="P32" s="62">
        <f t="shared" si="4"/>
        <v>42.887999999999998</v>
      </c>
      <c r="Q32" s="62">
        <f t="shared" si="4"/>
        <v>48.061999999999998</v>
      </c>
      <c r="R32" s="62">
        <f t="shared" si="4"/>
        <v>31.902000000000001</v>
      </c>
      <c r="S32" s="62">
        <f t="shared" si="4"/>
        <v>22.925000000000001</v>
      </c>
      <c r="T32" s="62">
        <f t="shared" si="4"/>
        <v>15.052</v>
      </c>
      <c r="U32" s="62">
        <f t="shared" si="4"/>
        <v>24.535</v>
      </c>
      <c r="V32" s="62">
        <f t="shared" si="4"/>
        <v>6.2560000000000002</v>
      </c>
      <c r="W32" s="62">
        <f t="shared" si="4"/>
        <v>9.2330000000000005</v>
      </c>
      <c r="X32" s="62">
        <f t="shared" si="4"/>
        <v>20.632999999999999</v>
      </c>
      <c r="Y32" s="62">
        <f t="shared" si="4"/>
        <v>37.338999999999999</v>
      </c>
      <c r="Z32" s="63" t="str">
        <f t="shared" si="4"/>
        <v/>
      </c>
      <c r="AA32" s="64">
        <f>SUM(AA29:AA31)</f>
        <v>1175.3700000000001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20.7</v>
      </c>
      <c r="I39" s="99">
        <v>49.2</v>
      </c>
      <c r="J39" s="99">
        <v>65</v>
      </c>
      <c r="K39" s="99"/>
      <c r="L39" s="99"/>
      <c r="M39" s="99"/>
      <c r="N39" s="99">
        <v>67.599999999999994</v>
      </c>
      <c r="O39" s="99">
        <v>92.8</v>
      </c>
      <c r="P39" s="99">
        <v>15.9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311.2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20.7</v>
      </c>
      <c r="I40" s="88">
        <f t="shared" si="6"/>
        <v>49.2</v>
      </c>
      <c r="J40" s="88">
        <f t="shared" si="6"/>
        <v>65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67.599999999999994</v>
      </c>
      <c r="O40" s="88">
        <f t="shared" si="6"/>
        <v>92.8</v>
      </c>
      <c r="P40" s="88">
        <f t="shared" si="6"/>
        <v>15.9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20.7</v>
      </c>
      <c r="I47" s="99">
        <v>49.2</v>
      </c>
      <c r="J47" s="99">
        <v>65</v>
      </c>
      <c r="K47" s="99"/>
      <c r="L47" s="99"/>
      <c r="M47" s="99"/>
      <c r="N47" s="99">
        <v>67.599999999999994</v>
      </c>
      <c r="O47" s="99">
        <v>92.8</v>
      </c>
      <c r="P47" s="99">
        <v>15.9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311.2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20.7</v>
      </c>
      <c r="I49" s="88">
        <f t="shared" si="8"/>
        <v>49.2</v>
      </c>
      <c r="J49" s="88">
        <f t="shared" si="8"/>
        <v>65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67.599999999999994</v>
      </c>
      <c r="O49" s="88">
        <f t="shared" si="8"/>
        <v>92.8</v>
      </c>
      <c r="P49" s="88">
        <f t="shared" si="8"/>
        <v>15.9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311.2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57.146999999999998</v>
      </c>
      <c r="C52" s="88">
        <f t="shared" si="10"/>
        <v>147.77199999999999</v>
      </c>
      <c r="D52" s="88">
        <f t="shared" si="10"/>
        <v>119.79299999999999</v>
      </c>
      <c r="E52" s="88">
        <f t="shared" si="10"/>
        <v>118.631</v>
      </c>
      <c r="F52" s="88">
        <f t="shared" si="10"/>
        <v>159.38899999999998</v>
      </c>
      <c r="G52" s="88">
        <f t="shared" si="10"/>
        <v>97.76400000000001</v>
      </c>
      <c r="H52" s="88">
        <f t="shared" si="10"/>
        <v>51.924999999999997</v>
      </c>
      <c r="I52" s="88">
        <f t="shared" si="10"/>
        <v>65.988</v>
      </c>
      <c r="J52" s="88">
        <f t="shared" si="10"/>
        <v>80.105000000000004</v>
      </c>
      <c r="K52" s="88">
        <f t="shared" si="10"/>
        <v>36.152000000000001</v>
      </c>
      <c r="L52" s="88">
        <f t="shared" si="10"/>
        <v>44.491</v>
      </c>
      <c r="M52" s="88">
        <f t="shared" si="10"/>
        <v>48.066000000000003</v>
      </c>
      <c r="N52" s="88">
        <f t="shared" si="10"/>
        <v>81.817999999999998</v>
      </c>
      <c r="O52" s="88">
        <f t="shared" si="10"/>
        <v>102.804</v>
      </c>
      <c r="P52" s="88">
        <f t="shared" si="10"/>
        <v>58.78799999999999</v>
      </c>
      <c r="Q52" s="88">
        <f t="shared" si="10"/>
        <v>48.061999999999998</v>
      </c>
      <c r="R52" s="88">
        <f t="shared" si="10"/>
        <v>31.902000000000005</v>
      </c>
      <c r="S52" s="88">
        <f t="shared" si="10"/>
        <v>22.925000000000001</v>
      </c>
      <c r="T52" s="88">
        <f t="shared" si="10"/>
        <v>15.052</v>
      </c>
      <c r="U52" s="88">
        <f t="shared" si="10"/>
        <v>24.535</v>
      </c>
      <c r="V52" s="88">
        <f t="shared" si="10"/>
        <v>6.2560000000000002</v>
      </c>
      <c r="W52" s="88">
        <f t="shared" si="10"/>
        <v>9.2330000000000005</v>
      </c>
      <c r="X52" s="88">
        <f t="shared" si="10"/>
        <v>20.632999999999999</v>
      </c>
      <c r="Y52" s="88">
        <f t="shared" si="10"/>
        <v>37.338999999999999</v>
      </c>
      <c r="Z52" s="89" t="str">
        <f t="shared" si="10"/>
        <v/>
      </c>
      <c r="AA52" s="104">
        <f>SUM(B52:Z52)</f>
        <v>1486.57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57.15100000000001</v>
      </c>
      <c r="C4" s="18">
        <v>147.78300000000002</v>
      </c>
      <c r="D4" s="18">
        <v>119.80499999999999</v>
      </c>
      <c r="E4" s="18">
        <v>118.64099999999999</v>
      </c>
      <c r="F4" s="18">
        <v>159.42400000000001</v>
      </c>
      <c r="G4" s="18">
        <v>97.763000000000019</v>
      </c>
      <c r="H4" s="18">
        <v>51.902999999999992</v>
      </c>
      <c r="I4" s="18">
        <v>65.972999999999999</v>
      </c>
      <c r="J4" s="18">
        <v>80.149999999999977</v>
      </c>
      <c r="K4" s="18">
        <v>36.152000000000001</v>
      </c>
      <c r="L4" s="18">
        <v>44.491000000000007</v>
      </c>
      <c r="M4" s="18">
        <v>48.066000000000003</v>
      </c>
      <c r="N4" s="18">
        <v>81.793999999999983</v>
      </c>
      <c r="O4" s="18">
        <v>102.79799999999999</v>
      </c>
      <c r="P4" s="18">
        <v>58.826000000000001</v>
      </c>
      <c r="Q4" s="18">
        <v>48.061999999999998</v>
      </c>
      <c r="R4" s="18">
        <v>31.902000000000001</v>
      </c>
      <c r="S4" s="18">
        <v>22.925000000000001</v>
      </c>
      <c r="T4" s="18">
        <v>15.052</v>
      </c>
      <c r="U4" s="18">
        <v>24.535</v>
      </c>
      <c r="V4" s="18">
        <v>6.2559999999999993</v>
      </c>
      <c r="W4" s="18">
        <v>9.2330000000000005</v>
      </c>
      <c r="X4" s="18">
        <v>20.632999999999999</v>
      </c>
      <c r="Y4" s="18">
        <v>37.338999999999999</v>
      </c>
      <c r="Z4" s="19"/>
      <c r="AA4" s="20">
        <f>SUM(B4:Z4)</f>
        <v>1486.6569999999999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</v>
      </c>
      <c r="C7" s="28">
        <v>99.09</v>
      </c>
      <c r="D7" s="28">
        <v>90</v>
      </c>
      <c r="E7" s="28">
        <v>90</v>
      </c>
      <c r="F7" s="28">
        <v>95</v>
      </c>
      <c r="G7" s="28">
        <v>95.46</v>
      </c>
      <c r="H7" s="28">
        <v>102.82</v>
      </c>
      <c r="I7" s="28">
        <v>112.19</v>
      </c>
      <c r="J7" s="28">
        <v>126.02</v>
      </c>
      <c r="K7" s="28">
        <v>100.23</v>
      </c>
      <c r="L7" s="28">
        <v>101.61</v>
      </c>
      <c r="M7" s="28">
        <v>101.04</v>
      </c>
      <c r="N7" s="28">
        <v>97.26</v>
      </c>
      <c r="O7" s="28">
        <v>96</v>
      </c>
      <c r="P7" s="28">
        <v>100</v>
      </c>
      <c r="Q7" s="28">
        <v>128.91</v>
      </c>
      <c r="R7" s="28">
        <v>131.5</v>
      </c>
      <c r="S7" s="28">
        <v>116.49</v>
      </c>
      <c r="T7" s="28">
        <v>130.22</v>
      </c>
      <c r="U7" s="28">
        <v>159</v>
      </c>
      <c r="V7" s="28">
        <v>214.57</v>
      </c>
      <c r="W7" s="28">
        <v>169.8</v>
      </c>
      <c r="X7" s="28">
        <v>128.82</v>
      </c>
      <c r="Y7" s="28">
        <v>106.75</v>
      </c>
      <c r="Z7" s="29"/>
      <c r="AA7" s="30">
        <f>IF(SUM(B7:Z7)&lt;&gt;0,AVERAGEIF(B7:Z7,"&lt;&gt;"""),"")</f>
        <v>116.36583333333336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1.3720000000000001</v>
      </c>
      <c r="C14" s="57">
        <v>3</v>
      </c>
      <c r="D14" s="57">
        <v>8.6189999999999998</v>
      </c>
      <c r="E14" s="57">
        <v>10.995000000000001</v>
      </c>
      <c r="F14" s="57">
        <v>7.9830000000000005</v>
      </c>
      <c r="G14" s="57">
        <v>10.16</v>
      </c>
      <c r="H14" s="57">
        <v>16.573</v>
      </c>
      <c r="I14" s="57">
        <v>27.998999999999995</v>
      </c>
      <c r="J14" s="57">
        <v>44.719000000000008</v>
      </c>
      <c r="K14" s="57">
        <v>8</v>
      </c>
      <c r="L14" s="57">
        <v>7.6660000000000004</v>
      </c>
      <c r="M14" s="57">
        <v>7.6660000000000004</v>
      </c>
      <c r="N14" s="57">
        <v>27.083000000000002</v>
      </c>
      <c r="O14" s="57">
        <v>37.541999999999994</v>
      </c>
      <c r="P14" s="57">
        <v>8.016</v>
      </c>
      <c r="Q14" s="57">
        <v>6.6950000000000003</v>
      </c>
      <c r="R14" s="57">
        <v>7.8339999999999996</v>
      </c>
      <c r="S14" s="57">
        <v>7.8470000000000004</v>
      </c>
      <c r="T14" s="57"/>
      <c r="U14" s="57">
        <v>1.5649999999999999</v>
      </c>
      <c r="V14" s="57"/>
      <c r="W14" s="57"/>
      <c r="X14" s="57"/>
      <c r="Y14" s="57">
        <v>7.4399999999999995</v>
      </c>
      <c r="Z14" s="58"/>
      <c r="AA14" s="59">
        <f t="shared" si="0"/>
        <v>258.774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1.3720000000000001</v>
      </c>
      <c r="C16" s="62">
        <f t="shared" ref="C16:Z16" si="1">IF(LEN(C$2)&gt;0,SUM(C10:C15),"")</f>
        <v>3</v>
      </c>
      <c r="D16" s="62">
        <f t="shared" si="1"/>
        <v>8.6189999999999998</v>
      </c>
      <c r="E16" s="62">
        <f t="shared" si="1"/>
        <v>10.995000000000001</v>
      </c>
      <c r="F16" s="62">
        <f t="shared" si="1"/>
        <v>7.9830000000000005</v>
      </c>
      <c r="G16" s="62">
        <f t="shared" si="1"/>
        <v>10.16</v>
      </c>
      <c r="H16" s="62">
        <f t="shared" si="1"/>
        <v>16.573</v>
      </c>
      <c r="I16" s="62">
        <f t="shared" si="1"/>
        <v>27.998999999999995</v>
      </c>
      <c r="J16" s="62">
        <f t="shared" si="1"/>
        <v>44.719000000000008</v>
      </c>
      <c r="K16" s="62">
        <f t="shared" si="1"/>
        <v>8</v>
      </c>
      <c r="L16" s="62">
        <f t="shared" si="1"/>
        <v>7.6660000000000004</v>
      </c>
      <c r="M16" s="62">
        <f t="shared" si="1"/>
        <v>7.6660000000000004</v>
      </c>
      <c r="N16" s="62">
        <f t="shared" si="1"/>
        <v>27.083000000000002</v>
      </c>
      <c r="O16" s="62">
        <f t="shared" si="1"/>
        <v>37.541999999999994</v>
      </c>
      <c r="P16" s="62">
        <f t="shared" si="1"/>
        <v>8.016</v>
      </c>
      <c r="Q16" s="62">
        <f t="shared" si="1"/>
        <v>6.6950000000000003</v>
      </c>
      <c r="R16" s="62">
        <f t="shared" si="1"/>
        <v>7.8339999999999996</v>
      </c>
      <c r="S16" s="62">
        <f t="shared" si="1"/>
        <v>7.8470000000000004</v>
      </c>
      <c r="T16" s="62">
        <f t="shared" si="1"/>
        <v>0</v>
      </c>
      <c r="U16" s="62">
        <f t="shared" si="1"/>
        <v>1.5649999999999999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7.4399999999999995</v>
      </c>
      <c r="Z16" s="63" t="str">
        <f t="shared" si="1"/>
        <v/>
      </c>
      <c r="AA16" s="64">
        <f>SUM(AA10:AA15)</f>
        <v>258.774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6.5979999999999999</v>
      </c>
      <c r="C20" s="77"/>
      <c r="D20" s="77">
        <v>7.7929999999999993</v>
      </c>
      <c r="E20" s="77">
        <v>8.907</v>
      </c>
      <c r="F20" s="77">
        <v>8.1870000000000012</v>
      </c>
      <c r="G20" s="77">
        <v>10.148</v>
      </c>
      <c r="H20" s="77">
        <v>11.431999999999999</v>
      </c>
      <c r="I20" s="77">
        <v>11.760999999999999</v>
      </c>
      <c r="J20" s="77">
        <v>6.4059999999999997</v>
      </c>
      <c r="K20" s="77">
        <v>1.552</v>
      </c>
      <c r="L20" s="77">
        <v>10.608000000000001</v>
      </c>
      <c r="M20" s="77">
        <v>9.8369999999999997</v>
      </c>
      <c r="N20" s="77">
        <v>16.744999999999997</v>
      </c>
      <c r="O20" s="77">
        <v>14.356</v>
      </c>
      <c r="P20" s="77">
        <v>14.774000000000001</v>
      </c>
      <c r="Q20" s="77">
        <v>0.56300000000000006</v>
      </c>
      <c r="R20" s="77">
        <v>4.8719999999999999</v>
      </c>
      <c r="S20" s="77">
        <v>1.7170000000000001</v>
      </c>
      <c r="T20" s="77">
        <v>1.8029999999999999</v>
      </c>
      <c r="U20" s="77">
        <v>8.8969999999999985</v>
      </c>
      <c r="V20" s="77">
        <v>0.90100000000000002</v>
      </c>
      <c r="W20" s="77"/>
      <c r="X20" s="77">
        <v>3.8689999999999998</v>
      </c>
      <c r="Y20" s="77">
        <v>5.6420000000000003</v>
      </c>
      <c r="Z20" s="78"/>
      <c r="AA20" s="79">
        <f t="shared" si="2"/>
        <v>167.36799999999999</v>
      </c>
    </row>
    <row r="21" spans="1:27" ht="25.15" customHeight="1" x14ac:dyDescent="0.2">
      <c r="A21" s="75" t="s">
        <v>16</v>
      </c>
      <c r="B21" s="80">
        <v>16.081000000000003</v>
      </c>
      <c r="C21" s="81">
        <v>8.4830000000000005</v>
      </c>
      <c r="D21" s="81">
        <v>22.292999999999999</v>
      </c>
      <c r="E21" s="81">
        <v>19.538999999999998</v>
      </c>
      <c r="F21" s="81">
        <v>13.354000000000001</v>
      </c>
      <c r="G21" s="81">
        <v>27.554999999999996</v>
      </c>
      <c r="H21" s="81">
        <v>23.898</v>
      </c>
      <c r="I21" s="81">
        <v>26.213000000000001</v>
      </c>
      <c r="J21" s="81">
        <v>29.024999999999999</v>
      </c>
      <c r="K21" s="81">
        <v>26.599999999999998</v>
      </c>
      <c r="L21" s="81">
        <v>26.216999999999999</v>
      </c>
      <c r="M21" s="81">
        <v>30.562999999999999</v>
      </c>
      <c r="N21" s="81">
        <v>37.966000000000001</v>
      </c>
      <c r="O21" s="81">
        <v>50.899999999999991</v>
      </c>
      <c r="P21" s="81">
        <v>36.036000000000001</v>
      </c>
      <c r="Q21" s="81">
        <v>40.804000000000002</v>
      </c>
      <c r="R21" s="81">
        <v>19.195999999999998</v>
      </c>
      <c r="S21" s="81">
        <v>13.361000000000001</v>
      </c>
      <c r="T21" s="81">
        <v>13.248999999999999</v>
      </c>
      <c r="U21" s="81">
        <v>14.073</v>
      </c>
      <c r="V21" s="81">
        <v>5.3549999999999995</v>
      </c>
      <c r="W21" s="81">
        <v>9.2330000000000005</v>
      </c>
      <c r="X21" s="81">
        <v>16.763999999999999</v>
      </c>
      <c r="Y21" s="81">
        <v>24.256999999999998</v>
      </c>
      <c r="Z21" s="78"/>
      <c r="AA21" s="79">
        <f t="shared" si="2"/>
        <v>551.01499999999987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22.679000000000002</v>
      </c>
      <c r="C26" s="88">
        <f t="shared" ref="C26:Z26" si="3">IF(LEN(C$2)&gt;0,SUM(C19:C25),"")</f>
        <v>8.4830000000000005</v>
      </c>
      <c r="D26" s="88">
        <f t="shared" si="3"/>
        <v>30.085999999999999</v>
      </c>
      <c r="E26" s="88">
        <f t="shared" si="3"/>
        <v>28.445999999999998</v>
      </c>
      <c r="F26" s="88">
        <f t="shared" si="3"/>
        <v>21.541000000000004</v>
      </c>
      <c r="G26" s="88">
        <f t="shared" si="3"/>
        <v>37.702999999999996</v>
      </c>
      <c r="H26" s="88">
        <f t="shared" si="3"/>
        <v>35.33</v>
      </c>
      <c r="I26" s="88">
        <f t="shared" si="3"/>
        <v>37.974000000000004</v>
      </c>
      <c r="J26" s="88">
        <f t="shared" si="3"/>
        <v>35.430999999999997</v>
      </c>
      <c r="K26" s="88">
        <f t="shared" si="3"/>
        <v>28.151999999999997</v>
      </c>
      <c r="L26" s="88">
        <f t="shared" si="3"/>
        <v>36.825000000000003</v>
      </c>
      <c r="M26" s="88">
        <f t="shared" si="3"/>
        <v>40.4</v>
      </c>
      <c r="N26" s="88">
        <f t="shared" si="3"/>
        <v>54.710999999999999</v>
      </c>
      <c r="O26" s="88">
        <f t="shared" si="3"/>
        <v>65.255999999999986</v>
      </c>
      <c r="P26" s="88">
        <f t="shared" si="3"/>
        <v>50.81</v>
      </c>
      <c r="Q26" s="88">
        <f t="shared" si="3"/>
        <v>41.367000000000004</v>
      </c>
      <c r="R26" s="88">
        <f t="shared" si="3"/>
        <v>24.067999999999998</v>
      </c>
      <c r="S26" s="88">
        <f t="shared" si="3"/>
        <v>15.078000000000001</v>
      </c>
      <c r="T26" s="88">
        <f t="shared" si="3"/>
        <v>15.052</v>
      </c>
      <c r="U26" s="88">
        <f t="shared" si="3"/>
        <v>22.97</v>
      </c>
      <c r="V26" s="88">
        <f t="shared" si="3"/>
        <v>6.2559999999999993</v>
      </c>
      <c r="W26" s="88">
        <f t="shared" si="3"/>
        <v>9.2330000000000005</v>
      </c>
      <c r="X26" s="88">
        <f t="shared" si="3"/>
        <v>20.632999999999999</v>
      </c>
      <c r="Y26" s="88">
        <f t="shared" si="3"/>
        <v>29.898999999999997</v>
      </c>
      <c r="Z26" s="89" t="str">
        <f t="shared" si="3"/>
        <v/>
      </c>
      <c r="AA26" s="90">
        <f>SUM(AA19:AA25)</f>
        <v>718.38299999999981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24.050999999999998</v>
      </c>
      <c r="C30" s="77">
        <v>11.483000000000001</v>
      </c>
      <c r="D30" s="77">
        <v>38.704999999999998</v>
      </c>
      <c r="E30" s="77">
        <v>39.441000000000003</v>
      </c>
      <c r="F30" s="77">
        <v>29.524000000000001</v>
      </c>
      <c r="G30" s="77">
        <v>47.863</v>
      </c>
      <c r="H30" s="77">
        <v>51.902999999999999</v>
      </c>
      <c r="I30" s="77">
        <v>65.972999999999999</v>
      </c>
      <c r="J30" s="77">
        <v>80.150000000000006</v>
      </c>
      <c r="K30" s="77">
        <v>36.152000000000001</v>
      </c>
      <c r="L30" s="77">
        <v>44.491</v>
      </c>
      <c r="M30" s="77">
        <v>48.066000000000003</v>
      </c>
      <c r="N30" s="77">
        <v>81.793999999999997</v>
      </c>
      <c r="O30" s="77">
        <v>102.798</v>
      </c>
      <c r="P30" s="77">
        <v>58.826000000000001</v>
      </c>
      <c r="Q30" s="77">
        <v>48.061999999999998</v>
      </c>
      <c r="R30" s="77">
        <v>31.902000000000001</v>
      </c>
      <c r="S30" s="77">
        <v>22.925000000000001</v>
      </c>
      <c r="T30" s="77">
        <v>15.052</v>
      </c>
      <c r="U30" s="77">
        <v>24.535</v>
      </c>
      <c r="V30" s="77">
        <v>6.2560000000000002</v>
      </c>
      <c r="W30" s="77">
        <v>9.2330000000000005</v>
      </c>
      <c r="X30" s="77">
        <v>20.632999999999999</v>
      </c>
      <c r="Y30" s="77">
        <v>37.338999999999999</v>
      </c>
      <c r="Z30" s="78"/>
      <c r="AA30" s="79">
        <f>SUM(B30:Z30)</f>
        <v>977.15699999999993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24.050999999999998</v>
      </c>
      <c r="C32" s="62">
        <f t="shared" ref="C32:Z32" si="4">IF(LEN(C$2)&gt;0,SUM(C29:C31),"")</f>
        <v>11.483000000000001</v>
      </c>
      <c r="D32" s="62">
        <f t="shared" si="4"/>
        <v>38.704999999999998</v>
      </c>
      <c r="E32" s="62">
        <f t="shared" si="4"/>
        <v>39.441000000000003</v>
      </c>
      <c r="F32" s="62">
        <f t="shared" si="4"/>
        <v>29.524000000000001</v>
      </c>
      <c r="G32" s="62">
        <f t="shared" si="4"/>
        <v>47.863</v>
      </c>
      <c r="H32" s="62">
        <f t="shared" si="4"/>
        <v>51.902999999999999</v>
      </c>
      <c r="I32" s="62">
        <f t="shared" si="4"/>
        <v>65.972999999999999</v>
      </c>
      <c r="J32" s="62">
        <f t="shared" si="4"/>
        <v>80.150000000000006</v>
      </c>
      <c r="K32" s="62">
        <f t="shared" si="4"/>
        <v>36.152000000000001</v>
      </c>
      <c r="L32" s="62">
        <f t="shared" si="4"/>
        <v>44.491</v>
      </c>
      <c r="M32" s="62">
        <f t="shared" si="4"/>
        <v>48.066000000000003</v>
      </c>
      <c r="N32" s="62">
        <f t="shared" si="4"/>
        <v>81.793999999999997</v>
      </c>
      <c r="O32" s="62">
        <f t="shared" si="4"/>
        <v>102.798</v>
      </c>
      <c r="P32" s="62">
        <f t="shared" si="4"/>
        <v>58.826000000000001</v>
      </c>
      <c r="Q32" s="62">
        <f t="shared" si="4"/>
        <v>48.061999999999998</v>
      </c>
      <c r="R32" s="62">
        <f t="shared" si="4"/>
        <v>31.902000000000001</v>
      </c>
      <c r="S32" s="62">
        <f t="shared" si="4"/>
        <v>22.925000000000001</v>
      </c>
      <c r="T32" s="62">
        <f t="shared" si="4"/>
        <v>15.052</v>
      </c>
      <c r="U32" s="62">
        <f t="shared" si="4"/>
        <v>24.535</v>
      </c>
      <c r="V32" s="62">
        <f t="shared" si="4"/>
        <v>6.2560000000000002</v>
      </c>
      <c r="W32" s="62">
        <f t="shared" si="4"/>
        <v>9.2330000000000005</v>
      </c>
      <c r="X32" s="62">
        <f t="shared" si="4"/>
        <v>20.632999999999999</v>
      </c>
      <c r="Y32" s="62">
        <f t="shared" si="4"/>
        <v>37.338999999999999</v>
      </c>
      <c r="Z32" s="63" t="str">
        <f t="shared" si="4"/>
        <v/>
      </c>
      <c r="AA32" s="64">
        <f>SUM(AA29:AA31)</f>
        <v>977.15699999999993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33.1</v>
      </c>
      <c r="C39" s="99">
        <v>136.30000000000001</v>
      </c>
      <c r="D39" s="99">
        <v>81.099999999999994</v>
      </c>
      <c r="E39" s="99">
        <v>79.2</v>
      </c>
      <c r="F39" s="99">
        <v>129.9</v>
      </c>
      <c r="G39" s="99">
        <v>49.9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509.5</v>
      </c>
    </row>
    <row r="40" spans="1:27" ht="30" customHeight="1" thickBot="1" x14ac:dyDescent="0.25">
      <c r="A40" s="86" t="s">
        <v>46</v>
      </c>
      <c r="B40" s="87">
        <f>IF(LEN(B$2)&gt;0,SUM(B35:B39),"")</f>
        <v>33.1</v>
      </c>
      <c r="C40" s="88">
        <f t="shared" ref="C40:Z40" si="6">IF(LEN(C$2)&gt;0,SUM(C35:C39),"")</f>
        <v>136.30000000000001</v>
      </c>
      <c r="D40" s="88">
        <f t="shared" si="6"/>
        <v>81.099999999999994</v>
      </c>
      <c r="E40" s="88">
        <f t="shared" si="6"/>
        <v>79.2</v>
      </c>
      <c r="F40" s="88">
        <f t="shared" si="6"/>
        <v>129.9</v>
      </c>
      <c r="G40" s="88">
        <f t="shared" si="6"/>
        <v>49.9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33.1</v>
      </c>
      <c r="C47" s="99">
        <v>136.30000000000001</v>
      </c>
      <c r="D47" s="99">
        <v>81.099999999999994</v>
      </c>
      <c r="E47" s="99">
        <v>79.2</v>
      </c>
      <c r="F47" s="99">
        <v>129.9</v>
      </c>
      <c r="G47" s="99">
        <v>49.9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509.5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33.1</v>
      </c>
      <c r="C49" s="88">
        <f t="shared" ref="C49:Z49" si="8">IF(LEN(C$2)&gt;0,SUM(C43:C48),"")</f>
        <v>136.30000000000001</v>
      </c>
      <c r="D49" s="88">
        <f t="shared" si="8"/>
        <v>81.099999999999994</v>
      </c>
      <c r="E49" s="88">
        <f t="shared" si="8"/>
        <v>79.2</v>
      </c>
      <c r="F49" s="88">
        <f t="shared" si="8"/>
        <v>129.9</v>
      </c>
      <c r="G49" s="88">
        <f t="shared" si="8"/>
        <v>49.9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509.5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57.151000000000003</v>
      </c>
      <c r="C52" s="88">
        <f t="shared" ref="C52:Z52" si="10">IF(LEN(C$2)&gt;0,SUM(C10:C15)+C26+C40,"")</f>
        <v>147.78300000000002</v>
      </c>
      <c r="D52" s="88">
        <f t="shared" si="10"/>
        <v>119.80499999999999</v>
      </c>
      <c r="E52" s="88">
        <f t="shared" si="10"/>
        <v>118.64100000000001</v>
      </c>
      <c r="F52" s="88">
        <f t="shared" si="10"/>
        <v>159.42400000000001</v>
      </c>
      <c r="G52" s="88">
        <f t="shared" si="10"/>
        <v>97.763000000000005</v>
      </c>
      <c r="H52" s="88">
        <f t="shared" si="10"/>
        <v>51.902999999999999</v>
      </c>
      <c r="I52" s="88">
        <f t="shared" si="10"/>
        <v>65.972999999999999</v>
      </c>
      <c r="J52" s="88">
        <f t="shared" si="10"/>
        <v>80.150000000000006</v>
      </c>
      <c r="K52" s="88">
        <f t="shared" si="10"/>
        <v>36.152000000000001</v>
      </c>
      <c r="L52" s="88">
        <f t="shared" si="10"/>
        <v>44.491</v>
      </c>
      <c r="M52" s="88">
        <f t="shared" si="10"/>
        <v>48.066000000000003</v>
      </c>
      <c r="N52" s="88">
        <f t="shared" si="10"/>
        <v>81.793999999999997</v>
      </c>
      <c r="O52" s="88">
        <f t="shared" si="10"/>
        <v>102.79799999999997</v>
      </c>
      <c r="P52" s="88">
        <f t="shared" si="10"/>
        <v>58.826000000000001</v>
      </c>
      <c r="Q52" s="88">
        <f t="shared" si="10"/>
        <v>48.062000000000005</v>
      </c>
      <c r="R52" s="88">
        <f t="shared" si="10"/>
        <v>31.901999999999997</v>
      </c>
      <c r="S52" s="88">
        <f t="shared" si="10"/>
        <v>22.925000000000001</v>
      </c>
      <c r="T52" s="88">
        <f t="shared" si="10"/>
        <v>15.052</v>
      </c>
      <c r="U52" s="88">
        <f t="shared" si="10"/>
        <v>24.535</v>
      </c>
      <c r="V52" s="88">
        <f t="shared" si="10"/>
        <v>6.2559999999999993</v>
      </c>
      <c r="W52" s="88">
        <f t="shared" si="10"/>
        <v>9.2330000000000005</v>
      </c>
      <c r="X52" s="88">
        <f t="shared" si="10"/>
        <v>20.632999999999999</v>
      </c>
      <c r="Y52" s="88">
        <f t="shared" si="10"/>
        <v>37.338999999999999</v>
      </c>
      <c r="Z52" s="89" t="str">
        <f t="shared" si="10"/>
        <v/>
      </c>
      <c r="AA52" s="104">
        <f>SUM(B52:Z52)</f>
        <v>1486.6570000000002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33.1</v>
      </c>
      <c r="C4" s="18">
        <v>136.30000000000001</v>
      </c>
      <c r="D4" s="18">
        <v>81.099999999999994</v>
      </c>
      <c r="E4" s="18">
        <v>79.2</v>
      </c>
      <c r="F4" s="18">
        <v>129.9</v>
      </c>
      <c r="G4" s="18">
        <v>49.9</v>
      </c>
      <c r="H4" s="18">
        <v>-20.7</v>
      </c>
      <c r="I4" s="18">
        <v>-49.2</v>
      </c>
      <c r="J4" s="18">
        <v>-65</v>
      </c>
      <c r="K4" s="18"/>
      <c r="L4" s="18"/>
      <c r="M4" s="18"/>
      <c r="N4" s="18">
        <v>-67.599999999999994</v>
      </c>
      <c r="O4" s="18">
        <v>-92.8</v>
      </c>
      <c r="P4" s="18">
        <v>-15.9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198.29999999999998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</v>
      </c>
      <c r="C7" s="117">
        <v>99.09</v>
      </c>
      <c r="D7" s="117">
        <v>90</v>
      </c>
      <c r="E7" s="117">
        <v>90</v>
      </c>
      <c r="F7" s="117">
        <v>95</v>
      </c>
      <c r="G7" s="117">
        <v>95.46</v>
      </c>
      <c r="H7" s="117">
        <v>102.82</v>
      </c>
      <c r="I7" s="117">
        <v>112.19</v>
      </c>
      <c r="J7" s="117">
        <v>126.02</v>
      </c>
      <c r="K7" s="117">
        <v>100.23</v>
      </c>
      <c r="L7" s="117">
        <v>101.61</v>
      </c>
      <c r="M7" s="117">
        <v>101.04</v>
      </c>
      <c r="N7" s="117">
        <v>97.26</v>
      </c>
      <c r="O7" s="117">
        <v>96</v>
      </c>
      <c r="P7" s="117">
        <v>100</v>
      </c>
      <c r="Q7" s="117">
        <v>128.91</v>
      </c>
      <c r="R7" s="117">
        <v>131.5</v>
      </c>
      <c r="S7" s="117">
        <v>116.49</v>
      </c>
      <c r="T7" s="117">
        <v>130.22</v>
      </c>
      <c r="U7" s="117">
        <v>159</v>
      </c>
      <c r="V7" s="117">
        <v>214.57</v>
      </c>
      <c r="W7" s="117">
        <v>169.8</v>
      </c>
      <c r="X7" s="117">
        <v>128.82</v>
      </c>
      <c r="Y7" s="117">
        <v>106.75</v>
      </c>
      <c r="Z7" s="118"/>
      <c r="AA7" s="119">
        <f>IF(SUM(B7:Z7)&lt;&gt;0,AVERAGEIF(B7:Z7,"&lt;&gt;"""),"")</f>
        <v>116.36583333333336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20.7</v>
      </c>
      <c r="I15" s="133">
        <v>49.2</v>
      </c>
      <c r="J15" s="133">
        <v>65</v>
      </c>
      <c r="K15" s="133"/>
      <c r="L15" s="133"/>
      <c r="M15" s="133"/>
      <c r="N15" s="133">
        <v>67.599999999999994</v>
      </c>
      <c r="O15" s="133">
        <v>92.8</v>
      </c>
      <c r="P15" s="133">
        <v>15.9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311.2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20.7</v>
      </c>
      <c r="I16" s="135">
        <f t="shared" si="1"/>
        <v>49.2</v>
      </c>
      <c r="J16" s="135">
        <f t="shared" si="1"/>
        <v>65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67.599999999999994</v>
      </c>
      <c r="O16" s="135">
        <f t="shared" si="1"/>
        <v>92.8</v>
      </c>
      <c r="P16" s="135">
        <f t="shared" si="1"/>
        <v>15.9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33.1</v>
      </c>
      <c r="C23" s="133">
        <v>136.30000000000001</v>
      </c>
      <c r="D23" s="133">
        <v>81.099999999999994</v>
      </c>
      <c r="E23" s="133">
        <v>79.2</v>
      </c>
      <c r="F23" s="133">
        <v>129.9</v>
      </c>
      <c r="G23" s="133">
        <v>49.9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509.5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33.1</v>
      </c>
      <c r="C24" s="135">
        <f t="shared" si="3"/>
        <v>136.30000000000001</v>
      </c>
      <c r="D24" s="135">
        <f t="shared" si="3"/>
        <v>81.099999999999994</v>
      </c>
      <c r="E24" s="135">
        <f t="shared" si="3"/>
        <v>79.2</v>
      </c>
      <c r="F24" s="135">
        <f t="shared" si="3"/>
        <v>129.9</v>
      </c>
      <c r="G24" s="135">
        <f t="shared" si="3"/>
        <v>49.9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509.5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2024-07-02T13:36:33Z</dcterms:created>
  <dcterms:modified xsi:type="dcterms:W3CDTF">2024-07-02T13:36:36Z</dcterms:modified>
</cp:coreProperties>
</file>