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<sst xmlns="http://schemas.openxmlformats.org/spreadsheetml/2006/main" count="119" uniqueCount="54">
  <si>
    <t>Publication on: 01/07/2024 16:32:32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</si>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</sst>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B87-4173-8424-63F041B219F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">
                  <c:v>28</c:v>
                </c:pt>
                <c:pt idx="5">
                  <c:v>20</c:v>
                </c:pt>
                <c:pt idx="6">
                  <c:v>23.5</c:v>
                </c:pt>
                <c:pt idx="7">
                  <c:v>23.5</c:v>
                </c:pt>
                <c:pt idx="8">
                  <c:v>23.5</c:v>
                </c:pt>
                <c:pt idx="9">
                  <c:v>3.5</c:v>
                </c:pt>
                <c:pt idx="10">
                  <c:v>3.5</c:v>
                </c:pt>
                <c:pt idx="11">
                  <c:v>3.5</c:v>
                </c:pt>
                <c:pt idx="12">
                  <c:v>3.5</c:v>
                </c:pt>
                <c:pt idx="13">
                  <c:v>3.5</c:v>
                </c:pt>
                <c:pt idx="14">
                  <c:v>3.5</c:v>
                </c:pt>
                <c:pt idx="15">
                  <c:v>2.6</c:v>
                </c:pt>
                <c:pt idx="16">
                  <c:v>2.6</c:v>
                </c:pt>
                <c:pt idx="17">
                  <c:v>2.6</c:v>
                </c:pt>
                <c:pt idx="18">
                  <c:v>2.6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B87-4173-8424-63F041B219F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8B87-4173-8424-63F041B219F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3</c:v>
                </c:pt>
                <c:pt idx="14">
                  <c:v>20</c:v>
                </c:pt>
                <c:pt idx="19">
                  <c:v>3.6019999999999999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B87-4173-8424-63F041B219F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B87-4173-8424-63F041B219F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B87-4173-8424-63F041B219F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B87-4173-8424-63F041B219F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0">
                  <c:v>80</c:v>
                </c:pt>
                <c:pt idx="21">
                  <c:v>80</c:v>
                </c:pt>
                <c:pt idx="22">
                  <c:v>79.197000000000003</c:v>
                </c:pt>
                <c:pt idx="23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B87-4173-8424-63F041B219F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B87-4173-8424-63F041B219F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58</c:v>
                </c:pt>
                <c:pt idx="1">
                  <c:v>73</c:v>
                </c:pt>
                <c:pt idx="2">
                  <c:v>87.203000000000003</c:v>
                </c:pt>
                <c:pt idx="3">
                  <c:v>169.62700000000001</c:v>
                </c:pt>
                <c:pt idx="4">
                  <c:v>180.404</c:v>
                </c:pt>
                <c:pt idx="5">
                  <c:v>95.691000000000003</c:v>
                </c:pt>
                <c:pt idx="6">
                  <c:v>45</c:v>
                </c:pt>
                <c:pt idx="7">
                  <c:v>104</c:v>
                </c:pt>
                <c:pt idx="8">
                  <c:v>82.826999999999998</c:v>
                </c:pt>
                <c:pt idx="9">
                  <c:v>81.694999999999993</c:v>
                </c:pt>
                <c:pt idx="10">
                  <c:v>49</c:v>
                </c:pt>
                <c:pt idx="11">
                  <c:v>44</c:v>
                </c:pt>
                <c:pt idx="12">
                  <c:v>35.384999999999998</c:v>
                </c:pt>
                <c:pt idx="13">
                  <c:v>30.077000000000002</c:v>
                </c:pt>
                <c:pt idx="14">
                  <c:v>33.897999999999996</c:v>
                </c:pt>
                <c:pt idx="15">
                  <c:v>32.974000000000004</c:v>
                </c:pt>
                <c:pt idx="16">
                  <c:v>18.387</c:v>
                </c:pt>
                <c:pt idx="17">
                  <c:v>76.631</c:v>
                </c:pt>
                <c:pt idx="18">
                  <c:v>161.70999999999998</c:v>
                </c:pt>
                <c:pt idx="19">
                  <c:v>268.71699999999998</c:v>
                </c:pt>
                <c:pt idx="20">
                  <c:v>265.334</c:v>
                </c:pt>
                <c:pt idx="21">
                  <c:v>267.267</c:v>
                </c:pt>
                <c:pt idx="22">
                  <c:v>27.273000000000003</c:v>
                </c:pt>
                <c:pt idx="23">
                  <c:v>170.18799999999999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B87-4173-8424-63F041B219F2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3.8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B87-4173-8424-63F041B219F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8.5719999999999992</c:v>
                </c:pt>
                <c:pt idx="1">
                  <c:v>5.2720000000000002</c:v>
                </c:pt>
                <c:pt idx="2">
                  <c:v>3.363</c:v>
                </c:pt>
                <c:pt idx="3">
                  <c:v>4.532</c:v>
                </c:pt>
                <c:pt idx="4">
                  <c:v>5.0019999999999998</c:v>
                </c:pt>
                <c:pt idx="5">
                  <c:v>3.7869999999999999</c:v>
                </c:pt>
                <c:pt idx="6">
                  <c:v>12.848000000000003</c:v>
                </c:pt>
                <c:pt idx="7">
                  <c:v>13.154999999999999</c:v>
                </c:pt>
                <c:pt idx="8">
                  <c:v>7.0000000000000001E-3</c:v>
                </c:pt>
                <c:pt idx="9">
                  <c:v>1.931</c:v>
                </c:pt>
                <c:pt idx="10">
                  <c:v>21.178999999999998</c:v>
                </c:pt>
                <c:pt idx="11">
                  <c:v>27.296000000000006</c:v>
                </c:pt>
                <c:pt idx="12">
                  <c:v>5.5100000000000007</c:v>
                </c:pt>
                <c:pt idx="13">
                  <c:v>4.5289999999999999</c:v>
                </c:pt>
                <c:pt idx="14">
                  <c:v>33.891000000000005</c:v>
                </c:pt>
                <c:pt idx="15">
                  <c:v>24.440999999999995</c:v>
                </c:pt>
                <c:pt idx="16">
                  <c:v>12.301999999999998</c:v>
                </c:pt>
                <c:pt idx="17">
                  <c:v>9.7660000000000018</c:v>
                </c:pt>
                <c:pt idx="18">
                  <c:v>7.0510000000000002</c:v>
                </c:pt>
                <c:pt idx="19">
                  <c:v>8.3369999999999997</c:v>
                </c:pt>
                <c:pt idx="20">
                  <c:v>1.5939999999999999</c:v>
                </c:pt>
                <c:pt idx="21">
                  <c:v>1.9750000000000001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B87-4173-8424-63F041B219F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B87-4173-8424-63F041B219F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B87-4173-8424-63F041B219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137.19999999999999</c:v>
                </c:pt>
                <c:pt idx="1">
                  <c:v>120</c:v>
                </c:pt>
                <c:pt idx="2">
                  <c:v>108.37</c:v>
                </c:pt>
                <c:pt idx="3">
                  <c:v>107.02</c:v>
                </c:pt>
                <c:pt idx="4">
                  <c:v>107.09</c:v>
                </c:pt>
                <c:pt idx="5">
                  <c:v>105.11</c:v>
                </c:pt>
                <c:pt idx="6">
                  <c:v>136.91</c:v>
                </c:pt>
                <c:pt idx="7">
                  <c:v>121.33</c:v>
                </c:pt>
                <c:pt idx="8">
                  <c:v>105.4</c:v>
                </c:pt>
                <c:pt idx="9">
                  <c:v>98.86</c:v>
                </c:pt>
                <c:pt idx="10">
                  <c:v>88.42</c:v>
                </c:pt>
                <c:pt idx="11">
                  <c:v>88.79</c:v>
                </c:pt>
                <c:pt idx="12">
                  <c:v>87.62</c:v>
                </c:pt>
                <c:pt idx="13">
                  <c:v>87.23</c:v>
                </c:pt>
                <c:pt idx="14">
                  <c:v>99</c:v>
                </c:pt>
                <c:pt idx="15">
                  <c:v>103.21</c:v>
                </c:pt>
                <c:pt idx="16">
                  <c:v>106</c:v>
                </c:pt>
                <c:pt idx="17">
                  <c:v>107.69</c:v>
                </c:pt>
                <c:pt idx="18">
                  <c:v>109.45</c:v>
                </c:pt>
                <c:pt idx="19">
                  <c:v>135.15</c:v>
                </c:pt>
                <c:pt idx="20">
                  <c:v>173</c:v>
                </c:pt>
                <c:pt idx="21">
                  <c:v>121.69</c:v>
                </c:pt>
                <c:pt idx="22">
                  <c:v>109</c:v>
                </c:pt>
                <c:pt idx="23">
                  <c:v>106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B87-4173-8424-63F041B219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991-4EFD-A1C4-B9848C2D19A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991-4EFD-A1C4-B9848C2D19A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2">
                  <c:v>1.7310000000000001</c:v>
                </c:pt>
                <c:pt idx="5">
                  <c:v>2.0350000000000001</c:v>
                </c:pt>
                <c:pt idx="7">
                  <c:v>2.4569999999999999</c:v>
                </c:pt>
                <c:pt idx="8">
                  <c:v>2.6360000000000001</c:v>
                </c:pt>
                <c:pt idx="9">
                  <c:v>2.67</c:v>
                </c:pt>
                <c:pt idx="10">
                  <c:v>2.6949999999999998</c:v>
                </c:pt>
                <c:pt idx="11">
                  <c:v>2.6930000000000001</c:v>
                </c:pt>
                <c:pt idx="12">
                  <c:v>4.8719999999999999</c:v>
                </c:pt>
                <c:pt idx="13">
                  <c:v>2.5989999999999998</c:v>
                </c:pt>
                <c:pt idx="14">
                  <c:v>2.4660000000000002</c:v>
                </c:pt>
                <c:pt idx="15">
                  <c:v>2.3439999999999999</c:v>
                </c:pt>
                <c:pt idx="16">
                  <c:v>2.2890000000000001</c:v>
                </c:pt>
                <c:pt idx="22">
                  <c:v>10.6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991-4EFD-A1C4-B9848C2D19A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1.91</c:v>
                </c:pt>
                <c:pt idx="1">
                  <c:v>2.44</c:v>
                </c:pt>
                <c:pt idx="2">
                  <c:v>7.9019999999999992</c:v>
                </c:pt>
                <c:pt idx="3">
                  <c:v>2.1799999999999997</c:v>
                </c:pt>
                <c:pt idx="4">
                  <c:v>1.21</c:v>
                </c:pt>
                <c:pt idx="5">
                  <c:v>8.94</c:v>
                </c:pt>
                <c:pt idx="6">
                  <c:v>3.1599999999999997</c:v>
                </c:pt>
                <c:pt idx="7">
                  <c:v>9.9689999999999994</c:v>
                </c:pt>
                <c:pt idx="8">
                  <c:v>79.531000000000006</c:v>
                </c:pt>
                <c:pt idx="9">
                  <c:v>77.859000000000009</c:v>
                </c:pt>
                <c:pt idx="10">
                  <c:v>64.846000000000004</c:v>
                </c:pt>
                <c:pt idx="11">
                  <c:v>65.933999999999997</c:v>
                </c:pt>
                <c:pt idx="12">
                  <c:v>32.602999999999994</c:v>
                </c:pt>
                <c:pt idx="13">
                  <c:v>28.841000000000001</c:v>
                </c:pt>
                <c:pt idx="14">
                  <c:v>11.414</c:v>
                </c:pt>
                <c:pt idx="15">
                  <c:v>34.370999999999995</c:v>
                </c:pt>
                <c:pt idx="16">
                  <c:v>29.137</c:v>
                </c:pt>
                <c:pt idx="17">
                  <c:v>26.526</c:v>
                </c:pt>
                <c:pt idx="18">
                  <c:v>34.318000000000005</c:v>
                </c:pt>
                <c:pt idx="19">
                  <c:v>35.358000000000004</c:v>
                </c:pt>
                <c:pt idx="20">
                  <c:v>36.274999999999999</c:v>
                </c:pt>
                <c:pt idx="21">
                  <c:v>16.669</c:v>
                </c:pt>
                <c:pt idx="22">
                  <c:v>13.206</c:v>
                </c:pt>
                <c:pt idx="23">
                  <c:v>19.195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991-4EFD-A1C4-B9848C2D19A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991-4EFD-A1C4-B9848C2D19A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991-4EFD-A1C4-B9848C2D19A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991-4EFD-A1C4-B9848C2D19A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991-4EFD-A1C4-B9848C2D19A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991-4EFD-A1C4-B9848C2D19A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A991-4EFD-A1C4-B9848C2D19A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67.7</c:v>
                </c:pt>
                <c:pt idx="1">
                  <c:v>103.8</c:v>
                </c:pt>
                <c:pt idx="2">
                  <c:v>80.900000000000006</c:v>
                </c:pt>
                <c:pt idx="3">
                  <c:v>172</c:v>
                </c:pt>
                <c:pt idx="4">
                  <c:v>184.2</c:v>
                </c:pt>
                <c:pt idx="5">
                  <c:v>103.4</c:v>
                </c:pt>
                <c:pt idx="6">
                  <c:v>78.2</c:v>
                </c:pt>
                <c:pt idx="7">
                  <c:v>128.19999999999999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77.400000000000006</c:v>
                </c:pt>
                <c:pt idx="15">
                  <c:v>18.3</c:v>
                </c:pt>
                <c:pt idx="16">
                  <c:v>0</c:v>
                </c:pt>
                <c:pt idx="17">
                  <c:v>56.7</c:v>
                </c:pt>
                <c:pt idx="18">
                  <c:v>130.9</c:v>
                </c:pt>
                <c:pt idx="19">
                  <c:v>240.3</c:v>
                </c:pt>
                <c:pt idx="20">
                  <c:v>304.60000000000002</c:v>
                </c:pt>
                <c:pt idx="21">
                  <c:v>326.39999999999998</c:v>
                </c:pt>
                <c:pt idx="22">
                  <c:v>71.599999999999994</c:v>
                </c:pt>
                <c:pt idx="23">
                  <c:v>222.5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991-4EFD-A1C4-B9848C2D19A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5">
                  <c:v>5.15</c:v>
                </c:pt>
                <c:pt idx="8">
                  <c:v>24.167000000000002</c:v>
                </c:pt>
                <c:pt idx="9">
                  <c:v>6.5969999999999995</c:v>
                </c:pt>
                <c:pt idx="10">
                  <c:v>6.1379999999999999</c:v>
                </c:pt>
                <c:pt idx="11">
                  <c:v>6.1689999999999996</c:v>
                </c:pt>
                <c:pt idx="12">
                  <c:v>6.92</c:v>
                </c:pt>
                <c:pt idx="13">
                  <c:v>6.6660000000000004</c:v>
                </c:pt>
                <c:pt idx="15">
                  <c:v>5.0030000000000001</c:v>
                </c:pt>
                <c:pt idx="16">
                  <c:v>5.6669999999999998</c:v>
                </c:pt>
                <c:pt idx="17">
                  <c:v>5.8070000000000004</c:v>
                </c:pt>
                <c:pt idx="18">
                  <c:v>6.12</c:v>
                </c:pt>
                <c:pt idx="19">
                  <c:v>5</c:v>
                </c:pt>
                <c:pt idx="20">
                  <c:v>6.08</c:v>
                </c:pt>
                <c:pt idx="21">
                  <c:v>6.1669999999999998</c:v>
                </c:pt>
                <c:pt idx="22">
                  <c:v>11.093999999999999</c:v>
                </c:pt>
                <c:pt idx="23">
                  <c:v>8.4480000000000004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991-4EFD-A1C4-B9848C2D19A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991-4EFD-A1C4-B9848C2D19A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991-4EFD-A1C4-B9848C2D19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137.19999999999999</c:v>
                </c:pt>
                <c:pt idx="1">
                  <c:v>120</c:v>
                </c:pt>
                <c:pt idx="2">
                  <c:v>108.37</c:v>
                </c:pt>
                <c:pt idx="3">
                  <c:v>107.02</c:v>
                </c:pt>
                <c:pt idx="4">
                  <c:v>107.09</c:v>
                </c:pt>
                <c:pt idx="5">
                  <c:v>105.11</c:v>
                </c:pt>
                <c:pt idx="6">
                  <c:v>136.91</c:v>
                </c:pt>
                <c:pt idx="7">
                  <c:v>121.33</c:v>
                </c:pt>
                <c:pt idx="8">
                  <c:v>105.4</c:v>
                </c:pt>
                <c:pt idx="9">
                  <c:v>98.86</c:v>
                </c:pt>
                <c:pt idx="10">
                  <c:v>88.42</c:v>
                </c:pt>
                <c:pt idx="11">
                  <c:v>88.79</c:v>
                </c:pt>
                <c:pt idx="12">
                  <c:v>87.62</c:v>
                </c:pt>
                <c:pt idx="13">
                  <c:v>87.23</c:v>
                </c:pt>
                <c:pt idx="14">
                  <c:v>99</c:v>
                </c:pt>
                <c:pt idx="15">
                  <c:v>103.21</c:v>
                </c:pt>
                <c:pt idx="16">
                  <c:v>106</c:v>
                </c:pt>
                <c:pt idx="17">
                  <c:v>107.69</c:v>
                </c:pt>
                <c:pt idx="18">
                  <c:v>109.45</c:v>
                </c:pt>
                <c:pt idx="19">
                  <c:v>135.15</c:v>
                </c:pt>
                <c:pt idx="20">
                  <c:v>173</c:v>
                </c:pt>
                <c:pt idx="21">
                  <c:v>121.69</c:v>
                </c:pt>
                <c:pt idx="22">
                  <c:v>109</c:v>
                </c:pt>
                <c:pt idx="23">
                  <c:v>106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991-4EFD-A1C4-B9848C2D19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86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69.572000000000003</v>
      </c>
      <c r="C4" s="18">
        <v>106.27199999999999</v>
      </c>
      <c r="D4" s="18">
        <v>90.566000000000003</v>
      </c>
      <c r="E4" s="18">
        <v>174.15899999999999</v>
      </c>
      <c r="F4" s="18">
        <v>185.40600000000001</v>
      </c>
      <c r="G4" s="18">
        <v>119.47799999999999</v>
      </c>
      <c r="H4" s="18">
        <v>81.347999999999985</v>
      </c>
      <c r="I4" s="18">
        <v>140.655</v>
      </c>
      <c r="J4" s="18">
        <v>106.334</v>
      </c>
      <c r="K4" s="18">
        <v>87.126000000000005</v>
      </c>
      <c r="L4" s="18">
        <v>73.679000000000002</v>
      </c>
      <c r="M4" s="18">
        <v>74.796000000000006</v>
      </c>
      <c r="N4" s="18">
        <v>44.394999999999996</v>
      </c>
      <c r="O4" s="18">
        <v>38.106000000000002</v>
      </c>
      <c r="P4" s="18">
        <v>91.288999999999987</v>
      </c>
      <c r="Q4" s="18">
        <v>60.015000000000001</v>
      </c>
      <c r="R4" s="18">
        <v>37.088999999999999</v>
      </c>
      <c r="S4" s="18">
        <v>88.997000000000014</v>
      </c>
      <c r="T4" s="18">
        <v>171.36099999999999</v>
      </c>
      <c r="U4" s="18">
        <v>280.65599999999995</v>
      </c>
      <c r="V4" s="18">
        <v>346.928</v>
      </c>
      <c r="W4" s="18">
        <v>349.24200000000002</v>
      </c>
      <c r="X4" s="18">
        <v>106.47</v>
      </c>
      <c r="Y4" s="18">
        <v>250.18800000000002</v>
      </c>
      <c r="Z4" s="19"/>
      <c r="AA4" s="20">
        <f>SUM(B4:Z4)</f>
        <v>3174.127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137.19999999999999</v>
      </c>
      <c r="C7" s="28">
        <v>120</v>
      </c>
      <c r="D7" s="28">
        <v>108.37</v>
      </c>
      <c r="E7" s="28">
        <v>107.02</v>
      </c>
      <c r="F7" s="28">
        <v>107.09</v>
      </c>
      <c r="G7" s="28">
        <v>105.11</v>
      </c>
      <c r="H7" s="28">
        <v>136.91</v>
      </c>
      <c r="I7" s="28">
        <v>121.33</v>
      </c>
      <c r="J7" s="28">
        <v>105.4</v>
      </c>
      <c r="K7" s="28">
        <v>98.86</v>
      </c>
      <c r="L7" s="28">
        <v>88.42</v>
      </c>
      <c r="M7" s="28">
        <v>88.79</v>
      </c>
      <c r="N7" s="28">
        <v>87.62</v>
      </c>
      <c r="O7" s="28">
        <v>87.23</v>
      </c>
      <c r="P7" s="28">
        <v>99</v>
      </c>
      <c r="Q7" s="28">
        <v>103.21</v>
      </c>
      <c r="R7" s="28">
        <v>106</v>
      </c>
      <c r="S7" s="28">
        <v>107.69</v>
      </c>
      <c r="T7" s="28">
        <v>109.45</v>
      </c>
      <c r="U7" s="28">
        <v>135.15</v>
      </c>
      <c r="V7" s="28">
        <v>173</v>
      </c>
      <c r="W7" s="28">
        <v>121.69</v>
      </c>
      <c r="X7" s="28">
        <v>109</v>
      </c>
      <c r="Y7" s="28">
        <v>106</v>
      </c>
      <c r="Z7" s="29"/>
      <c r="AA7" s="30">
        <f>IF(SUM(B7:Z7)&lt;&gt;0,AVERAGEIF(B7:Z7,"&lt;&gt;"""),"")</f>
        <v>111.23083333333334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>
        <v>80</v>
      </c>
      <c r="W10" s="42">
        <v>80</v>
      </c>
      <c r="X10" s="42">
        <v>79.197000000000003</v>
      </c>
      <c r="Y10" s="42">
        <v>80</v>
      </c>
      <c r="Z10" s="43"/>
      <c r="AA10" s="44">
        <f t="shared" ref="AA10:AA15" si="0">SUM(B10:Z10)</f>
        <v>319.197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58</v>
      </c>
      <c r="C12" s="52">
        <v>73</v>
      </c>
      <c r="D12" s="52">
        <v>87.203000000000003</v>
      </c>
      <c r="E12" s="52">
        <v>169.62700000000001</v>
      </c>
      <c r="F12" s="52">
        <v>180.404</v>
      </c>
      <c r="G12" s="52">
        <v>95.691000000000003</v>
      </c>
      <c r="H12" s="52">
        <v>45</v>
      </c>
      <c r="I12" s="52">
        <v>104</v>
      </c>
      <c r="J12" s="52">
        <v>82.826999999999998</v>
      </c>
      <c r="K12" s="52">
        <v>81.694999999999993</v>
      </c>
      <c r="L12" s="52">
        <v>49</v>
      </c>
      <c r="M12" s="52">
        <v>44</v>
      </c>
      <c r="N12" s="52">
        <v>35.384999999999998</v>
      </c>
      <c r="O12" s="52">
        <v>30.077000000000002</v>
      </c>
      <c r="P12" s="52">
        <v>33.897999999999996</v>
      </c>
      <c r="Q12" s="52">
        <v>32.974000000000004</v>
      </c>
      <c r="R12" s="52">
        <v>18.387</v>
      </c>
      <c r="S12" s="52">
        <v>76.631</v>
      </c>
      <c r="T12" s="52">
        <v>161.70999999999998</v>
      </c>
      <c r="U12" s="52">
        <v>268.71699999999998</v>
      </c>
      <c r="V12" s="52">
        <v>265.334</v>
      </c>
      <c r="W12" s="52">
        <v>267.267</v>
      </c>
      <c r="X12" s="52">
        <v>27.273000000000003</v>
      </c>
      <c r="Y12" s="52">
        <v>170.18799999999999</v>
      </c>
      <c r="Z12" s="53"/>
      <c r="AA12" s="54">
        <f t="shared" si="0"/>
        <v>2458.2880000000005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8.5719999999999992</v>
      </c>
      <c r="C14" s="57">
        <v>5.2720000000000002</v>
      </c>
      <c r="D14" s="57">
        <v>3.363</v>
      </c>
      <c r="E14" s="57">
        <v>4.532</v>
      </c>
      <c r="F14" s="57">
        <v>5.0019999999999998</v>
      </c>
      <c r="G14" s="57">
        <v>3.7869999999999999</v>
      </c>
      <c r="H14" s="57">
        <v>12.848000000000003</v>
      </c>
      <c r="I14" s="57">
        <v>13.154999999999999</v>
      </c>
      <c r="J14" s="57">
        <v>7.0000000000000001E-3</v>
      </c>
      <c r="K14" s="57">
        <v>1.931</v>
      </c>
      <c r="L14" s="57">
        <v>21.178999999999998</v>
      </c>
      <c r="M14" s="57">
        <v>27.296000000000006</v>
      </c>
      <c r="N14" s="57">
        <v>5.5100000000000007</v>
      </c>
      <c r="O14" s="57">
        <v>4.5289999999999999</v>
      </c>
      <c r="P14" s="57">
        <v>33.891000000000005</v>
      </c>
      <c r="Q14" s="57">
        <v>24.440999999999995</v>
      </c>
      <c r="R14" s="57">
        <v>12.301999999999998</v>
      </c>
      <c r="S14" s="57">
        <v>9.7660000000000018</v>
      </c>
      <c r="T14" s="57">
        <v>7.0510000000000002</v>
      </c>
      <c r="U14" s="57">
        <v>8.3369999999999997</v>
      </c>
      <c r="V14" s="57">
        <v>1.5939999999999999</v>
      </c>
      <c r="W14" s="57">
        <v>1.9750000000000001</v>
      </c>
      <c r="X14" s="57"/>
      <c r="Y14" s="57"/>
      <c r="Z14" s="58"/>
      <c r="AA14" s="59">
        <f t="shared" si="0"/>
        <v>216.33999999999997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66.572000000000003</v>
      </c>
      <c r="C16" s="62">
        <f t="shared" si="1"/>
        <v>78.272000000000006</v>
      </c>
      <c r="D16" s="62">
        <f t="shared" si="1"/>
        <v>90.566000000000003</v>
      </c>
      <c r="E16" s="62">
        <f t="shared" si="1"/>
        <v>174.15900000000002</v>
      </c>
      <c r="F16" s="62">
        <f t="shared" si="1"/>
        <v>185.40600000000001</v>
      </c>
      <c r="G16" s="62">
        <f t="shared" si="1"/>
        <v>99.478000000000009</v>
      </c>
      <c r="H16" s="62">
        <f t="shared" si="1"/>
        <v>57.847999999999999</v>
      </c>
      <c r="I16" s="62">
        <f t="shared" si="1"/>
        <v>117.155</v>
      </c>
      <c r="J16" s="62">
        <f t="shared" si="1"/>
        <v>82.834000000000003</v>
      </c>
      <c r="K16" s="62">
        <f t="shared" si="1"/>
        <v>83.625999999999991</v>
      </c>
      <c r="L16" s="62">
        <f t="shared" si="1"/>
        <v>70.179000000000002</v>
      </c>
      <c r="M16" s="62">
        <f t="shared" si="1"/>
        <v>71.296000000000006</v>
      </c>
      <c r="N16" s="62">
        <f t="shared" si="1"/>
        <v>40.894999999999996</v>
      </c>
      <c r="O16" s="62">
        <f t="shared" si="1"/>
        <v>34.606000000000002</v>
      </c>
      <c r="P16" s="62">
        <f t="shared" si="1"/>
        <v>67.789000000000001</v>
      </c>
      <c r="Q16" s="62">
        <f t="shared" si="1"/>
        <v>57.414999999999999</v>
      </c>
      <c r="R16" s="62">
        <f t="shared" si="1"/>
        <v>30.689</v>
      </c>
      <c r="S16" s="62">
        <f t="shared" si="1"/>
        <v>86.397000000000006</v>
      </c>
      <c r="T16" s="62">
        <f t="shared" si="1"/>
        <v>168.76099999999997</v>
      </c>
      <c r="U16" s="62">
        <f t="shared" si="1"/>
        <v>277.05399999999997</v>
      </c>
      <c r="V16" s="62">
        <f t="shared" si="1"/>
        <v>346.928</v>
      </c>
      <c r="W16" s="62">
        <f t="shared" si="1"/>
        <v>349.24200000000002</v>
      </c>
      <c r="X16" s="62">
        <f t="shared" si="1"/>
        <v>106.47</v>
      </c>
      <c r="Y16" s="62">
        <f t="shared" si="1"/>
        <v>250.18799999999999</v>
      </c>
      <c r="Z16" s="63" t="str">
        <f t="shared" si="1"/>
        <v/>
      </c>
      <c r="AA16" s="64">
        <f>SUM(AA10:AA15)</f>
        <v>2993.8250000000007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28</v>
      </c>
      <c r="D19" s="72"/>
      <c r="E19" s="72"/>
      <c r="F19" s="72"/>
      <c r="G19" s="72">
        <v>20</v>
      </c>
      <c r="H19" s="72">
        <v>23.5</v>
      </c>
      <c r="I19" s="72">
        <v>23.5</v>
      </c>
      <c r="J19" s="72">
        <v>23.5</v>
      </c>
      <c r="K19" s="72">
        <v>3.5</v>
      </c>
      <c r="L19" s="72">
        <v>3.5</v>
      </c>
      <c r="M19" s="72">
        <v>3.5</v>
      </c>
      <c r="N19" s="72">
        <v>3.5</v>
      </c>
      <c r="O19" s="72">
        <v>3.5</v>
      </c>
      <c r="P19" s="72">
        <v>3.5</v>
      </c>
      <c r="Q19" s="72">
        <v>2.6</v>
      </c>
      <c r="R19" s="72">
        <v>2.6</v>
      </c>
      <c r="S19" s="72">
        <v>2.6</v>
      </c>
      <c r="T19" s="72">
        <v>2.6</v>
      </c>
      <c r="U19" s="72"/>
      <c r="V19" s="72"/>
      <c r="W19" s="72"/>
      <c r="X19" s="72"/>
      <c r="Y19" s="72"/>
      <c r="Z19" s="73"/>
      <c r="AA19" s="74">
        <f t="shared" ref="AA19:AA25" si="2">SUM(B19:Z19)</f>
        <v>149.89999999999998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3</v>
      </c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20</v>
      </c>
      <c r="Q21" s="81"/>
      <c r="R21" s="81"/>
      <c r="S21" s="81"/>
      <c r="T21" s="81"/>
      <c r="U21" s="81">
        <v>3.6019999999999999</v>
      </c>
      <c r="V21" s="81"/>
      <c r="W21" s="81"/>
      <c r="X21" s="81"/>
      <c r="Y21" s="81"/>
      <c r="Z21" s="78"/>
      <c r="AA21" s="79">
        <f t="shared" si="2"/>
        <v>26.602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3</v>
      </c>
      <c r="C26" s="88">
        <f t="shared" si="3"/>
        <v>28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20</v>
      </c>
      <c r="H26" s="88">
        <f t="shared" si="3"/>
        <v>23.5</v>
      </c>
      <c r="I26" s="88">
        <f t="shared" si="3"/>
        <v>23.5</v>
      </c>
      <c r="J26" s="88">
        <f t="shared" si="3"/>
        <v>23.5</v>
      </c>
      <c r="K26" s="88">
        <f t="shared" si="3"/>
        <v>3.5</v>
      </c>
      <c r="L26" s="88">
        <f t="shared" si="3"/>
        <v>3.5</v>
      </c>
      <c r="M26" s="88">
        <f t="shared" si="3"/>
        <v>3.5</v>
      </c>
      <c r="N26" s="88">
        <f t="shared" si="3"/>
        <v>3.5</v>
      </c>
      <c r="O26" s="88">
        <f t="shared" si="3"/>
        <v>3.5</v>
      </c>
      <c r="P26" s="88">
        <f t="shared" si="3"/>
        <v>23.5</v>
      </c>
      <c r="Q26" s="88">
        <f t="shared" si="3"/>
        <v>2.6</v>
      </c>
      <c r="R26" s="88">
        <f t="shared" si="3"/>
        <v>2.6</v>
      </c>
      <c r="S26" s="88">
        <f t="shared" si="3"/>
        <v>2.6</v>
      </c>
      <c r="T26" s="88">
        <f t="shared" si="3"/>
        <v>2.6</v>
      </c>
      <c r="U26" s="88">
        <f t="shared" si="3"/>
        <v>3.6019999999999999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176.50199999999998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69.572000000000003</v>
      </c>
      <c r="C30" s="77">
        <v>106.27200000000001</v>
      </c>
      <c r="D30" s="77">
        <v>90.566000000000003</v>
      </c>
      <c r="E30" s="77">
        <v>174.15899999999999</v>
      </c>
      <c r="F30" s="77">
        <v>185.40600000000001</v>
      </c>
      <c r="G30" s="77">
        <v>119.47799999999999</v>
      </c>
      <c r="H30" s="77">
        <v>81.347999999999999</v>
      </c>
      <c r="I30" s="77">
        <v>140.655</v>
      </c>
      <c r="J30" s="77">
        <v>106.334</v>
      </c>
      <c r="K30" s="77">
        <v>87.126000000000005</v>
      </c>
      <c r="L30" s="77">
        <v>73.679000000000002</v>
      </c>
      <c r="M30" s="77">
        <v>74.796000000000006</v>
      </c>
      <c r="N30" s="77">
        <v>44.395000000000003</v>
      </c>
      <c r="O30" s="77">
        <v>38.106000000000002</v>
      </c>
      <c r="P30" s="77">
        <v>91.289000000000001</v>
      </c>
      <c r="Q30" s="77">
        <v>60.015000000000001</v>
      </c>
      <c r="R30" s="77">
        <v>33.289000000000001</v>
      </c>
      <c r="S30" s="77">
        <v>88.997</v>
      </c>
      <c r="T30" s="77">
        <v>171.36099999999999</v>
      </c>
      <c r="U30" s="77">
        <v>280.65600000000001</v>
      </c>
      <c r="V30" s="77">
        <v>346.928</v>
      </c>
      <c r="W30" s="77">
        <v>349.24200000000002</v>
      </c>
      <c r="X30" s="77">
        <v>106.47</v>
      </c>
      <c r="Y30" s="77">
        <v>250.18799999999999</v>
      </c>
      <c r="Z30" s="78"/>
      <c r="AA30" s="79">
        <f>SUM(B30:Z30)</f>
        <v>3170.3269999999998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69.572000000000003</v>
      </c>
      <c r="C32" s="62">
        <f t="shared" ref="C32:Z32" si="4">IF(LEN(C$2)&gt;0,SUM(C29:C31),"")</f>
        <v>106.27200000000001</v>
      </c>
      <c r="D32" s="62">
        <f t="shared" si="4"/>
        <v>90.566000000000003</v>
      </c>
      <c r="E32" s="62">
        <f t="shared" si="4"/>
        <v>174.15899999999999</v>
      </c>
      <c r="F32" s="62">
        <f t="shared" si="4"/>
        <v>185.40600000000001</v>
      </c>
      <c r="G32" s="62">
        <f t="shared" si="4"/>
        <v>119.47799999999999</v>
      </c>
      <c r="H32" s="62">
        <f t="shared" si="4"/>
        <v>81.347999999999999</v>
      </c>
      <c r="I32" s="62">
        <f t="shared" si="4"/>
        <v>140.655</v>
      </c>
      <c r="J32" s="62">
        <f t="shared" si="4"/>
        <v>106.334</v>
      </c>
      <c r="K32" s="62">
        <f t="shared" si="4"/>
        <v>87.126000000000005</v>
      </c>
      <c r="L32" s="62">
        <f t="shared" si="4"/>
        <v>73.679000000000002</v>
      </c>
      <c r="M32" s="62">
        <f t="shared" si="4"/>
        <v>74.796000000000006</v>
      </c>
      <c r="N32" s="62">
        <f t="shared" si="4"/>
        <v>44.395000000000003</v>
      </c>
      <c r="O32" s="62">
        <f t="shared" si="4"/>
        <v>38.106000000000002</v>
      </c>
      <c r="P32" s="62">
        <f t="shared" si="4"/>
        <v>91.289000000000001</v>
      </c>
      <c r="Q32" s="62">
        <f t="shared" si="4"/>
        <v>60.015000000000001</v>
      </c>
      <c r="R32" s="62">
        <f t="shared" si="4"/>
        <v>33.289000000000001</v>
      </c>
      <c r="S32" s="62">
        <f t="shared" si="4"/>
        <v>88.997</v>
      </c>
      <c r="T32" s="62">
        <f t="shared" si="4"/>
        <v>171.36099999999999</v>
      </c>
      <c r="U32" s="62">
        <f t="shared" si="4"/>
        <v>280.65600000000001</v>
      </c>
      <c r="V32" s="62">
        <f t="shared" si="4"/>
        <v>346.928</v>
      </c>
      <c r="W32" s="62">
        <f t="shared" si="4"/>
        <v>349.24200000000002</v>
      </c>
      <c r="X32" s="62">
        <f t="shared" si="4"/>
        <v>106.47</v>
      </c>
      <c r="Y32" s="62">
        <f t="shared" si="4"/>
        <v>250.18799999999999</v>
      </c>
      <c r="Z32" s="63" t="str">
        <f t="shared" si="4"/>
        <v/>
      </c>
      <c r="AA32" s="64">
        <f>SUM(AA29:AA31)</f>
        <v>3170.3269999999998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3.8</v>
      </c>
      <c r="S39" s="99"/>
      <c r="T39" s="99"/>
      <c r="U39" s="99"/>
      <c r="V39" s="99"/>
      <c r="W39" s="99"/>
      <c r="X39" s="99"/>
      <c r="Y39" s="99"/>
      <c r="Z39" s="100"/>
      <c r="AA39" s="79">
        <f t="shared" si="5"/>
        <v>3.8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3.8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3.8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3.8</v>
      </c>
      <c r="S47" s="99"/>
      <c r="T47" s="99"/>
      <c r="U47" s="99"/>
      <c r="V47" s="99"/>
      <c r="W47" s="99"/>
      <c r="X47" s="99"/>
      <c r="Y47" s="99"/>
      <c r="Z47" s="100"/>
      <c r="AA47" s="79">
        <f t="shared" si="7"/>
        <v>3.8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3.8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3.8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69.572000000000003</v>
      </c>
      <c r="C52" s="88">
        <f t="shared" si="10"/>
        <v>106.27200000000001</v>
      </c>
      <c r="D52" s="88">
        <f t="shared" si="10"/>
        <v>90.566000000000003</v>
      </c>
      <c r="E52" s="88">
        <f t="shared" si="10"/>
        <v>174.15900000000002</v>
      </c>
      <c r="F52" s="88">
        <f t="shared" si="10"/>
        <v>185.40600000000001</v>
      </c>
      <c r="G52" s="88">
        <f t="shared" si="10"/>
        <v>119.47800000000001</v>
      </c>
      <c r="H52" s="88">
        <f t="shared" si="10"/>
        <v>81.347999999999999</v>
      </c>
      <c r="I52" s="88">
        <f t="shared" si="10"/>
        <v>140.655</v>
      </c>
      <c r="J52" s="88">
        <f t="shared" si="10"/>
        <v>106.334</v>
      </c>
      <c r="K52" s="88">
        <f t="shared" si="10"/>
        <v>87.125999999999991</v>
      </c>
      <c r="L52" s="88">
        <f t="shared" si="10"/>
        <v>73.679000000000002</v>
      </c>
      <c r="M52" s="88">
        <f t="shared" si="10"/>
        <v>74.796000000000006</v>
      </c>
      <c r="N52" s="88">
        <f t="shared" si="10"/>
        <v>44.394999999999996</v>
      </c>
      <c r="O52" s="88">
        <f t="shared" si="10"/>
        <v>38.106000000000002</v>
      </c>
      <c r="P52" s="88">
        <f t="shared" si="10"/>
        <v>91.289000000000001</v>
      </c>
      <c r="Q52" s="88">
        <f t="shared" si="10"/>
        <v>60.015000000000001</v>
      </c>
      <c r="R52" s="88">
        <f t="shared" si="10"/>
        <v>37.088999999999999</v>
      </c>
      <c r="S52" s="88">
        <f t="shared" si="10"/>
        <v>88.997</v>
      </c>
      <c r="T52" s="88">
        <f t="shared" si="10"/>
        <v>171.36099999999996</v>
      </c>
      <c r="U52" s="88">
        <f t="shared" si="10"/>
        <v>280.65599999999995</v>
      </c>
      <c r="V52" s="88">
        <f t="shared" si="10"/>
        <v>346.928</v>
      </c>
      <c r="W52" s="88">
        <f t="shared" si="10"/>
        <v>349.24200000000002</v>
      </c>
      <c r="X52" s="88">
        <f t="shared" si="10"/>
        <v>106.47</v>
      </c>
      <c r="Y52" s="88">
        <f t="shared" si="10"/>
        <v>250.18799999999999</v>
      </c>
      <c r="Z52" s="89" t="str">
        <f t="shared" si="10"/>
        <v/>
      </c>
      <c r="AA52" s="104">
        <f>SUM(B52:Z52)</f>
        <v>3174.127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45475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69.61</v>
      </c>
      <c r="C4" s="18">
        <v>106.24</v>
      </c>
      <c r="D4" s="18">
        <v>90.533000000000001</v>
      </c>
      <c r="E4" s="18">
        <v>174.18</v>
      </c>
      <c r="F4" s="18">
        <v>185.41</v>
      </c>
      <c r="G4" s="18">
        <v>119.52500000000001</v>
      </c>
      <c r="H4" s="18">
        <v>81.36</v>
      </c>
      <c r="I4" s="18">
        <v>140.62599999999998</v>
      </c>
      <c r="J4" s="18">
        <v>106.334</v>
      </c>
      <c r="K4" s="18">
        <v>87.126000000000005</v>
      </c>
      <c r="L4" s="18">
        <v>73.679000000000002</v>
      </c>
      <c r="M4" s="18">
        <v>74.795999999999992</v>
      </c>
      <c r="N4" s="18">
        <v>44.394999999999996</v>
      </c>
      <c r="O4" s="18">
        <v>38.105999999999995</v>
      </c>
      <c r="P4" s="18">
        <v>91.28</v>
      </c>
      <c r="Q4" s="18">
        <v>60.018000000000001</v>
      </c>
      <c r="R4" s="18">
        <v>37.093000000000004</v>
      </c>
      <c r="S4" s="18">
        <v>89.033000000000001</v>
      </c>
      <c r="T4" s="18">
        <v>171.33800000000002</v>
      </c>
      <c r="U4" s="18">
        <v>280.65800000000002</v>
      </c>
      <c r="V4" s="18">
        <v>346.95499999999998</v>
      </c>
      <c r="W4" s="18">
        <v>349.23599999999993</v>
      </c>
      <c r="X4" s="18">
        <v>106.49999999999999</v>
      </c>
      <c r="Y4" s="18">
        <v>250.143</v>
      </c>
      <c r="Z4" s="19"/>
      <c r="AA4" s="20">
        <f>SUM(B4:Z4)</f>
        <v>3174.174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137.19999999999999</v>
      </c>
      <c r="C7" s="28">
        <v>120</v>
      </c>
      <c r="D7" s="28">
        <v>108.37</v>
      </c>
      <c r="E7" s="28">
        <v>107.02</v>
      </c>
      <c r="F7" s="28">
        <v>107.09</v>
      </c>
      <c r="G7" s="28">
        <v>105.11</v>
      </c>
      <c r="H7" s="28">
        <v>136.91</v>
      </c>
      <c r="I7" s="28">
        <v>121.33</v>
      </c>
      <c r="J7" s="28">
        <v>105.4</v>
      </c>
      <c r="K7" s="28">
        <v>98.86</v>
      </c>
      <c r="L7" s="28">
        <v>88.42</v>
      </c>
      <c r="M7" s="28">
        <v>88.79</v>
      </c>
      <c r="N7" s="28">
        <v>87.62</v>
      </c>
      <c r="O7" s="28">
        <v>87.23</v>
      </c>
      <c r="P7" s="28">
        <v>99</v>
      </c>
      <c r="Q7" s="28">
        <v>103.21</v>
      </c>
      <c r="R7" s="28">
        <v>106</v>
      </c>
      <c r="S7" s="28">
        <v>107.69</v>
      </c>
      <c r="T7" s="28">
        <v>109.45</v>
      </c>
      <c r="U7" s="28">
        <v>135.15</v>
      </c>
      <c r="V7" s="28">
        <v>173</v>
      </c>
      <c r="W7" s="28">
        <v>121.69</v>
      </c>
      <c r="X7" s="28">
        <v>109</v>
      </c>
      <c r="Y7" s="28">
        <v>106</v>
      </c>
      <c r="Z7" s="29"/>
      <c r="AA7" s="30">
        <f>IF(SUM(B7:Z7)&lt;&gt;0,AVERAGEIF(B7:Z7,"&lt;&gt;"""),"")</f>
        <v>111.23083333333334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5.15</v>
      </c>
      <c r="H14" s="57"/>
      <c r="I14" s="57"/>
      <c r="J14" s="57">
        <v>24.167000000000002</v>
      </c>
      <c r="K14" s="57">
        <v>6.5969999999999995</v>
      </c>
      <c r="L14" s="57">
        <v>6.1379999999999999</v>
      </c>
      <c r="M14" s="57">
        <v>6.1689999999999996</v>
      </c>
      <c r="N14" s="57">
        <v>6.92</v>
      </c>
      <c r="O14" s="57">
        <v>6.6660000000000004</v>
      </c>
      <c r="P14" s="57"/>
      <c r="Q14" s="57">
        <v>5.0030000000000001</v>
      </c>
      <c r="R14" s="57">
        <v>5.6669999999999998</v>
      </c>
      <c r="S14" s="57">
        <v>5.8070000000000004</v>
      </c>
      <c r="T14" s="57">
        <v>6.12</v>
      </c>
      <c r="U14" s="57">
        <v>5</v>
      </c>
      <c r="V14" s="57">
        <v>6.08</v>
      </c>
      <c r="W14" s="57">
        <v>6.1669999999999998</v>
      </c>
      <c r="X14" s="57">
        <v>11.093999999999999</v>
      </c>
      <c r="Y14" s="57">
        <v>8.4480000000000004</v>
      </c>
      <c r="Z14" s="58"/>
      <c r="AA14" s="59">
        <f t="shared" si="0"/>
        <v>121.19300000000001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5.15</v>
      </c>
      <c r="H16" s="62">
        <f t="shared" si="1"/>
        <v>0</v>
      </c>
      <c r="I16" s="62">
        <f t="shared" si="1"/>
        <v>0</v>
      </c>
      <c r="J16" s="62">
        <f t="shared" si="1"/>
        <v>24.167000000000002</v>
      </c>
      <c r="K16" s="62">
        <f t="shared" si="1"/>
        <v>6.5969999999999995</v>
      </c>
      <c r="L16" s="62">
        <f t="shared" si="1"/>
        <v>6.1379999999999999</v>
      </c>
      <c r="M16" s="62">
        <f t="shared" si="1"/>
        <v>6.1689999999999996</v>
      </c>
      <c r="N16" s="62">
        <f t="shared" si="1"/>
        <v>6.92</v>
      </c>
      <c r="O16" s="62">
        <f t="shared" si="1"/>
        <v>6.6660000000000004</v>
      </c>
      <c r="P16" s="62">
        <f t="shared" si="1"/>
        <v>0</v>
      </c>
      <c r="Q16" s="62">
        <f t="shared" si="1"/>
        <v>5.0030000000000001</v>
      </c>
      <c r="R16" s="62">
        <f t="shared" si="1"/>
        <v>5.6669999999999998</v>
      </c>
      <c r="S16" s="62">
        <f t="shared" si="1"/>
        <v>5.8070000000000004</v>
      </c>
      <c r="T16" s="62">
        <f t="shared" si="1"/>
        <v>6.12</v>
      </c>
      <c r="U16" s="62">
        <f t="shared" si="1"/>
        <v>5</v>
      </c>
      <c r="V16" s="62">
        <f t="shared" si="1"/>
        <v>6.08</v>
      </c>
      <c r="W16" s="62">
        <f t="shared" si="1"/>
        <v>6.1669999999999998</v>
      </c>
      <c r="X16" s="62">
        <f t="shared" si="1"/>
        <v>11.093999999999999</v>
      </c>
      <c r="Y16" s="62">
        <f t="shared" si="1"/>
        <v>8.4480000000000004</v>
      </c>
      <c r="Z16" s="63" t="str">
        <f t="shared" si="1"/>
        <v/>
      </c>
      <c r="AA16" s="64">
        <f>SUM(AA10:AA15)</f>
        <v>121.19300000000001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>
        <v>1.7310000000000001</v>
      </c>
      <c r="E20" s="77"/>
      <c r="F20" s="77"/>
      <c r="G20" s="77">
        <v>2.0350000000000001</v>
      </c>
      <c r="H20" s="77"/>
      <c r="I20" s="77">
        <v>2.4569999999999999</v>
      </c>
      <c r="J20" s="77">
        <v>2.6360000000000001</v>
      </c>
      <c r="K20" s="77">
        <v>2.67</v>
      </c>
      <c r="L20" s="77">
        <v>2.6949999999999998</v>
      </c>
      <c r="M20" s="77">
        <v>2.6930000000000001</v>
      </c>
      <c r="N20" s="77">
        <v>4.8719999999999999</v>
      </c>
      <c r="O20" s="77">
        <v>2.5989999999999998</v>
      </c>
      <c r="P20" s="77">
        <v>2.4660000000000002</v>
      </c>
      <c r="Q20" s="77">
        <v>2.3439999999999999</v>
      </c>
      <c r="R20" s="77">
        <v>2.2890000000000001</v>
      </c>
      <c r="S20" s="77"/>
      <c r="T20" s="77"/>
      <c r="U20" s="77"/>
      <c r="V20" s="77"/>
      <c r="W20" s="77"/>
      <c r="X20" s="77">
        <v>10.6</v>
      </c>
      <c r="Y20" s="77"/>
      <c r="Z20" s="78"/>
      <c r="AA20" s="79">
        <f t="shared" si="2"/>
        <v>42.087000000000003</v>
      </c>
    </row>
    <row r="21" spans="1:27" ht="24.95" customHeight="1" x14ac:dyDescent="0.2">
      <c r="A21" s="75" t="s">
        <v>16</v>
      </c>
      <c r="B21" s="80">
        <v>1.91</v>
      </c>
      <c r="C21" s="81">
        <v>2.44</v>
      </c>
      <c r="D21" s="81">
        <v>7.9019999999999992</v>
      </c>
      <c r="E21" s="81">
        <v>2.1799999999999997</v>
      </c>
      <c r="F21" s="81">
        <v>1.21</v>
      </c>
      <c r="G21" s="81">
        <v>8.94</v>
      </c>
      <c r="H21" s="81">
        <v>3.1599999999999997</v>
      </c>
      <c r="I21" s="81">
        <v>9.9689999999999994</v>
      </c>
      <c r="J21" s="81">
        <v>79.531000000000006</v>
      </c>
      <c r="K21" s="81">
        <v>77.859000000000009</v>
      </c>
      <c r="L21" s="81">
        <v>64.846000000000004</v>
      </c>
      <c r="M21" s="81">
        <v>65.933999999999997</v>
      </c>
      <c r="N21" s="81">
        <v>32.602999999999994</v>
      </c>
      <c r="O21" s="81">
        <v>28.841000000000001</v>
      </c>
      <c r="P21" s="81">
        <v>11.414</v>
      </c>
      <c r="Q21" s="81">
        <v>34.370999999999995</v>
      </c>
      <c r="R21" s="81">
        <v>29.137</v>
      </c>
      <c r="S21" s="81">
        <v>26.526</v>
      </c>
      <c r="T21" s="81">
        <v>34.318000000000005</v>
      </c>
      <c r="U21" s="81">
        <v>35.358000000000004</v>
      </c>
      <c r="V21" s="81">
        <v>36.274999999999999</v>
      </c>
      <c r="W21" s="81">
        <v>16.669</v>
      </c>
      <c r="X21" s="81">
        <v>13.206</v>
      </c>
      <c r="Y21" s="81">
        <v>19.195</v>
      </c>
      <c r="Z21" s="78"/>
      <c r="AA21" s="79">
        <f t="shared" si="2"/>
        <v>643.7940000000001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1.91</v>
      </c>
      <c r="C26" s="88">
        <f t="shared" ref="C26:Z26" si="3">IF(LEN(C$2)&gt;0,SUM(C19:C25),"")</f>
        <v>2.44</v>
      </c>
      <c r="D26" s="88">
        <f t="shared" si="3"/>
        <v>9.6329999999999991</v>
      </c>
      <c r="E26" s="88">
        <f t="shared" si="3"/>
        <v>2.1799999999999997</v>
      </c>
      <c r="F26" s="88">
        <f t="shared" si="3"/>
        <v>1.21</v>
      </c>
      <c r="G26" s="88">
        <f t="shared" si="3"/>
        <v>10.975</v>
      </c>
      <c r="H26" s="88">
        <f t="shared" si="3"/>
        <v>3.1599999999999997</v>
      </c>
      <c r="I26" s="88">
        <f t="shared" si="3"/>
        <v>12.425999999999998</v>
      </c>
      <c r="J26" s="88">
        <f t="shared" si="3"/>
        <v>82.167000000000002</v>
      </c>
      <c r="K26" s="88">
        <f t="shared" si="3"/>
        <v>80.529000000000011</v>
      </c>
      <c r="L26" s="88">
        <f t="shared" si="3"/>
        <v>67.540999999999997</v>
      </c>
      <c r="M26" s="88">
        <f t="shared" si="3"/>
        <v>68.626999999999995</v>
      </c>
      <c r="N26" s="88">
        <f t="shared" si="3"/>
        <v>37.474999999999994</v>
      </c>
      <c r="O26" s="88">
        <f t="shared" si="3"/>
        <v>31.44</v>
      </c>
      <c r="P26" s="88">
        <f t="shared" si="3"/>
        <v>13.879999999999999</v>
      </c>
      <c r="Q26" s="88">
        <f t="shared" si="3"/>
        <v>36.714999999999996</v>
      </c>
      <c r="R26" s="88">
        <f t="shared" si="3"/>
        <v>31.426000000000002</v>
      </c>
      <c r="S26" s="88">
        <f t="shared" si="3"/>
        <v>26.526</v>
      </c>
      <c r="T26" s="88">
        <f t="shared" si="3"/>
        <v>34.318000000000005</v>
      </c>
      <c r="U26" s="88">
        <f t="shared" si="3"/>
        <v>35.358000000000004</v>
      </c>
      <c r="V26" s="88">
        <f t="shared" si="3"/>
        <v>36.274999999999999</v>
      </c>
      <c r="W26" s="88">
        <f t="shared" si="3"/>
        <v>16.669</v>
      </c>
      <c r="X26" s="88">
        <f t="shared" si="3"/>
        <v>23.805999999999997</v>
      </c>
      <c r="Y26" s="88">
        <f t="shared" si="3"/>
        <v>19.195</v>
      </c>
      <c r="Z26" s="89" t="str">
        <f t="shared" si="3"/>
        <v/>
      </c>
      <c r="AA26" s="90">
        <f>SUM(AA19:AA25)</f>
        <v>685.88100000000009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1.91</v>
      </c>
      <c r="C30" s="77">
        <v>2.44</v>
      </c>
      <c r="D30" s="77">
        <v>9.6329999999999991</v>
      </c>
      <c r="E30" s="77">
        <v>2.1800000000000002</v>
      </c>
      <c r="F30" s="77">
        <v>1.21</v>
      </c>
      <c r="G30" s="77">
        <v>16.125</v>
      </c>
      <c r="H30" s="77">
        <v>3.16</v>
      </c>
      <c r="I30" s="77">
        <v>12.426</v>
      </c>
      <c r="J30" s="77">
        <v>106.334</v>
      </c>
      <c r="K30" s="77">
        <v>87.126000000000005</v>
      </c>
      <c r="L30" s="77">
        <v>73.679000000000002</v>
      </c>
      <c r="M30" s="77">
        <v>74.796000000000006</v>
      </c>
      <c r="N30" s="77">
        <v>44.395000000000003</v>
      </c>
      <c r="O30" s="77">
        <v>38.106000000000002</v>
      </c>
      <c r="P30" s="77">
        <v>13.88</v>
      </c>
      <c r="Q30" s="77">
        <v>41.718000000000004</v>
      </c>
      <c r="R30" s="77">
        <v>37.093000000000004</v>
      </c>
      <c r="S30" s="77">
        <v>32.332999999999998</v>
      </c>
      <c r="T30" s="77">
        <v>40.438000000000002</v>
      </c>
      <c r="U30" s="77">
        <v>40.357999999999997</v>
      </c>
      <c r="V30" s="77">
        <v>42.354999999999997</v>
      </c>
      <c r="W30" s="77">
        <v>22.835999999999999</v>
      </c>
      <c r="X30" s="77">
        <v>34.9</v>
      </c>
      <c r="Y30" s="77">
        <v>27.643000000000001</v>
      </c>
      <c r="Z30" s="78"/>
      <c r="AA30" s="79">
        <f>SUM(B30:Z30)</f>
        <v>807.07399999999984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1.91</v>
      </c>
      <c r="C32" s="62">
        <f t="shared" ref="C32:Z32" si="4">IF(LEN(C$2)&gt;0,SUM(C29:C31),"")</f>
        <v>2.44</v>
      </c>
      <c r="D32" s="62">
        <f t="shared" si="4"/>
        <v>9.6329999999999991</v>
      </c>
      <c r="E32" s="62">
        <f t="shared" si="4"/>
        <v>2.1800000000000002</v>
      </c>
      <c r="F32" s="62">
        <f t="shared" si="4"/>
        <v>1.21</v>
      </c>
      <c r="G32" s="62">
        <f t="shared" si="4"/>
        <v>16.125</v>
      </c>
      <c r="H32" s="62">
        <f t="shared" si="4"/>
        <v>3.16</v>
      </c>
      <c r="I32" s="62">
        <f t="shared" si="4"/>
        <v>12.426</v>
      </c>
      <c r="J32" s="62">
        <f t="shared" si="4"/>
        <v>106.334</v>
      </c>
      <c r="K32" s="62">
        <f t="shared" si="4"/>
        <v>87.126000000000005</v>
      </c>
      <c r="L32" s="62">
        <f t="shared" si="4"/>
        <v>73.679000000000002</v>
      </c>
      <c r="M32" s="62">
        <f t="shared" si="4"/>
        <v>74.796000000000006</v>
      </c>
      <c r="N32" s="62">
        <f t="shared" si="4"/>
        <v>44.395000000000003</v>
      </c>
      <c r="O32" s="62">
        <f t="shared" si="4"/>
        <v>38.106000000000002</v>
      </c>
      <c r="P32" s="62">
        <f t="shared" si="4"/>
        <v>13.88</v>
      </c>
      <c r="Q32" s="62">
        <f t="shared" si="4"/>
        <v>41.718000000000004</v>
      </c>
      <c r="R32" s="62">
        <f t="shared" si="4"/>
        <v>37.093000000000004</v>
      </c>
      <c r="S32" s="62">
        <f t="shared" si="4"/>
        <v>32.332999999999998</v>
      </c>
      <c r="T32" s="62">
        <f t="shared" si="4"/>
        <v>40.438000000000002</v>
      </c>
      <c r="U32" s="62">
        <f t="shared" si="4"/>
        <v>40.357999999999997</v>
      </c>
      <c r="V32" s="62">
        <f t="shared" si="4"/>
        <v>42.354999999999997</v>
      </c>
      <c r="W32" s="62">
        <f t="shared" si="4"/>
        <v>22.835999999999999</v>
      </c>
      <c r="X32" s="62">
        <f t="shared" si="4"/>
        <v>34.9</v>
      </c>
      <c r="Y32" s="62">
        <f t="shared" si="4"/>
        <v>27.643000000000001</v>
      </c>
      <c r="Z32" s="63" t="str">
        <f t="shared" si="4"/>
        <v/>
      </c>
      <c r="AA32" s="64">
        <f>SUM(AA29:AA31)</f>
        <v>807.07399999999984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67.7</v>
      </c>
      <c r="C39" s="99">
        <v>103.8</v>
      </c>
      <c r="D39" s="99">
        <v>80.900000000000006</v>
      </c>
      <c r="E39" s="99">
        <v>172</v>
      </c>
      <c r="F39" s="99">
        <v>184.2</v>
      </c>
      <c r="G39" s="99">
        <v>103.4</v>
      </c>
      <c r="H39" s="99">
        <v>78.2</v>
      </c>
      <c r="I39" s="99">
        <v>128.19999999999999</v>
      </c>
      <c r="J39" s="99"/>
      <c r="K39" s="99"/>
      <c r="L39" s="99"/>
      <c r="M39" s="99"/>
      <c r="N39" s="99"/>
      <c r="O39" s="99"/>
      <c r="P39" s="99">
        <v>77.400000000000006</v>
      </c>
      <c r="Q39" s="99">
        <v>18.3</v>
      </c>
      <c r="R39" s="99"/>
      <c r="S39" s="99">
        <v>56.7</v>
      </c>
      <c r="T39" s="99">
        <v>130.9</v>
      </c>
      <c r="U39" s="99">
        <v>240.3</v>
      </c>
      <c r="V39" s="99">
        <v>304.60000000000002</v>
      </c>
      <c r="W39" s="99">
        <v>326.39999999999998</v>
      </c>
      <c r="X39" s="99">
        <v>71.599999999999994</v>
      </c>
      <c r="Y39" s="99">
        <v>222.5</v>
      </c>
      <c r="Z39" s="100"/>
      <c r="AA39" s="79">
        <f t="shared" si="5"/>
        <v>2367.1</v>
      </c>
    </row>
    <row r="40" spans="1:27" ht="30" customHeight="1" thickBot="1" x14ac:dyDescent="0.25">
      <c r="A40" s="86" t="s">
        <v>46</v>
      </c>
      <c r="B40" s="87">
        <f>IF(LEN(B$2)&gt;0,SUM(B35:B39),"")</f>
        <v>67.7</v>
      </c>
      <c r="C40" s="88">
        <f t="shared" ref="C40:Z40" si="6">IF(LEN(C$2)&gt;0,SUM(C35:C39),"")</f>
        <v>103.8</v>
      </c>
      <c r="D40" s="88">
        <f t="shared" si="6"/>
        <v>80.900000000000006</v>
      </c>
      <c r="E40" s="88">
        <f t="shared" si="6"/>
        <v>172</v>
      </c>
      <c r="F40" s="88">
        <f t="shared" si="6"/>
        <v>184.2</v>
      </c>
      <c r="G40" s="88">
        <f t="shared" si="6"/>
        <v>103.4</v>
      </c>
      <c r="H40" s="88">
        <f t="shared" si="6"/>
        <v>78.2</v>
      </c>
      <c r="I40" s="88">
        <f t="shared" si="6"/>
        <v>128.19999999999999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77.400000000000006</v>
      </c>
      <c r="Q40" s="88">
        <f t="shared" si="6"/>
        <v>18.3</v>
      </c>
      <c r="R40" s="88">
        <f t="shared" si="6"/>
        <v>0</v>
      </c>
      <c r="S40" s="88">
        <f t="shared" si="6"/>
        <v>56.7</v>
      </c>
      <c r="T40" s="88">
        <f t="shared" si="6"/>
        <v>130.9</v>
      </c>
      <c r="U40" s="88">
        <f t="shared" si="6"/>
        <v>240.3</v>
      </c>
      <c r="V40" s="88">
        <f t="shared" si="6"/>
        <v>304.60000000000002</v>
      </c>
      <c r="W40" s="88">
        <f t="shared" si="6"/>
        <v>326.39999999999998</v>
      </c>
      <c r="X40" s="88">
        <f t="shared" si="6"/>
        <v>71.599999999999994</v>
      </c>
      <c r="Y40" s="88">
        <f t="shared" si="6"/>
        <v>222.5</v>
      </c>
      <c r="Z40" s="89" t="str">
        <f t="shared" si="6"/>
        <v/>
      </c>
      <c r="AA40" s="90">
        <f t="shared" si="5"/>
        <v>2367.1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67.7</v>
      </c>
      <c r="C47" s="99">
        <v>103.8</v>
      </c>
      <c r="D47" s="99">
        <v>80.900000000000006</v>
      </c>
      <c r="E47" s="99">
        <v>172</v>
      </c>
      <c r="F47" s="99">
        <v>184.2</v>
      </c>
      <c r="G47" s="99">
        <v>103.4</v>
      </c>
      <c r="H47" s="99">
        <v>78.2</v>
      </c>
      <c r="I47" s="99">
        <v>128.19999999999999</v>
      </c>
      <c r="J47" s="99"/>
      <c r="K47" s="99"/>
      <c r="L47" s="99"/>
      <c r="M47" s="99"/>
      <c r="N47" s="99"/>
      <c r="O47" s="99"/>
      <c r="P47" s="99">
        <v>77.400000000000006</v>
      </c>
      <c r="Q47" s="99">
        <v>18.3</v>
      </c>
      <c r="R47" s="99"/>
      <c r="S47" s="99">
        <v>56.7</v>
      </c>
      <c r="T47" s="99">
        <v>130.9</v>
      </c>
      <c r="U47" s="99">
        <v>240.3</v>
      </c>
      <c r="V47" s="99">
        <v>304.60000000000002</v>
      </c>
      <c r="W47" s="99">
        <v>326.39999999999998</v>
      </c>
      <c r="X47" s="99">
        <v>71.599999999999994</v>
      </c>
      <c r="Y47" s="99">
        <v>222.5</v>
      </c>
      <c r="Z47" s="100"/>
      <c r="AA47" s="79">
        <f t="shared" si="7"/>
        <v>2367.1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67.7</v>
      </c>
      <c r="C49" s="88">
        <f t="shared" ref="C49:Z49" si="8">IF(LEN(C$2)&gt;0,SUM(C43:C48),"")</f>
        <v>103.8</v>
      </c>
      <c r="D49" s="88">
        <f t="shared" si="8"/>
        <v>80.900000000000006</v>
      </c>
      <c r="E49" s="88">
        <f t="shared" si="8"/>
        <v>172</v>
      </c>
      <c r="F49" s="88">
        <f t="shared" si="8"/>
        <v>184.2</v>
      </c>
      <c r="G49" s="88">
        <f t="shared" si="8"/>
        <v>103.4</v>
      </c>
      <c r="H49" s="88">
        <f t="shared" si="8"/>
        <v>78.2</v>
      </c>
      <c r="I49" s="88">
        <f t="shared" si="8"/>
        <v>128.19999999999999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77.400000000000006</v>
      </c>
      <c r="Q49" s="88">
        <f t="shared" si="8"/>
        <v>18.3</v>
      </c>
      <c r="R49" s="88">
        <f t="shared" si="8"/>
        <v>0</v>
      </c>
      <c r="S49" s="88">
        <f t="shared" si="8"/>
        <v>56.7</v>
      </c>
      <c r="T49" s="88">
        <f t="shared" si="8"/>
        <v>130.9</v>
      </c>
      <c r="U49" s="88">
        <f t="shared" si="8"/>
        <v>240.3</v>
      </c>
      <c r="V49" s="88">
        <f t="shared" si="8"/>
        <v>304.60000000000002</v>
      </c>
      <c r="W49" s="88">
        <f t="shared" si="8"/>
        <v>326.39999999999998</v>
      </c>
      <c r="X49" s="88">
        <f t="shared" si="8"/>
        <v>71.599999999999994</v>
      </c>
      <c r="Y49" s="88">
        <f t="shared" si="8"/>
        <v>222.5</v>
      </c>
      <c r="Z49" s="89" t="str">
        <f t="shared" si="8"/>
        <v/>
      </c>
      <c r="AA49" s="90">
        <f t="shared" si="7"/>
        <v>2367.1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69.61</v>
      </c>
      <c r="C52" s="88">
        <f t="shared" ref="C52:Z52" si="10">IF(LEN(C$2)&gt;0,SUM(C10:C15)+C26+C40,"")</f>
        <v>106.24</v>
      </c>
      <c r="D52" s="88">
        <f t="shared" si="10"/>
        <v>90.533000000000001</v>
      </c>
      <c r="E52" s="88">
        <f t="shared" si="10"/>
        <v>174.18</v>
      </c>
      <c r="F52" s="88">
        <f t="shared" si="10"/>
        <v>185.41</v>
      </c>
      <c r="G52" s="88">
        <f t="shared" si="10"/>
        <v>119.52500000000001</v>
      </c>
      <c r="H52" s="88">
        <f t="shared" si="10"/>
        <v>81.36</v>
      </c>
      <c r="I52" s="88">
        <f t="shared" si="10"/>
        <v>140.62599999999998</v>
      </c>
      <c r="J52" s="88">
        <f t="shared" si="10"/>
        <v>106.334</v>
      </c>
      <c r="K52" s="88">
        <f t="shared" si="10"/>
        <v>87.126000000000005</v>
      </c>
      <c r="L52" s="88">
        <f t="shared" si="10"/>
        <v>73.679000000000002</v>
      </c>
      <c r="M52" s="88">
        <f t="shared" si="10"/>
        <v>74.795999999999992</v>
      </c>
      <c r="N52" s="88">
        <f t="shared" si="10"/>
        <v>44.394999999999996</v>
      </c>
      <c r="O52" s="88">
        <f t="shared" si="10"/>
        <v>38.106000000000002</v>
      </c>
      <c r="P52" s="88">
        <f t="shared" si="10"/>
        <v>91.28</v>
      </c>
      <c r="Q52" s="88">
        <f t="shared" si="10"/>
        <v>60.018000000000001</v>
      </c>
      <c r="R52" s="88">
        <f t="shared" si="10"/>
        <v>37.093000000000004</v>
      </c>
      <c r="S52" s="88">
        <f t="shared" si="10"/>
        <v>89.033000000000001</v>
      </c>
      <c r="T52" s="88">
        <f t="shared" si="10"/>
        <v>171.33800000000002</v>
      </c>
      <c r="U52" s="88">
        <f t="shared" si="10"/>
        <v>280.65800000000002</v>
      </c>
      <c r="V52" s="88">
        <f t="shared" si="10"/>
        <v>346.95500000000004</v>
      </c>
      <c r="W52" s="88">
        <f t="shared" si="10"/>
        <v>349.23599999999999</v>
      </c>
      <c r="X52" s="88">
        <f t="shared" si="10"/>
        <v>106.5</v>
      </c>
      <c r="Y52" s="88">
        <f t="shared" si="10"/>
        <v>250.143</v>
      </c>
      <c r="Z52" s="89" t="str">
        <f t="shared" si="10"/>
        <v/>
      </c>
      <c r="AA52" s="104">
        <f>SUM(B52:Z52)</f>
        <v>3174.174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67.7</v>
      </c>
      <c r="C4" s="18">
        <v>103.8</v>
      </c>
      <c r="D4" s="18">
        <v>80.900000000000006</v>
      </c>
      <c r="E4" s="18">
        <v>172</v>
      </c>
      <c r="F4" s="18">
        <v>184.2</v>
      </c>
      <c r="G4" s="18">
        <v>103.4</v>
      </c>
      <c r="H4" s="18">
        <v>78.2</v>
      </c>
      <c r="I4" s="18">
        <v>128.19999999999999</v>
      </c>
      <c r="J4" s="18"/>
      <c r="K4" s="18"/>
      <c r="L4" s="18"/>
      <c r="M4" s="18"/>
      <c r="N4" s="18"/>
      <c r="O4" s="18"/>
      <c r="P4" s="18">
        <v>77.400000000000006</v>
      </c>
      <c r="Q4" s="18">
        <v>18.3</v>
      </c>
      <c r="R4" s="18">
        <v>-3.8</v>
      </c>
      <c r="S4" s="18">
        <v>56.7</v>
      </c>
      <c r="T4" s="18">
        <v>130.9</v>
      </c>
      <c r="U4" s="18">
        <v>240.3</v>
      </c>
      <c r="V4" s="18">
        <v>304.60000000000002</v>
      </c>
      <c r="W4" s="18">
        <v>326.39999999999998</v>
      </c>
      <c r="X4" s="18">
        <v>71.599999999999994</v>
      </c>
      <c r="Y4" s="18">
        <v>222.5</v>
      </c>
      <c r="Z4" s="19"/>
      <c r="AA4" s="111">
        <f>SUM(B4:Z4)</f>
        <v>2363.2999999999997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137.19999999999999</v>
      </c>
      <c r="C7" s="117">
        <v>120</v>
      </c>
      <c r="D7" s="117">
        <v>108.37</v>
      </c>
      <c r="E7" s="117">
        <v>107.02</v>
      </c>
      <c r="F7" s="117">
        <v>107.09</v>
      </c>
      <c r="G7" s="117">
        <v>105.11</v>
      </c>
      <c r="H7" s="117">
        <v>136.91</v>
      </c>
      <c r="I7" s="117">
        <v>121.33</v>
      </c>
      <c r="J7" s="117">
        <v>105.4</v>
      </c>
      <c r="K7" s="117">
        <v>98.86</v>
      </c>
      <c r="L7" s="117">
        <v>88.42</v>
      </c>
      <c r="M7" s="117">
        <v>88.79</v>
      </c>
      <c r="N7" s="117">
        <v>87.62</v>
      </c>
      <c r="O7" s="117">
        <v>87.23</v>
      </c>
      <c r="P7" s="117">
        <v>99</v>
      </c>
      <c r="Q7" s="117">
        <v>103.21</v>
      </c>
      <c r="R7" s="117">
        <v>106</v>
      </c>
      <c r="S7" s="117">
        <v>107.69</v>
      </c>
      <c r="T7" s="117">
        <v>109.45</v>
      </c>
      <c r="U7" s="117">
        <v>135.15</v>
      </c>
      <c r="V7" s="117">
        <v>173</v>
      </c>
      <c r="W7" s="117">
        <v>121.69</v>
      </c>
      <c r="X7" s="117">
        <v>109</v>
      </c>
      <c r="Y7" s="117">
        <v>106</v>
      </c>
      <c r="Z7" s="118"/>
      <c r="AA7" s="119">
        <f>IF(SUM(B7:Z7)&lt;&gt;0,AVERAGEIF(B7:Z7,"&lt;&gt;"""),"")</f>
        <v>111.23083333333334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3.8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3.8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3.8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67.7</v>
      </c>
      <c r="C23" s="133">
        <v>103.8</v>
      </c>
      <c r="D23" s="133">
        <v>80.900000000000006</v>
      </c>
      <c r="E23" s="133">
        <v>172</v>
      </c>
      <c r="F23" s="133">
        <v>184.2</v>
      </c>
      <c r="G23" s="133">
        <v>103.4</v>
      </c>
      <c r="H23" s="133">
        <v>78.2</v>
      </c>
      <c r="I23" s="133">
        <v>128.19999999999999</v>
      </c>
      <c r="J23" s="133"/>
      <c r="K23" s="133"/>
      <c r="L23" s="133"/>
      <c r="M23" s="133"/>
      <c r="N23" s="133"/>
      <c r="O23" s="133"/>
      <c r="P23" s="133">
        <v>77.400000000000006</v>
      </c>
      <c r="Q23" s="133">
        <v>18.3</v>
      </c>
      <c r="R23" s="133"/>
      <c r="S23" s="133">
        <v>56.7</v>
      </c>
      <c r="T23" s="133">
        <v>130.9</v>
      </c>
      <c r="U23" s="133">
        <v>240.3</v>
      </c>
      <c r="V23" s="133">
        <v>304.60000000000002</v>
      </c>
      <c r="W23" s="133">
        <v>326.39999999999998</v>
      </c>
      <c r="X23" s="133">
        <v>71.599999999999994</v>
      </c>
      <c r="Y23" s="133">
        <v>222.5</v>
      </c>
      <c r="Z23" s="131"/>
      <c r="AA23" s="132">
        <f t="shared" si="2"/>
        <v>2367.1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67.7</v>
      </c>
      <c r="C24" s="135">
        <f t="shared" si="3"/>
        <v>103.8</v>
      </c>
      <c r="D24" s="135">
        <f t="shared" si="3"/>
        <v>80.900000000000006</v>
      </c>
      <c r="E24" s="135">
        <f t="shared" si="3"/>
        <v>172</v>
      </c>
      <c r="F24" s="135">
        <f t="shared" si="3"/>
        <v>184.2</v>
      </c>
      <c r="G24" s="135">
        <f t="shared" si="3"/>
        <v>103.4</v>
      </c>
      <c r="H24" s="135">
        <f t="shared" si="3"/>
        <v>78.2</v>
      </c>
      <c r="I24" s="135">
        <f t="shared" si="3"/>
        <v>128.19999999999999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77.400000000000006</v>
      </c>
      <c r="Q24" s="135">
        <f t="shared" si="3"/>
        <v>18.3</v>
      </c>
      <c r="R24" s="135">
        <f t="shared" si="3"/>
        <v>0</v>
      </c>
      <c r="S24" s="135">
        <f t="shared" si="3"/>
        <v>56.7</v>
      </c>
      <c r="T24" s="135">
        <f t="shared" si="3"/>
        <v>130.9</v>
      </c>
      <c r="U24" s="135">
        <f t="shared" si="3"/>
        <v>240.3</v>
      </c>
      <c r="V24" s="135">
        <f t="shared" si="3"/>
        <v>304.60000000000002</v>
      </c>
      <c r="W24" s="135">
        <f t="shared" si="3"/>
        <v>326.39999999999998</v>
      </c>
      <c r="X24" s="135">
        <f t="shared" si="3"/>
        <v>71.599999999999994</v>
      </c>
      <c r="Y24" s="135">
        <f t="shared" si="3"/>
        <v>222.5</v>
      </c>
      <c r="Z24" s="136" t="str">
        <f t="shared" si="3"/>
        <v/>
      </c>
      <c r="AA24" s="90">
        <f t="shared" si="2"/>
        <v>2367.1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2024-07-01T13:32:32Z</dcterms:created>
  <dcterms:modified xsi:type="dcterms:W3CDTF">2024-07-01T13:32:34Z</dcterms:modified>
</cp:coreProperties>
</file>