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<sst xmlns="http://schemas.openxmlformats.org/spreadsheetml/2006/main" count="119" uniqueCount="54">
  <si>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30/06/2024 16:30:45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</si>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</sst>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E5-4ADF-A92F-28A8DCC5FB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28</c:v>
                </c:pt>
                <c:pt idx="7">
                  <c:v>75</c:v>
                </c:pt>
                <c:pt idx="8">
                  <c:v>75</c:v>
                </c:pt>
                <c:pt idx="9">
                  <c:v>28</c:v>
                </c:pt>
                <c:pt idx="10">
                  <c:v>28</c:v>
                </c:pt>
                <c:pt idx="15">
                  <c:v>1.6</c:v>
                </c:pt>
                <c:pt idx="16">
                  <c:v>3.3</c:v>
                </c:pt>
                <c:pt idx="17">
                  <c:v>2.5179999999999998</c:v>
                </c:pt>
                <c:pt idx="23">
                  <c:v>3.282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E5-4ADF-A92F-28A8DCC5FB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7E5-4ADF-A92F-28A8DCC5FB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1E-3</c:v>
                </c:pt>
                <c:pt idx="9">
                  <c:v>1.2270000000000001</c:v>
                </c:pt>
                <c:pt idx="10">
                  <c:v>1.7210000000000001</c:v>
                </c:pt>
                <c:pt idx="11">
                  <c:v>1.1759999999999999</c:v>
                </c:pt>
                <c:pt idx="12">
                  <c:v>2.7759999999999998</c:v>
                </c:pt>
                <c:pt idx="13">
                  <c:v>2.7930000000000001</c:v>
                </c:pt>
                <c:pt idx="14">
                  <c:v>1.1320000000000001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E5-4ADF-A92F-28A8DCC5FB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7E5-4ADF-A92F-28A8DCC5FB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E5-4ADF-A92F-28A8DCC5FB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E5-4ADF-A92F-28A8DCC5FB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7E5-4ADF-A92F-28A8DCC5FB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7E5-4ADF-A92F-28A8DCC5FB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25.132999999999999</c:v>
                </c:pt>
                <c:pt idx="1">
                  <c:v>46.665999999999997</c:v>
                </c:pt>
                <c:pt idx="2">
                  <c:v>77.141000000000005</c:v>
                </c:pt>
                <c:pt idx="3">
                  <c:v>53.332999999999998</c:v>
                </c:pt>
                <c:pt idx="6">
                  <c:v>9</c:v>
                </c:pt>
                <c:pt idx="10">
                  <c:v>104.086</c:v>
                </c:pt>
                <c:pt idx="11">
                  <c:v>66.587000000000003</c:v>
                </c:pt>
                <c:pt idx="12">
                  <c:v>20</c:v>
                </c:pt>
                <c:pt idx="13">
                  <c:v>61.47</c:v>
                </c:pt>
                <c:pt idx="14">
                  <c:v>20</c:v>
                </c:pt>
                <c:pt idx="15">
                  <c:v>101</c:v>
                </c:pt>
                <c:pt idx="16">
                  <c:v>4.4550000000000001</c:v>
                </c:pt>
                <c:pt idx="17">
                  <c:v>3</c:v>
                </c:pt>
                <c:pt idx="18">
                  <c:v>3</c:v>
                </c:pt>
                <c:pt idx="19">
                  <c:v>1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7E5-4ADF-A92F-28A8DCC5FB9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13.4</c:v>
                </c:pt>
                <c:pt idx="1">
                  <c:v>20.6</c:v>
                </c:pt>
                <c:pt idx="2">
                  <c:v>0</c:v>
                </c:pt>
                <c:pt idx="3">
                  <c:v>7.2</c:v>
                </c:pt>
                <c:pt idx="4">
                  <c:v>73.599999999999994</c:v>
                </c:pt>
                <c:pt idx="5">
                  <c:v>74.2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E5-4ADF-A92F-28A8DCC5FB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2.5999999999999999E-2</c:v>
                </c:pt>
                <c:pt idx="1">
                  <c:v>2.1000000000000001E-2</c:v>
                </c:pt>
                <c:pt idx="3">
                  <c:v>2.3650000000000002</c:v>
                </c:pt>
                <c:pt idx="4">
                  <c:v>0.04</c:v>
                </c:pt>
                <c:pt idx="5">
                  <c:v>0.245</c:v>
                </c:pt>
                <c:pt idx="6">
                  <c:v>9.4380000000000006</c:v>
                </c:pt>
                <c:pt idx="8">
                  <c:v>0.71000000000000008</c:v>
                </c:pt>
                <c:pt idx="9">
                  <c:v>24.714000000000002</c:v>
                </c:pt>
                <c:pt idx="10">
                  <c:v>2E-3</c:v>
                </c:pt>
                <c:pt idx="11">
                  <c:v>18.876999999999999</c:v>
                </c:pt>
                <c:pt idx="12">
                  <c:v>31.591000000000005</c:v>
                </c:pt>
                <c:pt idx="13">
                  <c:v>19.865999999999996</c:v>
                </c:pt>
                <c:pt idx="14">
                  <c:v>29.713999999999999</c:v>
                </c:pt>
                <c:pt idx="15">
                  <c:v>26.12</c:v>
                </c:pt>
                <c:pt idx="16">
                  <c:v>23.603999999999999</c:v>
                </c:pt>
                <c:pt idx="17">
                  <c:v>21.012</c:v>
                </c:pt>
                <c:pt idx="18">
                  <c:v>16.073999999999998</c:v>
                </c:pt>
                <c:pt idx="19">
                  <c:v>12.758000000000001</c:v>
                </c:pt>
                <c:pt idx="20">
                  <c:v>7.8950000000000005</c:v>
                </c:pt>
                <c:pt idx="21">
                  <c:v>6.6369999999999996</c:v>
                </c:pt>
                <c:pt idx="22">
                  <c:v>5.6040000000000001</c:v>
                </c:pt>
                <c:pt idx="23">
                  <c:v>4.7220000000000004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E5-4ADF-A92F-28A8DCC5FB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7E5-4ADF-A92F-28A8DCC5FB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7E5-4ADF-A92F-28A8DCC5F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97.77</c:v>
                </c:pt>
                <c:pt idx="1">
                  <c:v>90</c:v>
                </c:pt>
                <c:pt idx="2">
                  <c:v>83.5</c:v>
                </c:pt>
                <c:pt idx="3">
                  <c:v>90</c:v>
                </c:pt>
                <c:pt idx="4">
                  <c:v>83.5</c:v>
                </c:pt>
                <c:pt idx="5">
                  <c:v>95</c:v>
                </c:pt>
                <c:pt idx="6">
                  <c:v>147.68</c:v>
                </c:pt>
                <c:pt idx="7">
                  <c:v>141.97999999999999</c:v>
                </c:pt>
                <c:pt idx="8">
                  <c:v>140.62</c:v>
                </c:pt>
                <c:pt idx="9">
                  <c:v>117.75</c:v>
                </c:pt>
                <c:pt idx="10">
                  <c:v>102.25</c:v>
                </c:pt>
                <c:pt idx="11">
                  <c:v>92.34</c:v>
                </c:pt>
                <c:pt idx="12">
                  <c:v>87</c:v>
                </c:pt>
                <c:pt idx="13">
                  <c:v>89.49</c:v>
                </c:pt>
                <c:pt idx="14">
                  <c:v>91.89</c:v>
                </c:pt>
                <c:pt idx="15">
                  <c:v>114.69</c:v>
                </c:pt>
                <c:pt idx="16">
                  <c:v>142.18</c:v>
                </c:pt>
                <c:pt idx="17">
                  <c:v>205.31</c:v>
                </c:pt>
                <c:pt idx="18">
                  <c:v>233.97</c:v>
                </c:pt>
                <c:pt idx="19">
                  <c:v>314.23</c:v>
                </c:pt>
                <c:pt idx="20">
                  <c:v>385.83</c:v>
                </c:pt>
                <c:pt idx="21">
                  <c:v>302.98</c:v>
                </c:pt>
                <c:pt idx="22">
                  <c:v>213.42</c:v>
                </c:pt>
                <c:pt idx="23">
                  <c:v>202.57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E5-4ADF-A92F-28A8DCC5F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CAD-4CF4-BE85-3D9CB2B9174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CAD-4CF4-BE85-3D9CB2B9174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1.05</c:v>
                </c:pt>
                <c:pt idx="1">
                  <c:v>1.0049999999999999</c:v>
                </c:pt>
                <c:pt idx="2">
                  <c:v>1.0169999999999999</c:v>
                </c:pt>
                <c:pt idx="3">
                  <c:v>0.92</c:v>
                </c:pt>
                <c:pt idx="4">
                  <c:v>6.1720000000000006</c:v>
                </c:pt>
                <c:pt idx="5">
                  <c:v>7.1040000000000001</c:v>
                </c:pt>
                <c:pt idx="7">
                  <c:v>6.3049999999999997</c:v>
                </c:pt>
                <c:pt idx="8">
                  <c:v>6.9949999999999992</c:v>
                </c:pt>
                <c:pt idx="9">
                  <c:v>4.2709999999999999</c:v>
                </c:pt>
                <c:pt idx="10">
                  <c:v>27.834</c:v>
                </c:pt>
                <c:pt idx="11">
                  <c:v>9.6750000000000007</c:v>
                </c:pt>
                <c:pt idx="12">
                  <c:v>1.7470000000000001</c:v>
                </c:pt>
                <c:pt idx="13">
                  <c:v>3.6879999999999997</c:v>
                </c:pt>
                <c:pt idx="14">
                  <c:v>1.5620000000000001</c:v>
                </c:pt>
                <c:pt idx="15">
                  <c:v>1.5469999999999999</c:v>
                </c:pt>
                <c:pt idx="16">
                  <c:v>0.01</c:v>
                </c:pt>
                <c:pt idx="17">
                  <c:v>1.8280000000000001</c:v>
                </c:pt>
                <c:pt idx="18">
                  <c:v>1.778</c:v>
                </c:pt>
                <c:pt idx="20">
                  <c:v>1.478</c:v>
                </c:pt>
                <c:pt idx="22">
                  <c:v>1.0820000000000001</c:v>
                </c:pt>
                <c:pt idx="23">
                  <c:v>1.0669999999999999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AD-4CF4-BE85-3D9CB2B9174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59.524999999999999</c:v>
                </c:pt>
                <c:pt idx="1">
                  <c:v>60.248999999999995</c:v>
                </c:pt>
                <c:pt idx="2">
                  <c:v>61.573999999999998</c:v>
                </c:pt>
                <c:pt idx="3">
                  <c:v>61.444000000000003</c:v>
                </c:pt>
                <c:pt idx="4">
                  <c:v>60.875</c:v>
                </c:pt>
                <c:pt idx="5">
                  <c:v>58.063000000000002</c:v>
                </c:pt>
                <c:pt idx="6">
                  <c:v>18.437999999999999</c:v>
                </c:pt>
                <c:pt idx="7">
                  <c:v>59.475999999999999</c:v>
                </c:pt>
                <c:pt idx="8">
                  <c:v>67.972999999999999</c:v>
                </c:pt>
                <c:pt idx="9">
                  <c:v>49.442999999999998</c:v>
                </c:pt>
                <c:pt idx="10">
                  <c:v>68.999000000000009</c:v>
                </c:pt>
                <c:pt idx="11">
                  <c:v>60.499000000000002</c:v>
                </c:pt>
                <c:pt idx="12">
                  <c:v>51.424999999999997</c:v>
                </c:pt>
                <c:pt idx="13">
                  <c:v>65.441000000000003</c:v>
                </c:pt>
                <c:pt idx="14">
                  <c:v>49.283999999999999</c:v>
                </c:pt>
                <c:pt idx="15">
                  <c:v>54.305999999999997</c:v>
                </c:pt>
                <c:pt idx="16">
                  <c:v>30.774000000000001</c:v>
                </c:pt>
                <c:pt idx="17">
                  <c:v>24.503999999999998</c:v>
                </c:pt>
                <c:pt idx="18">
                  <c:v>17.295999999999999</c:v>
                </c:pt>
                <c:pt idx="19">
                  <c:v>13.757999999999999</c:v>
                </c:pt>
                <c:pt idx="20">
                  <c:v>6.4169999999999998</c:v>
                </c:pt>
                <c:pt idx="21">
                  <c:v>11.637</c:v>
                </c:pt>
                <c:pt idx="22">
                  <c:v>9.5220000000000002</c:v>
                </c:pt>
                <c:pt idx="23">
                  <c:v>11.936999999999999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AD-4CF4-BE85-3D9CB2B9174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CAD-4CF4-BE85-3D9CB2B9174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CAD-4CF4-BE85-3D9CB2B9174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0.35799999999999998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AD-4CF4-BE85-3D9CB2B9174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CAD-4CF4-BE85-3D9CB2B9174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CAD-4CF4-BE85-3D9CB2B9174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CAD-4CF4-BE85-3D9CB2B9174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12.1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72.8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AD-4CF4-BE85-3D9CB2B9174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5.9409999999999998</c:v>
                </c:pt>
                <c:pt idx="1">
                  <c:v>6.0640000000000001</c:v>
                </c:pt>
                <c:pt idx="2">
                  <c:v>2.4240000000000004</c:v>
                </c:pt>
                <c:pt idx="3">
                  <c:v>0.51500000000000001</c:v>
                </c:pt>
                <c:pt idx="4">
                  <c:v>6.569</c:v>
                </c:pt>
                <c:pt idx="5">
                  <c:v>9.2710000000000008</c:v>
                </c:pt>
                <c:pt idx="7">
                  <c:v>9.2189999999999994</c:v>
                </c:pt>
                <c:pt idx="8">
                  <c:v>0.7430000000000001</c:v>
                </c:pt>
                <c:pt idx="9">
                  <c:v>0.22700000000000001</c:v>
                </c:pt>
                <c:pt idx="10">
                  <c:v>36.975999999999999</c:v>
                </c:pt>
                <c:pt idx="11">
                  <c:v>16.466999999999999</c:v>
                </c:pt>
                <c:pt idx="12">
                  <c:v>0.83699999999999997</c:v>
                </c:pt>
                <c:pt idx="13">
                  <c:v>15</c:v>
                </c:pt>
                <c:pt idx="15">
                  <c:v>8.4000000000000005E-2</c:v>
                </c:pt>
                <c:pt idx="16">
                  <c:v>0.57499999999999996</c:v>
                </c:pt>
                <c:pt idx="17">
                  <c:v>0.19800000000000001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CAD-4CF4-BE85-3D9CB2B9174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CAD-4CF4-BE85-3D9CB2B9174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CAD-4CF4-BE85-3D9CB2B91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97.77</c:v>
                </c:pt>
                <c:pt idx="1">
                  <c:v>90</c:v>
                </c:pt>
                <c:pt idx="2">
                  <c:v>83.5</c:v>
                </c:pt>
                <c:pt idx="3">
                  <c:v>90</c:v>
                </c:pt>
                <c:pt idx="4">
                  <c:v>83.5</c:v>
                </c:pt>
                <c:pt idx="5">
                  <c:v>95</c:v>
                </c:pt>
                <c:pt idx="6">
                  <c:v>147.68</c:v>
                </c:pt>
                <c:pt idx="7">
                  <c:v>141.97999999999999</c:v>
                </c:pt>
                <c:pt idx="8">
                  <c:v>140.62</c:v>
                </c:pt>
                <c:pt idx="9">
                  <c:v>117.75</c:v>
                </c:pt>
                <c:pt idx="10">
                  <c:v>102.25</c:v>
                </c:pt>
                <c:pt idx="11">
                  <c:v>92.34</c:v>
                </c:pt>
                <c:pt idx="12">
                  <c:v>87</c:v>
                </c:pt>
                <c:pt idx="13">
                  <c:v>89.49</c:v>
                </c:pt>
                <c:pt idx="14">
                  <c:v>91.89</c:v>
                </c:pt>
                <c:pt idx="15">
                  <c:v>114.69</c:v>
                </c:pt>
                <c:pt idx="16">
                  <c:v>142.18</c:v>
                </c:pt>
                <c:pt idx="17">
                  <c:v>205.31</c:v>
                </c:pt>
                <c:pt idx="18">
                  <c:v>233.97</c:v>
                </c:pt>
                <c:pt idx="19">
                  <c:v>314.23</c:v>
                </c:pt>
                <c:pt idx="20">
                  <c:v>385.83</c:v>
                </c:pt>
                <c:pt idx="21">
                  <c:v>302.98</c:v>
                </c:pt>
                <c:pt idx="22">
                  <c:v>213.42</c:v>
                </c:pt>
                <c:pt idx="23">
                  <c:v>202.57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CAD-4CF4-BE85-3D9CB2B91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66.558999999999997</v>
      </c>
      <c r="C4" s="18">
        <v>67.287000000000006</v>
      </c>
      <c r="D4" s="18">
        <v>77.141000000000005</v>
      </c>
      <c r="E4" s="18">
        <v>62.898000000000003</v>
      </c>
      <c r="F4" s="18">
        <v>73.64</v>
      </c>
      <c r="G4" s="18">
        <v>74.445000000000007</v>
      </c>
      <c r="H4" s="18">
        <v>18.437999999999999</v>
      </c>
      <c r="I4" s="18">
        <v>75</v>
      </c>
      <c r="J4" s="18">
        <v>75.711000000000013</v>
      </c>
      <c r="K4" s="18">
        <v>53.940999999999988</v>
      </c>
      <c r="L4" s="18">
        <v>133.809</v>
      </c>
      <c r="M4" s="18">
        <v>86.641000000000005</v>
      </c>
      <c r="N4" s="18">
        <v>54.367000000000004</v>
      </c>
      <c r="O4" s="18">
        <v>84.128999999999991</v>
      </c>
      <c r="P4" s="18">
        <v>50.846000000000004</v>
      </c>
      <c r="Q4" s="18">
        <v>128.72</v>
      </c>
      <c r="R4" s="18">
        <v>31.358999999999998</v>
      </c>
      <c r="S4" s="18">
        <v>26.53</v>
      </c>
      <c r="T4" s="18">
        <v>19.073999999999998</v>
      </c>
      <c r="U4" s="18">
        <v>13.758000000000001</v>
      </c>
      <c r="V4" s="18">
        <v>7.8950000000000005</v>
      </c>
      <c r="W4" s="18">
        <v>11.636999999999999</v>
      </c>
      <c r="X4" s="18">
        <v>10.603999999999999</v>
      </c>
      <c r="Y4" s="18">
        <v>13.004000000000001</v>
      </c>
      <c r="Z4" s="19"/>
      <c r="AA4" s="20">
        <f>SUM(B4:Z4)</f>
        <v>1317.4329999999998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97.77</v>
      </c>
      <c r="C7" s="28">
        <v>90</v>
      </c>
      <c r="D7" s="28">
        <v>83.5</v>
      </c>
      <c r="E7" s="28">
        <v>90</v>
      </c>
      <c r="F7" s="28">
        <v>83.5</v>
      </c>
      <c r="G7" s="28">
        <v>95</v>
      </c>
      <c r="H7" s="28">
        <v>147.68</v>
      </c>
      <c r="I7" s="28">
        <v>141.97999999999999</v>
      </c>
      <c r="J7" s="28">
        <v>140.62</v>
      </c>
      <c r="K7" s="28">
        <v>117.75</v>
      </c>
      <c r="L7" s="28">
        <v>102.25</v>
      </c>
      <c r="M7" s="28">
        <v>92.34</v>
      </c>
      <c r="N7" s="28">
        <v>87</v>
      </c>
      <c r="O7" s="28">
        <v>89.49</v>
      </c>
      <c r="P7" s="28">
        <v>91.89</v>
      </c>
      <c r="Q7" s="28">
        <v>114.69</v>
      </c>
      <c r="R7" s="28">
        <v>142.18</v>
      </c>
      <c r="S7" s="28">
        <v>205.31</v>
      </c>
      <c r="T7" s="28">
        <v>233.97</v>
      </c>
      <c r="U7" s="28">
        <v>314.23</v>
      </c>
      <c r="V7" s="28">
        <v>385.83</v>
      </c>
      <c r="W7" s="28">
        <v>302.98</v>
      </c>
      <c r="X7" s="28">
        <v>213.42</v>
      </c>
      <c r="Y7" s="28">
        <v>202.57</v>
      </c>
      <c r="Z7" s="29"/>
      <c r="AA7" s="30">
        <f>IF(SUM(B7:Z7)&lt;&gt;0,AVERAGEIF(B7:Z7,"&lt;&gt;"""),"")</f>
        <v>152.74791666666667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25.132999999999999</v>
      </c>
      <c r="C12" s="52">
        <v>46.665999999999997</v>
      </c>
      <c r="D12" s="52">
        <v>77.141000000000005</v>
      </c>
      <c r="E12" s="52">
        <v>53.332999999999998</v>
      </c>
      <c r="F12" s="52"/>
      <c r="G12" s="52"/>
      <c r="H12" s="52">
        <v>9</v>
      </c>
      <c r="I12" s="52"/>
      <c r="J12" s="52"/>
      <c r="K12" s="52"/>
      <c r="L12" s="52">
        <v>104.086</v>
      </c>
      <c r="M12" s="52">
        <v>66.587000000000003</v>
      </c>
      <c r="N12" s="52">
        <v>20</v>
      </c>
      <c r="O12" s="52">
        <v>61.47</v>
      </c>
      <c r="P12" s="52">
        <v>20</v>
      </c>
      <c r="Q12" s="52">
        <v>101</v>
      </c>
      <c r="R12" s="52">
        <v>4.4550000000000001</v>
      </c>
      <c r="S12" s="52">
        <v>3</v>
      </c>
      <c r="T12" s="52">
        <v>3</v>
      </c>
      <c r="U12" s="52">
        <v>1</v>
      </c>
      <c r="V12" s="52"/>
      <c r="W12" s="52">
        <v>5</v>
      </c>
      <c r="X12" s="52">
        <v>5</v>
      </c>
      <c r="Y12" s="52">
        <v>5</v>
      </c>
      <c r="Z12" s="53"/>
      <c r="AA12" s="54">
        <f t="shared" si="0"/>
        <v>610.87099999999998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2.5999999999999999E-2</v>
      </c>
      <c r="C14" s="57">
        <v>2.1000000000000001E-2</v>
      </c>
      <c r="D14" s="57"/>
      <c r="E14" s="57">
        <v>2.3650000000000002</v>
      </c>
      <c r="F14" s="57">
        <v>0.04</v>
      </c>
      <c r="G14" s="57">
        <v>0.245</v>
      </c>
      <c r="H14" s="57">
        <v>9.4380000000000006</v>
      </c>
      <c r="I14" s="57"/>
      <c r="J14" s="57">
        <v>0.71000000000000008</v>
      </c>
      <c r="K14" s="57">
        <v>24.714000000000002</v>
      </c>
      <c r="L14" s="57">
        <v>2E-3</v>
      </c>
      <c r="M14" s="57">
        <v>18.876999999999999</v>
      </c>
      <c r="N14" s="57">
        <v>31.591000000000005</v>
      </c>
      <c r="O14" s="57">
        <v>19.865999999999996</v>
      </c>
      <c r="P14" s="57">
        <v>29.713999999999999</v>
      </c>
      <c r="Q14" s="57">
        <v>26.12</v>
      </c>
      <c r="R14" s="57">
        <v>23.603999999999999</v>
      </c>
      <c r="S14" s="57">
        <v>21.012</v>
      </c>
      <c r="T14" s="57">
        <v>16.073999999999998</v>
      </c>
      <c r="U14" s="57">
        <v>12.758000000000001</v>
      </c>
      <c r="V14" s="57">
        <v>7.8950000000000005</v>
      </c>
      <c r="W14" s="57">
        <v>6.6369999999999996</v>
      </c>
      <c r="X14" s="57">
        <v>5.6040000000000001</v>
      </c>
      <c r="Y14" s="57">
        <v>4.7220000000000004</v>
      </c>
      <c r="Z14" s="58"/>
      <c r="AA14" s="59">
        <f t="shared" si="0"/>
        <v>262.03500000000003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25.158999999999999</v>
      </c>
      <c r="C16" s="62">
        <f t="shared" si="1"/>
        <v>46.686999999999998</v>
      </c>
      <c r="D16" s="62">
        <f t="shared" si="1"/>
        <v>77.141000000000005</v>
      </c>
      <c r="E16" s="62">
        <f t="shared" si="1"/>
        <v>55.698</v>
      </c>
      <c r="F16" s="62">
        <f t="shared" si="1"/>
        <v>0.04</v>
      </c>
      <c r="G16" s="62">
        <f t="shared" si="1"/>
        <v>0.245</v>
      </c>
      <c r="H16" s="62">
        <f t="shared" si="1"/>
        <v>18.438000000000002</v>
      </c>
      <c r="I16" s="62">
        <f t="shared" si="1"/>
        <v>0</v>
      </c>
      <c r="J16" s="62">
        <f t="shared" si="1"/>
        <v>0.71000000000000008</v>
      </c>
      <c r="K16" s="62">
        <f t="shared" si="1"/>
        <v>24.714000000000002</v>
      </c>
      <c r="L16" s="62">
        <f t="shared" si="1"/>
        <v>104.08799999999999</v>
      </c>
      <c r="M16" s="62">
        <f t="shared" si="1"/>
        <v>85.463999999999999</v>
      </c>
      <c r="N16" s="62">
        <f t="shared" si="1"/>
        <v>51.591000000000008</v>
      </c>
      <c r="O16" s="62">
        <f t="shared" si="1"/>
        <v>81.335999999999999</v>
      </c>
      <c r="P16" s="62">
        <f t="shared" si="1"/>
        <v>49.713999999999999</v>
      </c>
      <c r="Q16" s="62">
        <f t="shared" si="1"/>
        <v>127.12</v>
      </c>
      <c r="R16" s="62">
        <f t="shared" si="1"/>
        <v>28.058999999999997</v>
      </c>
      <c r="S16" s="62">
        <f t="shared" si="1"/>
        <v>24.012</v>
      </c>
      <c r="T16" s="62">
        <f t="shared" si="1"/>
        <v>19.073999999999998</v>
      </c>
      <c r="U16" s="62">
        <f t="shared" si="1"/>
        <v>13.758000000000001</v>
      </c>
      <c r="V16" s="62">
        <f t="shared" si="1"/>
        <v>7.8950000000000005</v>
      </c>
      <c r="W16" s="62">
        <f t="shared" si="1"/>
        <v>11.637</v>
      </c>
      <c r="X16" s="62">
        <f t="shared" si="1"/>
        <v>10.603999999999999</v>
      </c>
      <c r="Y16" s="62">
        <f t="shared" si="1"/>
        <v>9.7220000000000013</v>
      </c>
      <c r="Z16" s="63" t="str">
        <f t="shared" si="1"/>
        <v/>
      </c>
      <c r="AA16" s="64">
        <f>SUM(AA10:AA15)</f>
        <v>872.90599999999995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>
        <v>75</v>
      </c>
      <c r="J19" s="72">
        <v>75</v>
      </c>
      <c r="K19" s="72">
        <v>28</v>
      </c>
      <c r="L19" s="72">
        <v>28</v>
      </c>
      <c r="M19" s="72"/>
      <c r="N19" s="72"/>
      <c r="O19" s="72"/>
      <c r="P19" s="72"/>
      <c r="Q19" s="72">
        <v>1.6</v>
      </c>
      <c r="R19" s="72">
        <v>3.3</v>
      </c>
      <c r="S19" s="72">
        <v>2.5179999999999998</v>
      </c>
      <c r="T19" s="72"/>
      <c r="U19" s="72"/>
      <c r="V19" s="72"/>
      <c r="W19" s="72"/>
      <c r="X19" s="72"/>
      <c r="Y19" s="72">
        <v>3.282</v>
      </c>
      <c r="Z19" s="73"/>
      <c r="AA19" s="74">
        <f t="shared" ref="AA19:AA25" si="2">SUM(B19:Z19)</f>
        <v>244.70000000000002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1E-3</v>
      </c>
      <c r="K21" s="81">
        <v>1.2270000000000001</v>
      </c>
      <c r="L21" s="81">
        <v>1.7210000000000001</v>
      </c>
      <c r="M21" s="81">
        <v>1.1759999999999999</v>
      </c>
      <c r="N21" s="81">
        <v>2.7759999999999998</v>
      </c>
      <c r="O21" s="81">
        <v>2.7930000000000001</v>
      </c>
      <c r="P21" s="81">
        <v>1.1320000000000001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10.825999999999999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1E-3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1E-3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28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75</v>
      </c>
      <c r="J26" s="88">
        <f t="shared" si="3"/>
        <v>75.001000000000005</v>
      </c>
      <c r="K26" s="88">
        <f t="shared" si="3"/>
        <v>29.227</v>
      </c>
      <c r="L26" s="88">
        <f t="shared" si="3"/>
        <v>29.721</v>
      </c>
      <c r="M26" s="88">
        <f t="shared" si="3"/>
        <v>1.1769999999999998</v>
      </c>
      <c r="N26" s="88">
        <f t="shared" si="3"/>
        <v>2.7759999999999998</v>
      </c>
      <c r="O26" s="88">
        <f t="shared" si="3"/>
        <v>2.7930000000000001</v>
      </c>
      <c r="P26" s="88">
        <f t="shared" si="3"/>
        <v>1.1320000000000001</v>
      </c>
      <c r="Q26" s="88">
        <f t="shared" si="3"/>
        <v>1.6</v>
      </c>
      <c r="R26" s="88">
        <f t="shared" si="3"/>
        <v>3.3</v>
      </c>
      <c r="S26" s="88">
        <f t="shared" si="3"/>
        <v>2.5179999999999998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3.282</v>
      </c>
      <c r="Z26" s="89" t="str">
        <f t="shared" si="3"/>
        <v/>
      </c>
      <c r="AA26" s="90">
        <f>SUM(AA19:AA25)</f>
        <v>255.52700000000002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53.158999999999999</v>
      </c>
      <c r="C30" s="77">
        <v>46.686999999999998</v>
      </c>
      <c r="D30" s="77">
        <v>77.141000000000005</v>
      </c>
      <c r="E30" s="77">
        <v>55.698</v>
      </c>
      <c r="F30" s="77">
        <v>0.04</v>
      </c>
      <c r="G30" s="77">
        <v>0.245</v>
      </c>
      <c r="H30" s="77">
        <v>18.437999999999999</v>
      </c>
      <c r="I30" s="77">
        <v>75</v>
      </c>
      <c r="J30" s="77">
        <v>75.710999999999999</v>
      </c>
      <c r="K30" s="77">
        <v>53.941000000000003</v>
      </c>
      <c r="L30" s="77">
        <v>133.809</v>
      </c>
      <c r="M30" s="77">
        <v>86.641000000000005</v>
      </c>
      <c r="N30" s="77">
        <v>54.366999999999997</v>
      </c>
      <c r="O30" s="77">
        <v>84.129000000000005</v>
      </c>
      <c r="P30" s="77">
        <v>50.845999999999997</v>
      </c>
      <c r="Q30" s="77">
        <v>128.72</v>
      </c>
      <c r="R30" s="77">
        <v>31.359000000000002</v>
      </c>
      <c r="S30" s="77">
        <v>26.53</v>
      </c>
      <c r="T30" s="77">
        <v>19.074000000000002</v>
      </c>
      <c r="U30" s="77">
        <v>13.757999999999999</v>
      </c>
      <c r="V30" s="77">
        <v>7.8949999999999996</v>
      </c>
      <c r="W30" s="77">
        <v>11.637</v>
      </c>
      <c r="X30" s="77">
        <v>10.603999999999999</v>
      </c>
      <c r="Y30" s="77">
        <v>13.004</v>
      </c>
      <c r="Z30" s="78"/>
      <c r="AA30" s="79">
        <f>SUM(B30:Z30)</f>
        <v>1128.433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53.158999999999999</v>
      </c>
      <c r="C32" s="62">
        <f t="shared" ref="C32:Z32" si="4">IF(LEN(C$2)&gt;0,SUM(C29:C31),"")</f>
        <v>46.686999999999998</v>
      </c>
      <c r="D32" s="62">
        <f t="shared" si="4"/>
        <v>77.141000000000005</v>
      </c>
      <c r="E32" s="62">
        <f t="shared" si="4"/>
        <v>55.698</v>
      </c>
      <c r="F32" s="62">
        <f t="shared" si="4"/>
        <v>0.04</v>
      </c>
      <c r="G32" s="62">
        <f t="shared" si="4"/>
        <v>0.245</v>
      </c>
      <c r="H32" s="62">
        <f t="shared" si="4"/>
        <v>18.437999999999999</v>
      </c>
      <c r="I32" s="62">
        <f t="shared" si="4"/>
        <v>75</v>
      </c>
      <c r="J32" s="62">
        <f t="shared" si="4"/>
        <v>75.710999999999999</v>
      </c>
      <c r="K32" s="62">
        <f t="shared" si="4"/>
        <v>53.941000000000003</v>
      </c>
      <c r="L32" s="62">
        <f t="shared" si="4"/>
        <v>133.809</v>
      </c>
      <c r="M32" s="62">
        <f t="shared" si="4"/>
        <v>86.641000000000005</v>
      </c>
      <c r="N32" s="62">
        <f t="shared" si="4"/>
        <v>54.366999999999997</v>
      </c>
      <c r="O32" s="62">
        <f t="shared" si="4"/>
        <v>84.129000000000005</v>
      </c>
      <c r="P32" s="62">
        <f t="shared" si="4"/>
        <v>50.845999999999997</v>
      </c>
      <c r="Q32" s="62">
        <f t="shared" si="4"/>
        <v>128.72</v>
      </c>
      <c r="R32" s="62">
        <f t="shared" si="4"/>
        <v>31.359000000000002</v>
      </c>
      <c r="S32" s="62">
        <f t="shared" si="4"/>
        <v>26.53</v>
      </c>
      <c r="T32" s="62">
        <f t="shared" si="4"/>
        <v>19.074000000000002</v>
      </c>
      <c r="U32" s="62">
        <f t="shared" si="4"/>
        <v>13.757999999999999</v>
      </c>
      <c r="V32" s="62">
        <f t="shared" si="4"/>
        <v>7.8949999999999996</v>
      </c>
      <c r="W32" s="62">
        <f t="shared" si="4"/>
        <v>11.637</v>
      </c>
      <c r="X32" s="62">
        <f t="shared" si="4"/>
        <v>10.603999999999999</v>
      </c>
      <c r="Y32" s="62">
        <f t="shared" si="4"/>
        <v>13.004</v>
      </c>
      <c r="Z32" s="63" t="str">
        <f t="shared" si="4"/>
        <v/>
      </c>
      <c r="AA32" s="64">
        <f>SUM(AA29:AA31)</f>
        <v>1128.433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13.4</v>
      </c>
      <c r="C39" s="99">
        <v>20.6</v>
      </c>
      <c r="D39" s="99"/>
      <c r="E39" s="99">
        <v>7.2</v>
      </c>
      <c r="F39" s="99">
        <v>73.599999999999994</v>
      </c>
      <c r="G39" s="99">
        <v>74.2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189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13.4</v>
      </c>
      <c r="C40" s="88">
        <f t="shared" si="6"/>
        <v>20.6</v>
      </c>
      <c r="D40" s="88">
        <f t="shared" si="6"/>
        <v>0</v>
      </c>
      <c r="E40" s="88">
        <f t="shared" si="6"/>
        <v>7.2</v>
      </c>
      <c r="F40" s="88">
        <f t="shared" si="6"/>
        <v>73.599999999999994</v>
      </c>
      <c r="G40" s="88">
        <f t="shared" si="6"/>
        <v>74.2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13.4</v>
      </c>
      <c r="C47" s="99">
        <v>20.6</v>
      </c>
      <c r="D47" s="99"/>
      <c r="E47" s="99">
        <v>7.2</v>
      </c>
      <c r="F47" s="99">
        <v>73.599999999999994</v>
      </c>
      <c r="G47" s="99">
        <v>74.2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189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13.4</v>
      </c>
      <c r="C49" s="88">
        <f t="shared" ref="C49:Z49" si="8">IF(LEN(C$2)&gt;0,SUM(C43:C48),"")</f>
        <v>20.6</v>
      </c>
      <c r="D49" s="88">
        <f t="shared" si="8"/>
        <v>0</v>
      </c>
      <c r="E49" s="88">
        <f t="shared" si="8"/>
        <v>7.2</v>
      </c>
      <c r="F49" s="88">
        <f t="shared" si="8"/>
        <v>73.599999999999994</v>
      </c>
      <c r="G49" s="88">
        <f t="shared" si="8"/>
        <v>74.2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66.558999999999997</v>
      </c>
      <c r="C52" s="88">
        <f t="shared" si="10"/>
        <v>67.287000000000006</v>
      </c>
      <c r="D52" s="88">
        <f t="shared" si="10"/>
        <v>77.141000000000005</v>
      </c>
      <c r="E52" s="88">
        <f t="shared" si="10"/>
        <v>62.898000000000003</v>
      </c>
      <c r="F52" s="88">
        <f t="shared" si="10"/>
        <v>73.64</v>
      </c>
      <c r="G52" s="88">
        <f t="shared" si="10"/>
        <v>74.445000000000007</v>
      </c>
      <c r="H52" s="88">
        <f t="shared" si="10"/>
        <v>18.438000000000002</v>
      </c>
      <c r="I52" s="88">
        <f t="shared" si="10"/>
        <v>75</v>
      </c>
      <c r="J52" s="88">
        <f t="shared" si="10"/>
        <v>75.710999999999999</v>
      </c>
      <c r="K52" s="88">
        <f t="shared" si="10"/>
        <v>53.941000000000003</v>
      </c>
      <c r="L52" s="88">
        <f t="shared" si="10"/>
        <v>133.809</v>
      </c>
      <c r="M52" s="88">
        <f t="shared" si="10"/>
        <v>86.641000000000005</v>
      </c>
      <c r="N52" s="88">
        <f t="shared" si="10"/>
        <v>54.367000000000004</v>
      </c>
      <c r="O52" s="88">
        <f t="shared" si="10"/>
        <v>84.129000000000005</v>
      </c>
      <c r="P52" s="88">
        <f t="shared" si="10"/>
        <v>50.845999999999997</v>
      </c>
      <c r="Q52" s="88">
        <f t="shared" si="10"/>
        <v>128.72</v>
      </c>
      <c r="R52" s="88">
        <f t="shared" si="10"/>
        <v>31.358999999999998</v>
      </c>
      <c r="S52" s="88">
        <f t="shared" si="10"/>
        <v>26.53</v>
      </c>
      <c r="T52" s="88">
        <f t="shared" si="10"/>
        <v>19.073999999999998</v>
      </c>
      <c r="U52" s="88">
        <f t="shared" si="10"/>
        <v>13.758000000000001</v>
      </c>
      <c r="V52" s="88">
        <f t="shared" si="10"/>
        <v>7.8950000000000005</v>
      </c>
      <c r="W52" s="88">
        <f t="shared" si="10"/>
        <v>11.637</v>
      </c>
      <c r="X52" s="88">
        <f t="shared" si="10"/>
        <v>10.603999999999999</v>
      </c>
      <c r="Y52" s="88">
        <f t="shared" si="10"/>
        <v>13.004000000000001</v>
      </c>
      <c r="Z52" s="89" t="str">
        <f t="shared" si="10"/>
        <v/>
      </c>
      <c r="AA52" s="104">
        <f>SUM(B52:Z52)</f>
        <v>1317.4329999999998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66.516000000000005</v>
      </c>
      <c r="C4" s="18">
        <v>67.317999999999998</v>
      </c>
      <c r="D4" s="18">
        <v>77.114999999999995</v>
      </c>
      <c r="E4" s="18">
        <v>62.879000000000005</v>
      </c>
      <c r="F4" s="18">
        <v>73.615999999999985</v>
      </c>
      <c r="G4" s="18">
        <v>74.437999999999974</v>
      </c>
      <c r="H4" s="18">
        <v>18.437999999999999</v>
      </c>
      <c r="I4" s="18">
        <v>75</v>
      </c>
      <c r="J4" s="18">
        <v>75.710999999999999</v>
      </c>
      <c r="K4" s="18">
        <v>53.940999999999995</v>
      </c>
      <c r="L4" s="18">
        <v>133.80900000000003</v>
      </c>
      <c r="M4" s="18">
        <v>86.641000000000005</v>
      </c>
      <c r="N4" s="18">
        <v>54.36699999999999</v>
      </c>
      <c r="O4" s="18">
        <v>84.129000000000005</v>
      </c>
      <c r="P4" s="18">
        <v>50.846000000000004</v>
      </c>
      <c r="Q4" s="18">
        <v>128.73700000000002</v>
      </c>
      <c r="R4" s="18">
        <v>31.358999999999998</v>
      </c>
      <c r="S4" s="18">
        <v>26.53</v>
      </c>
      <c r="T4" s="18">
        <v>19.074000000000002</v>
      </c>
      <c r="U4" s="18">
        <v>13.757999999999999</v>
      </c>
      <c r="V4" s="18">
        <v>7.8949999999999996</v>
      </c>
      <c r="W4" s="18">
        <v>11.637</v>
      </c>
      <c r="X4" s="18">
        <v>10.603999999999999</v>
      </c>
      <c r="Y4" s="18">
        <v>13.004</v>
      </c>
      <c r="Z4" s="19"/>
      <c r="AA4" s="20">
        <f>SUM(B4:Z4)</f>
        <v>1317.3619999999999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97.77</v>
      </c>
      <c r="C7" s="28">
        <v>90</v>
      </c>
      <c r="D7" s="28">
        <v>83.5</v>
      </c>
      <c r="E7" s="28">
        <v>90</v>
      </c>
      <c r="F7" s="28">
        <v>83.5</v>
      </c>
      <c r="G7" s="28">
        <v>95</v>
      </c>
      <c r="H7" s="28">
        <v>147.68</v>
      </c>
      <c r="I7" s="28">
        <v>141.97999999999999</v>
      </c>
      <c r="J7" s="28">
        <v>140.62</v>
      </c>
      <c r="K7" s="28">
        <v>117.75</v>
      </c>
      <c r="L7" s="28">
        <v>102.25</v>
      </c>
      <c r="M7" s="28">
        <v>92.34</v>
      </c>
      <c r="N7" s="28">
        <v>87</v>
      </c>
      <c r="O7" s="28">
        <v>89.49</v>
      </c>
      <c r="P7" s="28">
        <v>91.89</v>
      </c>
      <c r="Q7" s="28">
        <v>114.69</v>
      </c>
      <c r="R7" s="28">
        <v>142.18</v>
      </c>
      <c r="S7" s="28">
        <v>205.31</v>
      </c>
      <c r="T7" s="28">
        <v>233.97</v>
      </c>
      <c r="U7" s="28">
        <v>314.23</v>
      </c>
      <c r="V7" s="28">
        <v>385.83</v>
      </c>
      <c r="W7" s="28">
        <v>302.98</v>
      </c>
      <c r="X7" s="28">
        <v>213.42</v>
      </c>
      <c r="Y7" s="28">
        <v>202.57</v>
      </c>
      <c r="Z7" s="29"/>
      <c r="AA7" s="30">
        <f>IF(SUM(B7:Z7)&lt;&gt;0,AVERAGEIF(B7:Z7,"&lt;&gt;"""),"")</f>
        <v>152.74791666666667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5.9409999999999998</v>
      </c>
      <c r="C14" s="57">
        <v>6.0640000000000001</v>
      </c>
      <c r="D14" s="57">
        <v>2.4240000000000004</v>
      </c>
      <c r="E14" s="57">
        <v>0.51500000000000001</v>
      </c>
      <c r="F14" s="57">
        <v>6.569</v>
      </c>
      <c r="G14" s="57">
        <v>9.2710000000000008</v>
      </c>
      <c r="H14" s="57"/>
      <c r="I14" s="57">
        <v>9.2189999999999994</v>
      </c>
      <c r="J14" s="57">
        <v>0.7430000000000001</v>
      </c>
      <c r="K14" s="57">
        <v>0.22700000000000001</v>
      </c>
      <c r="L14" s="57">
        <v>36.975999999999999</v>
      </c>
      <c r="M14" s="57">
        <v>16.466999999999999</v>
      </c>
      <c r="N14" s="57">
        <v>0.83699999999999997</v>
      </c>
      <c r="O14" s="57">
        <v>15</v>
      </c>
      <c r="P14" s="57"/>
      <c r="Q14" s="57">
        <v>8.4000000000000005E-2</v>
      </c>
      <c r="R14" s="57">
        <v>0.57499999999999996</v>
      </c>
      <c r="S14" s="57">
        <v>0.19800000000000001</v>
      </c>
      <c r="T14" s="57"/>
      <c r="U14" s="57"/>
      <c r="V14" s="57"/>
      <c r="W14" s="57"/>
      <c r="X14" s="57"/>
      <c r="Y14" s="57"/>
      <c r="Z14" s="58"/>
      <c r="AA14" s="59">
        <f t="shared" si="0"/>
        <v>111.11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5.9409999999999998</v>
      </c>
      <c r="C16" s="62">
        <f t="shared" ref="C16:Z16" si="1">IF(LEN(C$2)&gt;0,SUM(C10:C15),"")</f>
        <v>6.0640000000000001</v>
      </c>
      <c r="D16" s="62">
        <f t="shared" si="1"/>
        <v>2.4240000000000004</v>
      </c>
      <c r="E16" s="62">
        <f t="shared" si="1"/>
        <v>0.51500000000000001</v>
      </c>
      <c r="F16" s="62">
        <f t="shared" si="1"/>
        <v>6.569</v>
      </c>
      <c r="G16" s="62">
        <f t="shared" si="1"/>
        <v>9.2710000000000008</v>
      </c>
      <c r="H16" s="62">
        <f t="shared" si="1"/>
        <v>0</v>
      </c>
      <c r="I16" s="62">
        <f t="shared" si="1"/>
        <v>9.2189999999999994</v>
      </c>
      <c r="J16" s="62">
        <f t="shared" si="1"/>
        <v>0.7430000000000001</v>
      </c>
      <c r="K16" s="62">
        <f t="shared" si="1"/>
        <v>0.22700000000000001</v>
      </c>
      <c r="L16" s="62">
        <f t="shared" si="1"/>
        <v>36.975999999999999</v>
      </c>
      <c r="M16" s="62">
        <f t="shared" si="1"/>
        <v>16.466999999999999</v>
      </c>
      <c r="N16" s="62">
        <f t="shared" si="1"/>
        <v>0.83699999999999997</v>
      </c>
      <c r="O16" s="62">
        <f t="shared" si="1"/>
        <v>15</v>
      </c>
      <c r="P16" s="62">
        <f t="shared" si="1"/>
        <v>0</v>
      </c>
      <c r="Q16" s="62">
        <f t="shared" si="1"/>
        <v>8.4000000000000005E-2</v>
      </c>
      <c r="R16" s="62">
        <f t="shared" si="1"/>
        <v>0.57499999999999996</v>
      </c>
      <c r="S16" s="62">
        <f t="shared" si="1"/>
        <v>0.19800000000000001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111.11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1.05</v>
      </c>
      <c r="C20" s="77">
        <v>1.0049999999999999</v>
      </c>
      <c r="D20" s="77">
        <v>1.0169999999999999</v>
      </c>
      <c r="E20" s="77">
        <v>0.92</v>
      </c>
      <c r="F20" s="77">
        <v>6.1720000000000006</v>
      </c>
      <c r="G20" s="77">
        <v>7.1040000000000001</v>
      </c>
      <c r="H20" s="77"/>
      <c r="I20" s="77">
        <v>6.3049999999999997</v>
      </c>
      <c r="J20" s="77">
        <v>6.9949999999999992</v>
      </c>
      <c r="K20" s="77">
        <v>4.2709999999999999</v>
      </c>
      <c r="L20" s="77">
        <v>27.834</v>
      </c>
      <c r="M20" s="77">
        <v>9.6750000000000007</v>
      </c>
      <c r="N20" s="77">
        <v>1.7470000000000001</v>
      </c>
      <c r="O20" s="77">
        <v>3.6879999999999997</v>
      </c>
      <c r="P20" s="77">
        <v>1.5620000000000001</v>
      </c>
      <c r="Q20" s="77">
        <v>1.5469999999999999</v>
      </c>
      <c r="R20" s="77">
        <v>0.01</v>
      </c>
      <c r="S20" s="77">
        <v>1.8280000000000001</v>
      </c>
      <c r="T20" s="77">
        <v>1.778</v>
      </c>
      <c r="U20" s="77"/>
      <c r="V20" s="77">
        <v>1.478</v>
      </c>
      <c r="W20" s="77"/>
      <c r="X20" s="77">
        <v>1.0820000000000001</v>
      </c>
      <c r="Y20" s="77">
        <v>1.0669999999999999</v>
      </c>
      <c r="Z20" s="78"/>
      <c r="AA20" s="79">
        <f t="shared" si="2"/>
        <v>88.134999999999991</v>
      </c>
    </row>
    <row r="21" spans="1:27" ht="24.95" customHeight="1" x14ac:dyDescent="0.2">
      <c r="A21" s="75" t="s">
        <v>16</v>
      </c>
      <c r="B21" s="80">
        <v>59.524999999999999</v>
      </c>
      <c r="C21" s="81">
        <v>60.248999999999995</v>
      </c>
      <c r="D21" s="81">
        <v>61.573999999999998</v>
      </c>
      <c r="E21" s="81">
        <v>61.444000000000003</v>
      </c>
      <c r="F21" s="81">
        <v>60.875</v>
      </c>
      <c r="G21" s="81">
        <v>58.063000000000002</v>
      </c>
      <c r="H21" s="81">
        <v>18.437999999999999</v>
      </c>
      <c r="I21" s="81">
        <v>59.475999999999999</v>
      </c>
      <c r="J21" s="81">
        <v>67.972999999999999</v>
      </c>
      <c r="K21" s="81">
        <v>49.442999999999998</v>
      </c>
      <c r="L21" s="81">
        <v>68.999000000000009</v>
      </c>
      <c r="M21" s="81">
        <v>60.499000000000002</v>
      </c>
      <c r="N21" s="81">
        <v>51.424999999999997</v>
      </c>
      <c r="O21" s="81">
        <v>65.441000000000003</v>
      </c>
      <c r="P21" s="81">
        <v>49.283999999999999</v>
      </c>
      <c r="Q21" s="81">
        <v>54.305999999999997</v>
      </c>
      <c r="R21" s="81">
        <v>30.774000000000001</v>
      </c>
      <c r="S21" s="81">
        <v>24.503999999999998</v>
      </c>
      <c r="T21" s="81">
        <v>17.295999999999999</v>
      </c>
      <c r="U21" s="81">
        <v>13.757999999999999</v>
      </c>
      <c r="V21" s="81">
        <v>6.4169999999999998</v>
      </c>
      <c r="W21" s="81">
        <v>11.637</v>
      </c>
      <c r="X21" s="81">
        <v>9.5220000000000002</v>
      </c>
      <c r="Y21" s="81">
        <v>11.936999999999999</v>
      </c>
      <c r="Z21" s="78"/>
      <c r="AA21" s="79">
        <f t="shared" si="2"/>
        <v>1032.8590000000004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0.35799999999999998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0.35799999999999998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60.574999999999996</v>
      </c>
      <c r="C26" s="88">
        <f t="shared" ref="C26:Z26" si="3">IF(LEN(C$2)&gt;0,SUM(C19:C25),"")</f>
        <v>61.253999999999998</v>
      </c>
      <c r="D26" s="88">
        <f t="shared" si="3"/>
        <v>62.591000000000001</v>
      </c>
      <c r="E26" s="88">
        <f t="shared" si="3"/>
        <v>62.364000000000004</v>
      </c>
      <c r="F26" s="88">
        <f t="shared" si="3"/>
        <v>67.046999999999997</v>
      </c>
      <c r="G26" s="88">
        <f t="shared" si="3"/>
        <v>65.167000000000002</v>
      </c>
      <c r="H26" s="88">
        <f t="shared" si="3"/>
        <v>18.437999999999999</v>
      </c>
      <c r="I26" s="88">
        <f t="shared" si="3"/>
        <v>65.781000000000006</v>
      </c>
      <c r="J26" s="88">
        <f t="shared" si="3"/>
        <v>74.968000000000004</v>
      </c>
      <c r="K26" s="88">
        <f t="shared" si="3"/>
        <v>53.713999999999999</v>
      </c>
      <c r="L26" s="88">
        <f t="shared" si="3"/>
        <v>96.833000000000013</v>
      </c>
      <c r="M26" s="88">
        <f t="shared" si="3"/>
        <v>70.174000000000007</v>
      </c>
      <c r="N26" s="88">
        <f t="shared" si="3"/>
        <v>53.529999999999994</v>
      </c>
      <c r="O26" s="88">
        <f t="shared" si="3"/>
        <v>69.129000000000005</v>
      </c>
      <c r="P26" s="88">
        <f t="shared" si="3"/>
        <v>50.845999999999997</v>
      </c>
      <c r="Q26" s="88">
        <f t="shared" si="3"/>
        <v>55.852999999999994</v>
      </c>
      <c r="R26" s="88">
        <f t="shared" si="3"/>
        <v>30.784000000000002</v>
      </c>
      <c r="S26" s="88">
        <f t="shared" si="3"/>
        <v>26.331999999999997</v>
      </c>
      <c r="T26" s="88">
        <f t="shared" si="3"/>
        <v>19.073999999999998</v>
      </c>
      <c r="U26" s="88">
        <f t="shared" si="3"/>
        <v>13.757999999999999</v>
      </c>
      <c r="V26" s="88">
        <f t="shared" si="3"/>
        <v>7.8949999999999996</v>
      </c>
      <c r="W26" s="88">
        <f t="shared" si="3"/>
        <v>11.637</v>
      </c>
      <c r="X26" s="88">
        <f t="shared" si="3"/>
        <v>10.604000000000001</v>
      </c>
      <c r="Y26" s="88">
        <f t="shared" si="3"/>
        <v>13.004</v>
      </c>
      <c r="Z26" s="89" t="str">
        <f t="shared" si="3"/>
        <v/>
      </c>
      <c r="AA26" s="90">
        <f>SUM(AA19:AA25)</f>
        <v>1121.3520000000003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66.516000000000005</v>
      </c>
      <c r="C30" s="77">
        <v>67.317999999999998</v>
      </c>
      <c r="D30" s="77">
        <v>65.015000000000001</v>
      </c>
      <c r="E30" s="77">
        <v>62.878999999999998</v>
      </c>
      <c r="F30" s="77">
        <v>73.616</v>
      </c>
      <c r="G30" s="77">
        <v>74.438000000000002</v>
      </c>
      <c r="H30" s="77">
        <v>18.437999999999999</v>
      </c>
      <c r="I30" s="77">
        <v>75</v>
      </c>
      <c r="J30" s="77">
        <v>75.710999999999999</v>
      </c>
      <c r="K30" s="77">
        <v>53.941000000000003</v>
      </c>
      <c r="L30" s="77">
        <v>133.809</v>
      </c>
      <c r="M30" s="77">
        <v>86.641000000000005</v>
      </c>
      <c r="N30" s="77">
        <v>54.366999999999997</v>
      </c>
      <c r="O30" s="77">
        <v>84.129000000000005</v>
      </c>
      <c r="P30" s="77">
        <v>50.845999999999997</v>
      </c>
      <c r="Q30" s="77">
        <v>55.936999999999998</v>
      </c>
      <c r="R30" s="77">
        <v>31.359000000000002</v>
      </c>
      <c r="S30" s="77">
        <v>26.53</v>
      </c>
      <c r="T30" s="77">
        <v>19.074000000000002</v>
      </c>
      <c r="U30" s="77">
        <v>13.757999999999999</v>
      </c>
      <c r="V30" s="77">
        <v>7.8949999999999996</v>
      </c>
      <c r="W30" s="77">
        <v>11.637</v>
      </c>
      <c r="X30" s="77">
        <v>10.603999999999999</v>
      </c>
      <c r="Y30" s="77">
        <v>13.004</v>
      </c>
      <c r="Z30" s="78"/>
      <c r="AA30" s="79">
        <f>SUM(B30:Z30)</f>
        <v>1232.4619999999995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66.516000000000005</v>
      </c>
      <c r="C32" s="62">
        <f t="shared" ref="C32:Z32" si="4">IF(LEN(C$2)&gt;0,SUM(C29:C31),"")</f>
        <v>67.317999999999998</v>
      </c>
      <c r="D32" s="62">
        <f t="shared" si="4"/>
        <v>65.015000000000001</v>
      </c>
      <c r="E32" s="62">
        <f t="shared" si="4"/>
        <v>62.878999999999998</v>
      </c>
      <c r="F32" s="62">
        <f t="shared" si="4"/>
        <v>73.616</v>
      </c>
      <c r="G32" s="62">
        <f t="shared" si="4"/>
        <v>74.438000000000002</v>
      </c>
      <c r="H32" s="62">
        <f t="shared" si="4"/>
        <v>18.437999999999999</v>
      </c>
      <c r="I32" s="62">
        <f t="shared" si="4"/>
        <v>75</v>
      </c>
      <c r="J32" s="62">
        <f t="shared" si="4"/>
        <v>75.710999999999999</v>
      </c>
      <c r="K32" s="62">
        <f t="shared" si="4"/>
        <v>53.941000000000003</v>
      </c>
      <c r="L32" s="62">
        <f t="shared" si="4"/>
        <v>133.809</v>
      </c>
      <c r="M32" s="62">
        <f t="shared" si="4"/>
        <v>86.641000000000005</v>
      </c>
      <c r="N32" s="62">
        <f t="shared" si="4"/>
        <v>54.366999999999997</v>
      </c>
      <c r="O32" s="62">
        <f t="shared" si="4"/>
        <v>84.129000000000005</v>
      </c>
      <c r="P32" s="62">
        <f t="shared" si="4"/>
        <v>50.845999999999997</v>
      </c>
      <c r="Q32" s="62">
        <f t="shared" si="4"/>
        <v>55.936999999999998</v>
      </c>
      <c r="R32" s="62">
        <f t="shared" si="4"/>
        <v>31.359000000000002</v>
      </c>
      <c r="S32" s="62">
        <f t="shared" si="4"/>
        <v>26.53</v>
      </c>
      <c r="T32" s="62">
        <f t="shared" si="4"/>
        <v>19.074000000000002</v>
      </c>
      <c r="U32" s="62">
        <f t="shared" si="4"/>
        <v>13.757999999999999</v>
      </c>
      <c r="V32" s="62">
        <f t="shared" si="4"/>
        <v>7.8949999999999996</v>
      </c>
      <c r="W32" s="62">
        <f t="shared" si="4"/>
        <v>11.637</v>
      </c>
      <c r="X32" s="62">
        <f t="shared" si="4"/>
        <v>10.603999999999999</v>
      </c>
      <c r="Y32" s="62">
        <f t="shared" si="4"/>
        <v>13.004</v>
      </c>
      <c r="Z32" s="63" t="str">
        <f t="shared" si="4"/>
        <v/>
      </c>
      <c r="AA32" s="64">
        <f>SUM(AA29:AA31)</f>
        <v>1232.4619999999995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>
        <v>12.1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72.8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84.899999999999991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12.1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72.8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84.899999999999991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>
        <v>12.1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72.8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84.899999999999991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12.1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72.8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84.899999999999991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66.515999999999991</v>
      </c>
      <c r="C52" s="88">
        <f t="shared" ref="C52:Z52" si="10">IF(LEN(C$2)&gt;0,SUM(C10:C15)+C26+C40,"")</f>
        <v>67.317999999999998</v>
      </c>
      <c r="D52" s="88">
        <f t="shared" si="10"/>
        <v>77.114999999999995</v>
      </c>
      <c r="E52" s="88">
        <f t="shared" si="10"/>
        <v>62.879000000000005</v>
      </c>
      <c r="F52" s="88">
        <f t="shared" si="10"/>
        <v>73.616</v>
      </c>
      <c r="G52" s="88">
        <f t="shared" si="10"/>
        <v>74.438000000000002</v>
      </c>
      <c r="H52" s="88">
        <f t="shared" si="10"/>
        <v>18.437999999999999</v>
      </c>
      <c r="I52" s="88">
        <f t="shared" si="10"/>
        <v>75</v>
      </c>
      <c r="J52" s="88">
        <f t="shared" si="10"/>
        <v>75.710999999999999</v>
      </c>
      <c r="K52" s="88">
        <f t="shared" si="10"/>
        <v>53.940999999999995</v>
      </c>
      <c r="L52" s="88">
        <f t="shared" si="10"/>
        <v>133.80900000000003</v>
      </c>
      <c r="M52" s="88">
        <f t="shared" si="10"/>
        <v>86.641000000000005</v>
      </c>
      <c r="N52" s="88">
        <f t="shared" si="10"/>
        <v>54.366999999999997</v>
      </c>
      <c r="O52" s="88">
        <f t="shared" si="10"/>
        <v>84.129000000000005</v>
      </c>
      <c r="P52" s="88">
        <f t="shared" si="10"/>
        <v>50.845999999999997</v>
      </c>
      <c r="Q52" s="88">
        <f t="shared" si="10"/>
        <v>128.73699999999999</v>
      </c>
      <c r="R52" s="88">
        <f t="shared" si="10"/>
        <v>31.359000000000002</v>
      </c>
      <c r="S52" s="88">
        <f t="shared" si="10"/>
        <v>26.529999999999998</v>
      </c>
      <c r="T52" s="88">
        <f t="shared" si="10"/>
        <v>19.073999999999998</v>
      </c>
      <c r="U52" s="88">
        <f t="shared" si="10"/>
        <v>13.757999999999999</v>
      </c>
      <c r="V52" s="88">
        <f t="shared" si="10"/>
        <v>7.8949999999999996</v>
      </c>
      <c r="W52" s="88">
        <f t="shared" si="10"/>
        <v>11.637</v>
      </c>
      <c r="X52" s="88">
        <f t="shared" si="10"/>
        <v>10.604000000000001</v>
      </c>
      <c r="Y52" s="88">
        <f t="shared" si="10"/>
        <v>13.004</v>
      </c>
      <c r="Z52" s="89" t="str">
        <f t="shared" si="10"/>
        <v/>
      </c>
      <c r="AA52" s="104">
        <f>SUM(B52:Z52)</f>
        <v>1317.3619999999999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-13.4</v>
      </c>
      <c r="C4" s="18">
        <v>-20.6</v>
      </c>
      <c r="D4" s="18">
        <v>12.1</v>
      </c>
      <c r="E4" s="18">
        <v>-7.2</v>
      </c>
      <c r="F4" s="18">
        <v>-73.599999999999994</v>
      </c>
      <c r="G4" s="18">
        <v>-74.2</v>
      </c>
      <c r="H4" s="18"/>
      <c r="I4" s="18"/>
      <c r="J4" s="18"/>
      <c r="K4" s="18"/>
      <c r="L4" s="18"/>
      <c r="M4" s="18"/>
      <c r="N4" s="18"/>
      <c r="O4" s="18"/>
      <c r="P4" s="18"/>
      <c r="Q4" s="18">
        <v>72.8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-104.09999999999998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97.77</v>
      </c>
      <c r="C7" s="117">
        <v>90</v>
      </c>
      <c r="D7" s="117">
        <v>83.5</v>
      </c>
      <c r="E7" s="117">
        <v>90</v>
      </c>
      <c r="F7" s="117">
        <v>83.5</v>
      </c>
      <c r="G7" s="117">
        <v>95</v>
      </c>
      <c r="H7" s="117">
        <v>147.68</v>
      </c>
      <c r="I7" s="117">
        <v>141.97999999999999</v>
      </c>
      <c r="J7" s="117">
        <v>140.62</v>
      </c>
      <c r="K7" s="117">
        <v>117.75</v>
      </c>
      <c r="L7" s="117">
        <v>102.25</v>
      </c>
      <c r="M7" s="117">
        <v>92.34</v>
      </c>
      <c r="N7" s="117">
        <v>87</v>
      </c>
      <c r="O7" s="117">
        <v>89.49</v>
      </c>
      <c r="P7" s="117">
        <v>91.89</v>
      </c>
      <c r="Q7" s="117">
        <v>114.69</v>
      </c>
      <c r="R7" s="117">
        <v>142.18</v>
      </c>
      <c r="S7" s="117">
        <v>205.31</v>
      </c>
      <c r="T7" s="117">
        <v>233.97</v>
      </c>
      <c r="U7" s="117">
        <v>314.23</v>
      </c>
      <c r="V7" s="117">
        <v>385.83</v>
      </c>
      <c r="W7" s="117">
        <v>302.98</v>
      </c>
      <c r="X7" s="117">
        <v>213.42</v>
      </c>
      <c r="Y7" s="117">
        <v>202.57</v>
      </c>
      <c r="Z7" s="118"/>
      <c r="AA7" s="119">
        <f>IF(SUM(B7:Z7)&lt;&gt;0,AVERAGEIF(B7:Z7,"&lt;&gt;"""),"")</f>
        <v>152.74791666666667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13.4</v>
      </c>
      <c r="C15" s="133">
        <v>20.6</v>
      </c>
      <c r="D15" s="133"/>
      <c r="E15" s="133">
        <v>7.2</v>
      </c>
      <c r="F15" s="133">
        <v>73.599999999999994</v>
      </c>
      <c r="G15" s="133">
        <v>74.2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13.4</v>
      </c>
      <c r="C16" s="135">
        <f t="shared" si="1"/>
        <v>20.6</v>
      </c>
      <c r="D16" s="135">
        <f t="shared" si="1"/>
        <v>0</v>
      </c>
      <c r="E16" s="135">
        <f t="shared" si="1"/>
        <v>7.2</v>
      </c>
      <c r="F16" s="135">
        <f t="shared" si="1"/>
        <v>73.599999999999994</v>
      </c>
      <c r="G16" s="135">
        <f t="shared" si="1"/>
        <v>74.2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>
        <v>12.1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72.8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84.899999999999991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12.1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72.8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84.899999999999991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2024-06-30T13:30:45Z</dcterms:created>
  <dcterms:modified xsi:type="dcterms:W3CDTF">2024-06-30T13:30:47Z</dcterms:modified>
</cp:coreProperties>
</file>