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<sst xmlns="http://schemas.openxmlformats.org/spreadsheetml/2006/main" count="119" uniqueCount="54">
  <si>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29/06/2024 16:32:03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</si>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</sst>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EA8-4F88-8C54-85B9EA7971E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9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A8-4F88-8C54-85B9EA7971E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">
                  <c:v>0.82099999999999995</c:v>
                </c:pt>
                <c:pt idx="4">
                  <c:v>2.08</c:v>
                </c:pt>
                <c:pt idx="5">
                  <c:v>1.66</c:v>
                </c:pt>
                <c:pt idx="7">
                  <c:v>5.18</c:v>
                </c:pt>
                <c:pt idx="8">
                  <c:v>5.19</c:v>
                </c:pt>
                <c:pt idx="9">
                  <c:v>6.22</c:v>
                </c:pt>
                <c:pt idx="10">
                  <c:v>3.1579999999999999</c:v>
                </c:pt>
                <c:pt idx="11">
                  <c:v>2.589</c:v>
                </c:pt>
                <c:pt idx="12">
                  <c:v>2.1459999999999999</c:v>
                </c:pt>
                <c:pt idx="13">
                  <c:v>2.3959999999999999</c:v>
                </c:pt>
                <c:pt idx="14">
                  <c:v>3.036</c:v>
                </c:pt>
                <c:pt idx="15">
                  <c:v>5.18</c:v>
                </c:pt>
                <c:pt idx="16">
                  <c:v>2.08</c:v>
                </c:pt>
                <c:pt idx="21">
                  <c:v>3.4620000000000002</c:v>
                </c:pt>
                <c:pt idx="22">
                  <c:v>2.5139999999999998</c:v>
                </c:pt>
                <c:pt idx="23">
                  <c:v>2.8919999999999999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A8-4F88-8C54-85B9EA7971E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0.38200000000000001</c:v>
                </c:pt>
                <c:pt idx="2">
                  <c:v>1.2390000000000001</c:v>
                </c:pt>
                <c:pt idx="4">
                  <c:v>2.7430000000000003</c:v>
                </c:pt>
                <c:pt idx="5">
                  <c:v>2.1480000000000001</c:v>
                </c:pt>
                <c:pt idx="6">
                  <c:v>0.40400000000000003</c:v>
                </c:pt>
                <c:pt idx="7">
                  <c:v>1.111</c:v>
                </c:pt>
                <c:pt idx="8">
                  <c:v>5.7529999999999992</c:v>
                </c:pt>
                <c:pt idx="9">
                  <c:v>16.036999999999999</c:v>
                </c:pt>
                <c:pt idx="10">
                  <c:v>12.372</c:v>
                </c:pt>
                <c:pt idx="11">
                  <c:v>10.643000000000001</c:v>
                </c:pt>
                <c:pt idx="12">
                  <c:v>11.596</c:v>
                </c:pt>
                <c:pt idx="13">
                  <c:v>11.318</c:v>
                </c:pt>
                <c:pt idx="14">
                  <c:v>11.147</c:v>
                </c:pt>
                <c:pt idx="15">
                  <c:v>11.584</c:v>
                </c:pt>
                <c:pt idx="16">
                  <c:v>1.1419999999999999</c:v>
                </c:pt>
                <c:pt idx="22">
                  <c:v>0.67</c:v>
                </c:pt>
                <c:pt idx="23">
                  <c:v>1.02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A8-4F88-8C54-85B9EA7971E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EA8-4F88-8C54-85B9EA7971E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EA8-4F88-8C54-85B9EA7971E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EA8-4F88-8C54-85B9EA7971E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EA8-4F88-8C54-85B9EA7971E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EA8-4F88-8C54-85B9EA7971E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48.298000000000002</c:v>
                </c:pt>
                <c:pt idx="1">
                  <c:v>49.45</c:v>
                </c:pt>
                <c:pt idx="2">
                  <c:v>49.859000000000002</c:v>
                </c:pt>
                <c:pt idx="3">
                  <c:v>48.222999999999999</c:v>
                </c:pt>
                <c:pt idx="18">
                  <c:v>27.65</c:v>
                </c:pt>
                <c:pt idx="21">
                  <c:v>31.25</c:v>
                </c:pt>
                <c:pt idx="22">
                  <c:v>31</c:v>
                </c:pt>
                <c:pt idx="23">
                  <c:v>84.834000000000003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EA8-4F88-8C54-85B9EA7971E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4.5</c:v>
                </c:pt>
                <c:pt idx="19">
                  <c:v>55.4</c:v>
                </c:pt>
                <c:pt idx="20">
                  <c:v>43.4</c:v>
                </c:pt>
                <c:pt idx="21">
                  <c:v>0</c:v>
                </c:pt>
                <c:pt idx="22">
                  <c:v>8.9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EA8-4F88-8C54-85B9EA7971E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1.022</c:v>
                </c:pt>
                <c:pt idx="1">
                  <c:v>0.20499999999999999</c:v>
                </c:pt>
                <c:pt idx="4">
                  <c:v>7.65</c:v>
                </c:pt>
                <c:pt idx="5">
                  <c:v>0.29700000000000004</c:v>
                </c:pt>
                <c:pt idx="6">
                  <c:v>5.9160000000000004</c:v>
                </c:pt>
                <c:pt idx="7">
                  <c:v>13.683999999999999</c:v>
                </c:pt>
                <c:pt idx="8">
                  <c:v>13.993</c:v>
                </c:pt>
                <c:pt idx="9">
                  <c:v>0.59499999999999997</c:v>
                </c:pt>
                <c:pt idx="10">
                  <c:v>1.2749999999999999</c:v>
                </c:pt>
                <c:pt idx="11">
                  <c:v>0.95200000000000007</c:v>
                </c:pt>
                <c:pt idx="12">
                  <c:v>0.35000000000000003</c:v>
                </c:pt>
                <c:pt idx="13">
                  <c:v>0.45300000000000001</c:v>
                </c:pt>
                <c:pt idx="14">
                  <c:v>0.29100000000000004</c:v>
                </c:pt>
                <c:pt idx="15">
                  <c:v>14.618000000000002</c:v>
                </c:pt>
                <c:pt idx="16">
                  <c:v>18.727999999999998</c:v>
                </c:pt>
                <c:pt idx="17">
                  <c:v>17.870999999999999</c:v>
                </c:pt>
                <c:pt idx="18">
                  <c:v>0.30399999999999999</c:v>
                </c:pt>
                <c:pt idx="19">
                  <c:v>0.29699999999999999</c:v>
                </c:pt>
                <c:pt idx="20">
                  <c:v>0.308</c:v>
                </c:pt>
                <c:pt idx="21">
                  <c:v>0.22500000000000001</c:v>
                </c:pt>
                <c:pt idx="22">
                  <c:v>0.255</c:v>
                </c:pt>
                <c:pt idx="23">
                  <c:v>0.32500000000000001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EA8-4F88-8C54-85B9EA7971E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EA8-4F88-8C54-85B9EA7971E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EA8-4F88-8C54-85B9EA7971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92.06</c:v>
                </c:pt>
                <c:pt idx="1">
                  <c:v>87.96</c:v>
                </c:pt>
                <c:pt idx="2">
                  <c:v>76.3</c:v>
                </c:pt>
                <c:pt idx="3">
                  <c:v>77.86</c:v>
                </c:pt>
                <c:pt idx="4">
                  <c:v>65.06</c:v>
                </c:pt>
                <c:pt idx="5">
                  <c:v>49.14</c:v>
                </c:pt>
                <c:pt idx="6">
                  <c:v>46.69</c:v>
                </c:pt>
                <c:pt idx="7">
                  <c:v>23.18</c:v>
                </c:pt>
                <c:pt idx="8">
                  <c:v>7.83</c:v>
                </c:pt>
                <c:pt idx="9">
                  <c:v>0.86</c:v>
                </c:pt>
                <c:pt idx="10">
                  <c:v>0.1</c:v>
                </c:pt>
                <c:pt idx="11">
                  <c:v>0.08</c:v>
                </c:pt>
                <c:pt idx="12">
                  <c:v>7.0000000000000007E-2</c:v>
                </c:pt>
                <c:pt idx="13">
                  <c:v>7.0000000000000007E-2</c:v>
                </c:pt>
                <c:pt idx="14">
                  <c:v>0.08</c:v>
                </c:pt>
                <c:pt idx="15">
                  <c:v>1.51</c:v>
                </c:pt>
                <c:pt idx="16">
                  <c:v>8.33</c:v>
                </c:pt>
                <c:pt idx="17">
                  <c:v>67.41</c:v>
                </c:pt>
                <c:pt idx="18">
                  <c:v>101.53</c:v>
                </c:pt>
                <c:pt idx="19">
                  <c:v>115.45</c:v>
                </c:pt>
                <c:pt idx="20">
                  <c:v>135.63999999999999</c:v>
                </c:pt>
                <c:pt idx="21">
                  <c:v>127</c:v>
                </c:pt>
                <c:pt idx="22">
                  <c:v>104.25</c:v>
                </c:pt>
                <c:pt idx="23">
                  <c:v>102.09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EA8-4F88-8C54-85B9EA7971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262-487D-8C12-F80D6FC4683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8">
                  <c:v>4.1429999999999998</c:v>
                </c:pt>
                <c:pt idx="9">
                  <c:v>5</c:v>
                </c:pt>
                <c:pt idx="10">
                  <c:v>5</c:v>
                </c:pt>
                <c:pt idx="11">
                  <c:v>7.3</c:v>
                </c:pt>
                <c:pt idx="12">
                  <c:v>7.1</c:v>
                </c:pt>
                <c:pt idx="13">
                  <c:v>7.1</c:v>
                </c:pt>
                <c:pt idx="14">
                  <c:v>7.1</c:v>
                </c:pt>
                <c:pt idx="15">
                  <c:v>9.8000000000000007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62-487D-8C12-F80D6FC4683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8.8040000000000003</c:v>
                </c:pt>
                <c:pt idx="1">
                  <c:v>7.7279999999999998</c:v>
                </c:pt>
                <c:pt idx="2">
                  <c:v>7.7429999999999994</c:v>
                </c:pt>
                <c:pt idx="3">
                  <c:v>8.5269999999999992</c:v>
                </c:pt>
                <c:pt idx="4">
                  <c:v>5.6769999999999996</c:v>
                </c:pt>
                <c:pt idx="5">
                  <c:v>0.79800000000000004</c:v>
                </c:pt>
                <c:pt idx="6">
                  <c:v>1.5110000000000001</c:v>
                </c:pt>
                <c:pt idx="7">
                  <c:v>10.762</c:v>
                </c:pt>
                <c:pt idx="8">
                  <c:v>14.721</c:v>
                </c:pt>
                <c:pt idx="9">
                  <c:v>14.662000000000001</c:v>
                </c:pt>
                <c:pt idx="10">
                  <c:v>5.6790000000000003</c:v>
                </c:pt>
                <c:pt idx="11">
                  <c:v>5.6769999999999996</c:v>
                </c:pt>
                <c:pt idx="12">
                  <c:v>5.734</c:v>
                </c:pt>
                <c:pt idx="13">
                  <c:v>5.7809999999999997</c:v>
                </c:pt>
                <c:pt idx="14">
                  <c:v>6.0629999999999997</c:v>
                </c:pt>
                <c:pt idx="15">
                  <c:v>15.03</c:v>
                </c:pt>
                <c:pt idx="16">
                  <c:v>14.09</c:v>
                </c:pt>
                <c:pt idx="17">
                  <c:v>8.8859999999999992</c:v>
                </c:pt>
                <c:pt idx="18">
                  <c:v>7.9779999999999998</c:v>
                </c:pt>
                <c:pt idx="19">
                  <c:v>12.141</c:v>
                </c:pt>
                <c:pt idx="20">
                  <c:v>11.292</c:v>
                </c:pt>
                <c:pt idx="21">
                  <c:v>10.09</c:v>
                </c:pt>
                <c:pt idx="22">
                  <c:v>9.952</c:v>
                </c:pt>
                <c:pt idx="23">
                  <c:v>0.86499999999999999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62-487D-8C12-F80D6FC4683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37.484999999999999</c:v>
                </c:pt>
                <c:pt idx="1">
                  <c:v>36.838999999999999</c:v>
                </c:pt>
                <c:pt idx="2">
                  <c:v>30.748999999999999</c:v>
                </c:pt>
                <c:pt idx="3">
                  <c:v>35.139000000000003</c:v>
                </c:pt>
                <c:pt idx="4">
                  <c:v>4.8860000000000001</c:v>
                </c:pt>
                <c:pt idx="5">
                  <c:v>0.82599999999999996</c:v>
                </c:pt>
                <c:pt idx="6">
                  <c:v>2.198</c:v>
                </c:pt>
                <c:pt idx="7">
                  <c:v>7.5649999999999995</c:v>
                </c:pt>
                <c:pt idx="8">
                  <c:v>5.9779999999999998</c:v>
                </c:pt>
                <c:pt idx="9">
                  <c:v>6.0620000000000003</c:v>
                </c:pt>
                <c:pt idx="10">
                  <c:v>6.1259999999999994</c:v>
                </c:pt>
                <c:pt idx="11">
                  <c:v>1.2070000000000001</c:v>
                </c:pt>
                <c:pt idx="12">
                  <c:v>1.258</c:v>
                </c:pt>
                <c:pt idx="13">
                  <c:v>1.286</c:v>
                </c:pt>
                <c:pt idx="14">
                  <c:v>1.3109999999999999</c:v>
                </c:pt>
                <c:pt idx="15">
                  <c:v>6.3360000000000003</c:v>
                </c:pt>
                <c:pt idx="16">
                  <c:v>7.8599999999999994</c:v>
                </c:pt>
                <c:pt idx="17">
                  <c:v>8.9849999999999994</c:v>
                </c:pt>
                <c:pt idx="18">
                  <c:v>21.271000000000001</c:v>
                </c:pt>
                <c:pt idx="19">
                  <c:v>36.489000000000004</c:v>
                </c:pt>
                <c:pt idx="20">
                  <c:v>28.471</c:v>
                </c:pt>
                <c:pt idx="21">
                  <c:v>13.524999999999999</c:v>
                </c:pt>
                <c:pt idx="22">
                  <c:v>28.515000000000001</c:v>
                </c:pt>
                <c:pt idx="23">
                  <c:v>15.434999999999999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62-487D-8C12-F80D6FC4683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262-487D-8C12-F80D6FC4683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262-487D-8C12-F80D6FC4683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262-487D-8C12-F80D6FC4683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262-487D-8C12-F80D6FC4683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262-487D-8C12-F80D6FC4683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">
                  <c:v>10</c:v>
                </c:pt>
                <c:pt idx="5">
                  <c:v>0.182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262-487D-8C12-F80D6FC4683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8.5</c:v>
                </c:pt>
                <c:pt idx="22">
                  <c:v>0</c:v>
                </c:pt>
                <c:pt idx="23">
                  <c:v>71.599999999999994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262-487D-8C12-F80D6FC4683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3.0310000000000001</c:v>
                </c:pt>
                <c:pt idx="1">
                  <c:v>5.47</c:v>
                </c:pt>
                <c:pt idx="2">
                  <c:v>3.427</c:v>
                </c:pt>
                <c:pt idx="3">
                  <c:v>4.5570000000000004</c:v>
                </c:pt>
                <c:pt idx="4">
                  <c:v>1.91</c:v>
                </c:pt>
                <c:pt idx="5">
                  <c:v>2.2989999999999999</c:v>
                </c:pt>
                <c:pt idx="6">
                  <c:v>2.6109999999999998</c:v>
                </c:pt>
                <c:pt idx="7">
                  <c:v>1.6479999999999999</c:v>
                </c:pt>
                <c:pt idx="8">
                  <c:v>9.4E-2</c:v>
                </c:pt>
                <c:pt idx="9">
                  <c:v>17.128</c:v>
                </c:pt>
                <c:pt idx="15">
                  <c:v>0.216</c:v>
                </c:pt>
                <c:pt idx="18">
                  <c:v>3.2410000000000001</c:v>
                </c:pt>
                <c:pt idx="19">
                  <c:v>7.0750000000000011</c:v>
                </c:pt>
                <c:pt idx="20">
                  <c:v>3.99</c:v>
                </c:pt>
                <c:pt idx="21">
                  <c:v>2.81</c:v>
                </c:pt>
                <c:pt idx="22">
                  <c:v>4.8330000000000002</c:v>
                </c:pt>
                <c:pt idx="23">
                  <c:v>1.2090000000000001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262-487D-8C12-F80D6FC4683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262-487D-8C12-F80D6FC4683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262-487D-8C12-F80D6FC46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92.06</c:v>
                </c:pt>
                <c:pt idx="1">
                  <c:v>87.96</c:v>
                </c:pt>
                <c:pt idx="2">
                  <c:v>76.3</c:v>
                </c:pt>
                <c:pt idx="3">
                  <c:v>77.86</c:v>
                </c:pt>
                <c:pt idx="4">
                  <c:v>65.06</c:v>
                </c:pt>
                <c:pt idx="5">
                  <c:v>49.14</c:v>
                </c:pt>
                <c:pt idx="6">
                  <c:v>46.69</c:v>
                </c:pt>
                <c:pt idx="7">
                  <c:v>23.18</c:v>
                </c:pt>
                <c:pt idx="8">
                  <c:v>7.83</c:v>
                </c:pt>
                <c:pt idx="9">
                  <c:v>0.86</c:v>
                </c:pt>
                <c:pt idx="10">
                  <c:v>0.1</c:v>
                </c:pt>
                <c:pt idx="11">
                  <c:v>0.08</c:v>
                </c:pt>
                <c:pt idx="12">
                  <c:v>7.0000000000000007E-2</c:v>
                </c:pt>
                <c:pt idx="13">
                  <c:v>7.0000000000000007E-2</c:v>
                </c:pt>
                <c:pt idx="14">
                  <c:v>0.08</c:v>
                </c:pt>
                <c:pt idx="15">
                  <c:v>1.51</c:v>
                </c:pt>
                <c:pt idx="16">
                  <c:v>8.33</c:v>
                </c:pt>
                <c:pt idx="17">
                  <c:v>67.41</c:v>
                </c:pt>
                <c:pt idx="18">
                  <c:v>101.53</c:v>
                </c:pt>
                <c:pt idx="19">
                  <c:v>115.45</c:v>
                </c:pt>
                <c:pt idx="20">
                  <c:v>135.63999999999999</c:v>
                </c:pt>
                <c:pt idx="21">
                  <c:v>127</c:v>
                </c:pt>
                <c:pt idx="22">
                  <c:v>104.25</c:v>
                </c:pt>
                <c:pt idx="23">
                  <c:v>102.09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262-487D-8C12-F80D6FC46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49.32</v>
      </c>
      <c r="C4" s="18">
        <v>50.036999999999999</v>
      </c>
      <c r="D4" s="18">
        <v>51.918999999999997</v>
      </c>
      <c r="E4" s="18">
        <v>48.222999999999999</v>
      </c>
      <c r="F4" s="18">
        <v>12.472999999999999</v>
      </c>
      <c r="G4" s="18">
        <v>4.1050000000000004</v>
      </c>
      <c r="H4" s="18">
        <v>6.32</v>
      </c>
      <c r="I4" s="18">
        <v>19.974999999999998</v>
      </c>
      <c r="J4" s="18">
        <v>24.936000000000003</v>
      </c>
      <c r="K4" s="18">
        <v>42.851999999999997</v>
      </c>
      <c r="L4" s="18">
        <v>16.805</v>
      </c>
      <c r="M4" s="18">
        <v>14.184000000000001</v>
      </c>
      <c r="N4" s="18">
        <v>14.091999999999999</v>
      </c>
      <c r="O4" s="18">
        <v>14.166999999999998</v>
      </c>
      <c r="P4" s="18">
        <v>14.474</v>
      </c>
      <c r="Q4" s="18">
        <v>31.381999999999998</v>
      </c>
      <c r="R4" s="18">
        <v>21.950000000000003</v>
      </c>
      <c r="S4" s="18">
        <v>17.870999999999999</v>
      </c>
      <c r="T4" s="18">
        <v>32.454000000000001</v>
      </c>
      <c r="U4" s="18">
        <v>55.696999999999996</v>
      </c>
      <c r="V4" s="18">
        <v>43.707999999999998</v>
      </c>
      <c r="W4" s="18">
        <v>34.937000000000005</v>
      </c>
      <c r="X4" s="18">
        <v>43.339000000000006</v>
      </c>
      <c r="Y4" s="18">
        <v>89.070999999999998</v>
      </c>
      <c r="Z4" s="19"/>
      <c r="AA4" s="20">
        <f>SUM(B4:Z4)</f>
        <v>754.29099999999994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92.06</v>
      </c>
      <c r="C7" s="28">
        <v>87.96</v>
      </c>
      <c r="D7" s="28">
        <v>76.3</v>
      </c>
      <c r="E7" s="28">
        <v>77.86</v>
      </c>
      <c r="F7" s="28">
        <v>65.06</v>
      </c>
      <c r="G7" s="28">
        <v>49.14</v>
      </c>
      <c r="H7" s="28">
        <v>46.69</v>
      </c>
      <c r="I7" s="28">
        <v>23.18</v>
      </c>
      <c r="J7" s="28">
        <v>7.83</v>
      </c>
      <c r="K7" s="28">
        <v>0.86</v>
      </c>
      <c r="L7" s="28">
        <v>0.1</v>
      </c>
      <c r="M7" s="28">
        <v>0.08</v>
      </c>
      <c r="N7" s="28">
        <v>7.0000000000000007E-2</v>
      </c>
      <c r="O7" s="28">
        <v>7.0000000000000007E-2</v>
      </c>
      <c r="P7" s="28">
        <v>0.08</v>
      </c>
      <c r="Q7" s="28">
        <v>1.51</v>
      </c>
      <c r="R7" s="28">
        <v>8.33</v>
      </c>
      <c r="S7" s="28">
        <v>67.41</v>
      </c>
      <c r="T7" s="28">
        <v>101.53</v>
      </c>
      <c r="U7" s="28">
        <v>115.45</v>
      </c>
      <c r="V7" s="28">
        <v>135.63999999999999</v>
      </c>
      <c r="W7" s="28">
        <v>127</v>
      </c>
      <c r="X7" s="28">
        <v>104.25</v>
      </c>
      <c r="Y7" s="28">
        <v>102.09</v>
      </c>
      <c r="Z7" s="29"/>
      <c r="AA7" s="30">
        <f>IF(SUM(B7:Z7)&lt;&gt;0,AVERAGEIF(B7:Z7,"&lt;&gt;"""),"")</f>
        <v>53.772916666666674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48.298000000000002</v>
      </c>
      <c r="C12" s="52">
        <v>49.45</v>
      </c>
      <c r="D12" s="52">
        <v>49.859000000000002</v>
      </c>
      <c r="E12" s="52">
        <v>48.222999999999999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27.65</v>
      </c>
      <c r="U12" s="52"/>
      <c r="V12" s="52"/>
      <c r="W12" s="52">
        <v>31.25</v>
      </c>
      <c r="X12" s="52">
        <v>31</v>
      </c>
      <c r="Y12" s="52">
        <v>84.834000000000003</v>
      </c>
      <c r="Z12" s="53"/>
      <c r="AA12" s="54">
        <f t="shared" si="0"/>
        <v>370.56400000000002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1.022</v>
      </c>
      <c r="C14" s="57">
        <v>0.20499999999999999</v>
      </c>
      <c r="D14" s="57"/>
      <c r="E14" s="57"/>
      <c r="F14" s="57">
        <v>7.65</v>
      </c>
      <c r="G14" s="57">
        <v>0.29700000000000004</v>
      </c>
      <c r="H14" s="57">
        <v>5.9160000000000004</v>
      </c>
      <c r="I14" s="57">
        <v>13.683999999999999</v>
      </c>
      <c r="J14" s="57">
        <v>13.993</v>
      </c>
      <c r="K14" s="57">
        <v>0.59499999999999997</v>
      </c>
      <c r="L14" s="57">
        <v>1.2749999999999999</v>
      </c>
      <c r="M14" s="57">
        <v>0.95200000000000007</v>
      </c>
      <c r="N14" s="57">
        <v>0.35000000000000003</v>
      </c>
      <c r="O14" s="57">
        <v>0.45300000000000001</v>
      </c>
      <c r="P14" s="57">
        <v>0.29100000000000004</v>
      </c>
      <c r="Q14" s="57">
        <v>14.618000000000002</v>
      </c>
      <c r="R14" s="57">
        <v>18.727999999999998</v>
      </c>
      <c r="S14" s="57">
        <v>17.870999999999999</v>
      </c>
      <c r="T14" s="57">
        <v>0.30399999999999999</v>
      </c>
      <c r="U14" s="57">
        <v>0.29699999999999999</v>
      </c>
      <c r="V14" s="57">
        <v>0.308</v>
      </c>
      <c r="W14" s="57">
        <v>0.22500000000000001</v>
      </c>
      <c r="X14" s="57">
        <v>0.255</v>
      </c>
      <c r="Y14" s="57">
        <v>0.32500000000000001</v>
      </c>
      <c r="Z14" s="58"/>
      <c r="AA14" s="59">
        <f t="shared" si="0"/>
        <v>99.61399999999999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49.32</v>
      </c>
      <c r="C16" s="62">
        <f t="shared" si="1"/>
        <v>49.655000000000001</v>
      </c>
      <c r="D16" s="62">
        <f t="shared" si="1"/>
        <v>49.859000000000002</v>
      </c>
      <c r="E16" s="62">
        <f t="shared" si="1"/>
        <v>48.222999999999999</v>
      </c>
      <c r="F16" s="62">
        <f t="shared" si="1"/>
        <v>7.65</v>
      </c>
      <c r="G16" s="62">
        <f t="shared" si="1"/>
        <v>0.29700000000000004</v>
      </c>
      <c r="H16" s="62">
        <f t="shared" si="1"/>
        <v>5.9160000000000004</v>
      </c>
      <c r="I16" s="62">
        <f t="shared" si="1"/>
        <v>13.683999999999999</v>
      </c>
      <c r="J16" s="62">
        <f t="shared" si="1"/>
        <v>13.993</v>
      </c>
      <c r="K16" s="62">
        <f t="shared" si="1"/>
        <v>0.59499999999999997</v>
      </c>
      <c r="L16" s="62">
        <f t="shared" si="1"/>
        <v>1.2749999999999999</v>
      </c>
      <c r="M16" s="62">
        <f t="shared" si="1"/>
        <v>0.95200000000000007</v>
      </c>
      <c r="N16" s="62">
        <f t="shared" si="1"/>
        <v>0.35000000000000003</v>
      </c>
      <c r="O16" s="62">
        <f t="shared" si="1"/>
        <v>0.45300000000000001</v>
      </c>
      <c r="P16" s="62">
        <f t="shared" si="1"/>
        <v>0.29100000000000004</v>
      </c>
      <c r="Q16" s="62">
        <f t="shared" si="1"/>
        <v>14.618000000000002</v>
      </c>
      <c r="R16" s="62">
        <f t="shared" si="1"/>
        <v>18.727999999999998</v>
      </c>
      <c r="S16" s="62">
        <f t="shared" si="1"/>
        <v>17.870999999999999</v>
      </c>
      <c r="T16" s="62">
        <f t="shared" si="1"/>
        <v>27.953999999999997</v>
      </c>
      <c r="U16" s="62">
        <f t="shared" si="1"/>
        <v>0.29699999999999999</v>
      </c>
      <c r="V16" s="62">
        <f t="shared" si="1"/>
        <v>0.308</v>
      </c>
      <c r="W16" s="62">
        <f t="shared" si="1"/>
        <v>31.475000000000001</v>
      </c>
      <c r="X16" s="62">
        <f t="shared" si="1"/>
        <v>31.254999999999999</v>
      </c>
      <c r="Y16" s="62">
        <f t="shared" si="1"/>
        <v>85.159000000000006</v>
      </c>
      <c r="Z16" s="63" t="str">
        <f t="shared" si="1"/>
        <v/>
      </c>
      <c r="AA16" s="64">
        <f>SUM(AA10:AA15)</f>
        <v>470.178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20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20</v>
      </c>
    </row>
    <row r="20" spans="1:27" ht="24.95" customHeight="1" x14ac:dyDescent="0.2">
      <c r="A20" s="75" t="s">
        <v>15</v>
      </c>
      <c r="B20" s="76"/>
      <c r="C20" s="77"/>
      <c r="D20" s="77">
        <v>0.82099999999999995</v>
      </c>
      <c r="E20" s="77"/>
      <c r="F20" s="77">
        <v>2.08</v>
      </c>
      <c r="G20" s="77">
        <v>1.66</v>
      </c>
      <c r="H20" s="77"/>
      <c r="I20" s="77">
        <v>5.18</v>
      </c>
      <c r="J20" s="77">
        <v>5.19</v>
      </c>
      <c r="K20" s="77">
        <v>6.22</v>
      </c>
      <c r="L20" s="77">
        <v>3.1579999999999999</v>
      </c>
      <c r="M20" s="77">
        <v>2.589</v>
      </c>
      <c r="N20" s="77">
        <v>2.1459999999999999</v>
      </c>
      <c r="O20" s="77">
        <v>2.3959999999999999</v>
      </c>
      <c r="P20" s="77">
        <v>3.036</v>
      </c>
      <c r="Q20" s="77">
        <v>5.18</v>
      </c>
      <c r="R20" s="77">
        <v>2.08</v>
      </c>
      <c r="S20" s="77"/>
      <c r="T20" s="77"/>
      <c r="U20" s="77"/>
      <c r="V20" s="77"/>
      <c r="W20" s="77">
        <v>3.4620000000000002</v>
      </c>
      <c r="X20" s="77">
        <v>2.5139999999999998</v>
      </c>
      <c r="Y20" s="77">
        <v>2.8919999999999999</v>
      </c>
      <c r="Z20" s="78"/>
      <c r="AA20" s="79">
        <f t="shared" si="2"/>
        <v>50.604000000000006</v>
      </c>
    </row>
    <row r="21" spans="1:27" ht="24.95" customHeight="1" x14ac:dyDescent="0.2">
      <c r="A21" s="75" t="s">
        <v>16</v>
      </c>
      <c r="B21" s="80"/>
      <c r="C21" s="81">
        <v>0.38200000000000001</v>
      </c>
      <c r="D21" s="81">
        <v>1.2390000000000001</v>
      </c>
      <c r="E21" s="81"/>
      <c r="F21" s="81">
        <v>2.7430000000000003</v>
      </c>
      <c r="G21" s="81">
        <v>2.1480000000000001</v>
      </c>
      <c r="H21" s="81">
        <v>0.40400000000000003</v>
      </c>
      <c r="I21" s="81">
        <v>1.111</v>
      </c>
      <c r="J21" s="81">
        <v>5.7529999999999992</v>
      </c>
      <c r="K21" s="81">
        <v>16.036999999999999</v>
      </c>
      <c r="L21" s="81">
        <v>12.372</v>
      </c>
      <c r="M21" s="81">
        <v>10.643000000000001</v>
      </c>
      <c r="N21" s="81">
        <v>11.596</v>
      </c>
      <c r="O21" s="81">
        <v>11.318</v>
      </c>
      <c r="P21" s="81">
        <v>11.147</v>
      </c>
      <c r="Q21" s="81">
        <v>11.584</v>
      </c>
      <c r="R21" s="81">
        <v>1.1419999999999999</v>
      </c>
      <c r="S21" s="81"/>
      <c r="T21" s="81"/>
      <c r="U21" s="81"/>
      <c r="V21" s="81"/>
      <c r="W21" s="81"/>
      <c r="X21" s="81">
        <v>0.67</v>
      </c>
      <c r="Y21" s="81">
        <v>1.02</v>
      </c>
      <c r="Z21" s="78"/>
      <c r="AA21" s="79">
        <f t="shared" si="2"/>
        <v>101.309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0.38200000000000001</v>
      </c>
      <c r="D26" s="88">
        <f t="shared" si="3"/>
        <v>2.06</v>
      </c>
      <c r="E26" s="88">
        <f t="shared" si="3"/>
        <v>0</v>
      </c>
      <c r="F26" s="88">
        <f t="shared" si="3"/>
        <v>4.8230000000000004</v>
      </c>
      <c r="G26" s="88">
        <f t="shared" si="3"/>
        <v>3.8079999999999998</v>
      </c>
      <c r="H26" s="88">
        <f t="shared" si="3"/>
        <v>0.40400000000000003</v>
      </c>
      <c r="I26" s="88">
        <f t="shared" si="3"/>
        <v>6.2909999999999995</v>
      </c>
      <c r="J26" s="88">
        <f t="shared" si="3"/>
        <v>10.943</v>
      </c>
      <c r="K26" s="88">
        <f t="shared" si="3"/>
        <v>42.256999999999998</v>
      </c>
      <c r="L26" s="88">
        <f t="shared" si="3"/>
        <v>15.53</v>
      </c>
      <c r="M26" s="88">
        <f t="shared" si="3"/>
        <v>13.232000000000001</v>
      </c>
      <c r="N26" s="88">
        <f t="shared" si="3"/>
        <v>13.742000000000001</v>
      </c>
      <c r="O26" s="88">
        <f t="shared" si="3"/>
        <v>13.713999999999999</v>
      </c>
      <c r="P26" s="88">
        <f t="shared" si="3"/>
        <v>14.183</v>
      </c>
      <c r="Q26" s="88">
        <f t="shared" si="3"/>
        <v>16.763999999999999</v>
      </c>
      <c r="R26" s="88">
        <f t="shared" si="3"/>
        <v>3.222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3.4620000000000002</v>
      </c>
      <c r="X26" s="88">
        <f t="shared" si="3"/>
        <v>3.1839999999999997</v>
      </c>
      <c r="Y26" s="88">
        <f t="shared" si="3"/>
        <v>3.9119999999999999</v>
      </c>
      <c r="Z26" s="89" t="str">
        <f t="shared" si="3"/>
        <v/>
      </c>
      <c r="AA26" s="90">
        <f>SUM(AA19:AA25)</f>
        <v>171.91300000000001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49.32</v>
      </c>
      <c r="C30" s="77">
        <v>50.036999999999999</v>
      </c>
      <c r="D30" s="77">
        <v>51.918999999999997</v>
      </c>
      <c r="E30" s="77">
        <v>48.222999999999999</v>
      </c>
      <c r="F30" s="77">
        <v>12.473000000000001</v>
      </c>
      <c r="G30" s="77">
        <v>4.1050000000000004</v>
      </c>
      <c r="H30" s="77">
        <v>6.32</v>
      </c>
      <c r="I30" s="77">
        <v>19.975000000000001</v>
      </c>
      <c r="J30" s="77">
        <v>24.936</v>
      </c>
      <c r="K30" s="77">
        <v>42.851999999999997</v>
      </c>
      <c r="L30" s="77">
        <v>16.805</v>
      </c>
      <c r="M30" s="77">
        <v>14.183999999999999</v>
      </c>
      <c r="N30" s="77">
        <v>14.092000000000001</v>
      </c>
      <c r="O30" s="77">
        <v>14.167</v>
      </c>
      <c r="P30" s="77">
        <v>14.474</v>
      </c>
      <c r="Q30" s="77">
        <v>31.382000000000001</v>
      </c>
      <c r="R30" s="77">
        <v>21.95</v>
      </c>
      <c r="S30" s="77">
        <v>17.870999999999999</v>
      </c>
      <c r="T30" s="77">
        <v>27.954000000000001</v>
      </c>
      <c r="U30" s="77">
        <v>0.29699999999999999</v>
      </c>
      <c r="V30" s="77">
        <v>0.308</v>
      </c>
      <c r="W30" s="77">
        <v>34.936999999999998</v>
      </c>
      <c r="X30" s="77">
        <v>34.439</v>
      </c>
      <c r="Y30" s="77">
        <v>89.070999999999998</v>
      </c>
      <c r="Z30" s="78"/>
      <c r="AA30" s="79">
        <f>SUM(B30:Z30)</f>
        <v>642.09099999999989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49.32</v>
      </c>
      <c r="C32" s="62">
        <f t="shared" ref="C32:Z32" si="4">IF(LEN(C$2)&gt;0,SUM(C29:C31),"")</f>
        <v>50.036999999999999</v>
      </c>
      <c r="D32" s="62">
        <f t="shared" si="4"/>
        <v>51.918999999999997</v>
      </c>
      <c r="E32" s="62">
        <f t="shared" si="4"/>
        <v>48.222999999999999</v>
      </c>
      <c r="F32" s="62">
        <f t="shared" si="4"/>
        <v>12.473000000000001</v>
      </c>
      <c r="G32" s="62">
        <f t="shared" si="4"/>
        <v>4.1050000000000004</v>
      </c>
      <c r="H32" s="62">
        <f t="shared" si="4"/>
        <v>6.32</v>
      </c>
      <c r="I32" s="62">
        <f t="shared" si="4"/>
        <v>19.975000000000001</v>
      </c>
      <c r="J32" s="62">
        <f t="shared" si="4"/>
        <v>24.936</v>
      </c>
      <c r="K32" s="62">
        <f t="shared" si="4"/>
        <v>42.851999999999997</v>
      </c>
      <c r="L32" s="62">
        <f t="shared" si="4"/>
        <v>16.805</v>
      </c>
      <c r="M32" s="62">
        <f t="shared" si="4"/>
        <v>14.183999999999999</v>
      </c>
      <c r="N32" s="62">
        <f t="shared" si="4"/>
        <v>14.092000000000001</v>
      </c>
      <c r="O32" s="62">
        <f t="shared" si="4"/>
        <v>14.167</v>
      </c>
      <c r="P32" s="62">
        <f t="shared" si="4"/>
        <v>14.474</v>
      </c>
      <c r="Q32" s="62">
        <f t="shared" si="4"/>
        <v>31.382000000000001</v>
      </c>
      <c r="R32" s="62">
        <f t="shared" si="4"/>
        <v>21.95</v>
      </c>
      <c r="S32" s="62">
        <f t="shared" si="4"/>
        <v>17.870999999999999</v>
      </c>
      <c r="T32" s="62">
        <f t="shared" si="4"/>
        <v>27.954000000000001</v>
      </c>
      <c r="U32" s="62">
        <f t="shared" si="4"/>
        <v>0.29699999999999999</v>
      </c>
      <c r="V32" s="62">
        <f t="shared" si="4"/>
        <v>0.308</v>
      </c>
      <c r="W32" s="62">
        <f t="shared" si="4"/>
        <v>34.936999999999998</v>
      </c>
      <c r="X32" s="62">
        <f t="shared" si="4"/>
        <v>34.439</v>
      </c>
      <c r="Y32" s="62">
        <f t="shared" si="4"/>
        <v>89.070999999999998</v>
      </c>
      <c r="Z32" s="63" t="str">
        <f t="shared" si="4"/>
        <v/>
      </c>
      <c r="AA32" s="64">
        <f>SUM(AA29:AA31)</f>
        <v>642.09099999999989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4.5</v>
      </c>
      <c r="U39" s="99">
        <v>55.4</v>
      </c>
      <c r="V39" s="99">
        <v>43.4</v>
      </c>
      <c r="W39" s="99"/>
      <c r="X39" s="99">
        <v>8.9</v>
      </c>
      <c r="Y39" s="99"/>
      <c r="Z39" s="100"/>
      <c r="AA39" s="79">
        <f t="shared" si="5"/>
        <v>112.2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4.5</v>
      </c>
      <c r="U40" s="88">
        <f t="shared" si="6"/>
        <v>55.4</v>
      </c>
      <c r="V40" s="88">
        <f t="shared" si="6"/>
        <v>43.4</v>
      </c>
      <c r="W40" s="88">
        <f t="shared" si="6"/>
        <v>0</v>
      </c>
      <c r="X40" s="88">
        <f t="shared" si="6"/>
        <v>8.9</v>
      </c>
      <c r="Y40" s="88">
        <f t="shared" si="6"/>
        <v>0</v>
      </c>
      <c r="Z40" s="89" t="str">
        <f t="shared" si="6"/>
        <v/>
      </c>
      <c r="AA40" s="90">
        <f t="shared" si="5"/>
        <v>112.2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4.5</v>
      </c>
      <c r="U47" s="99">
        <v>55.4</v>
      </c>
      <c r="V47" s="99">
        <v>43.4</v>
      </c>
      <c r="W47" s="99"/>
      <c r="X47" s="99">
        <v>8.9</v>
      </c>
      <c r="Y47" s="99"/>
      <c r="Z47" s="100"/>
      <c r="AA47" s="79">
        <f t="shared" si="7"/>
        <v>112.2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4.5</v>
      </c>
      <c r="U49" s="88">
        <f t="shared" si="8"/>
        <v>55.4</v>
      </c>
      <c r="V49" s="88">
        <f t="shared" si="8"/>
        <v>43.4</v>
      </c>
      <c r="W49" s="88">
        <f t="shared" si="8"/>
        <v>0</v>
      </c>
      <c r="X49" s="88">
        <f t="shared" si="8"/>
        <v>8.9</v>
      </c>
      <c r="Y49" s="88">
        <f t="shared" si="8"/>
        <v>0</v>
      </c>
      <c r="Z49" s="89" t="str">
        <f t="shared" si="8"/>
        <v/>
      </c>
      <c r="AA49" s="90">
        <f t="shared" si="7"/>
        <v>112.2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49.32</v>
      </c>
      <c r="C52" s="88">
        <f t="shared" si="10"/>
        <v>50.036999999999999</v>
      </c>
      <c r="D52" s="88">
        <f t="shared" si="10"/>
        <v>51.919000000000004</v>
      </c>
      <c r="E52" s="88">
        <f t="shared" si="10"/>
        <v>48.222999999999999</v>
      </c>
      <c r="F52" s="88">
        <f t="shared" si="10"/>
        <v>12.473000000000001</v>
      </c>
      <c r="G52" s="88">
        <f t="shared" si="10"/>
        <v>4.1049999999999995</v>
      </c>
      <c r="H52" s="88">
        <f t="shared" si="10"/>
        <v>6.32</v>
      </c>
      <c r="I52" s="88">
        <f t="shared" si="10"/>
        <v>19.974999999999998</v>
      </c>
      <c r="J52" s="88">
        <f t="shared" si="10"/>
        <v>24.936</v>
      </c>
      <c r="K52" s="88">
        <f t="shared" si="10"/>
        <v>42.851999999999997</v>
      </c>
      <c r="L52" s="88">
        <f t="shared" si="10"/>
        <v>16.805</v>
      </c>
      <c r="M52" s="88">
        <f t="shared" si="10"/>
        <v>14.184000000000001</v>
      </c>
      <c r="N52" s="88">
        <f t="shared" si="10"/>
        <v>14.092000000000001</v>
      </c>
      <c r="O52" s="88">
        <f t="shared" si="10"/>
        <v>14.166999999999998</v>
      </c>
      <c r="P52" s="88">
        <f t="shared" si="10"/>
        <v>14.474</v>
      </c>
      <c r="Q52" s="88">
        <f t="shared" si="10"/>
        <v>31.382000000000001</v>
      </c>
      <c r="R52" s="88">
        <f t="shared" si="10"/>
        <v>21.95</v>
      </c>
      <c r="S52" s="88">
        <f t="shared" si="10"/>
        <v>17.870999999999999</v>
      </c>
      <c r="T52" s="88">
        <f t="shared" si="10"/>
        <v>32.453999999999994</v>
      </c>
      <c r="U52" s="88">
        <f t="shared" si="10"/>
        <v>55.696999999999996</v>
      </c>
      <c r="V52" s="88">
        <f t="shared" si="10"/>
        <v>43.707999999999998</v>
      </c>
      <c r="W52" s="88">
        <f t="shared" si="10"/>
        <v>34.937000000000005</v>
      </c>
      <c r="X52" s="88">
        <f t="shared" si="10"/>
        <v>43.338999999999999</v>
      </c>
      <c r="Y52" s="88">
        <f t="shared" si="10"/>
        <v>89.071000000000012</v>
      </c>
      <c r="Z52" s="89" t="str">
        <f t="shared" si="10"/>
        <v/>
      </c>
      <c r="AA52" s="104">
        <f>SUM(B52:Z52)</f>
        <v>754.29099999999983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49.319999999999986</v>
      </c>
      <c r="C4" s="18">
        <v>50.037000000000006</v>
      </c>
      <c r="D4" s="18">
        <v>51.918999999999997</v>
      </c>
      <c r="E4" s="18">
        <v>48.223000000000006</v>
      </c>
      <c r="F4" s="18">
        <v>12.472999999999999</v>
      </c>
      <c r="G4" s="18">
        <v>4.1050000000000004</v>
      </c>
      <c r="H4" s="18">
        <v>6.3199999999999994</v>
      </c>
      <c r="I4" s="18">
        <v>19.975000000000001</v>
      </c>
      <c r="J4" s="18">
        <v>24.936000000000003</v>
      </c>
      <c r="K4" s="18">
        <v>42.851999999999997</v>
      </c>
      <c r="L4" s="18">
        <v>16.805</v>
      </c>
      <c r="M4" s="18">
        <v>14.184000000000001</v>
      </c>
      <c r="N4" s="18">
        <v>14.092000000000001</v>
      </c>
      <c r="O4" s="18">
        <v>14.167</v>
      </c>
      <c r="P4" s="18">
        <v>14.474</v>
      </c>
      <c r="Q4" s="18">
        <v>31.382000000000001</v>
      </c>
      <c r="R4" s="18">
        <v>21.95</v>
      </c>
      <c r="S4" s="18">
        <v>17.870999999999999</v>
      </c>
      <c r="T4" s="18">
        <v>32.489999999999995</v>
      </c>
      <c r="U4" s="18">
        <v>55.704999999999998</v>
      </c>
      <c r="V4" s="18">
        <v>43.753000000000007</v>
      </c>
      <c r="W4" s="18">
        <v>34.925000000000004</v>
      </c>
      <c r="X4" s="18">
        <v>43.3</v>
      </c>
      <c r="Y4" s="18">
        <v>89.108999999999995</v>
      </c>
      <c r="Z4" s="19"/>
      <c r="AA4" s="20">
        <f>SUM(B4:Z4)</f>
        <v>754.36699999999996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92.06</v>
      </c>
      <c r="C7" s="28">
        <v>87.96</v>
      </c>
      <c r="D7" s="28">
        <v>76.3</v>
      </c>
      <c r="E7" s="28">
        <v>77.86</v>
      </c>
      <c r="F7" s="28">
        <v>65.06</v>
      </c>
      <c r="G7" s="28">
        <v>49.14</v>
      </c>
      <c r="H7" s="28">
        <v>46.69</v>
      </c>
      <c r="I7" s="28">
        <v>23.18</v>
      </c>
      <c r="J7" s="28">
        <v>7.83</v>
      </c>
      <c r="K7" s="28">
        <v>0.86</v>
      </c>
      <c r="L7" s="28">
        <v>0.1</v>
      </c>
      <c r="M7" s="28">
        <v>0.08</v>
      </c>
      <c r="N7" s="28">
        <v>7.0000000000000007E-2</v>
      </c>
      <c r="O7" s="28">
        <v>7.0000000000000007E-2</v>
      </c>
      <c r="P7" s="28">
        <v>0.08</v>
      </c>
      <c r="Q7" s="28">
        <v>1.51</v>
      </c>
      <c r="R7" s="28">
        <v>8.33</v>
      </c>
      <c r="S7" s="28">
        <v>67.41</v>
      </c>
      <c r="T7" s="28">
        <v>101.53</v>
      </c>
      <c r="U7" s="28">
        <v>115.45</v>
      </c>
      <c r="V7" s="28">
        <v>135.63999999999999</v>
      </c>
      <c r="W7" s="28">
        <v>127</v>
      </c>
      <c r="X7" s="28">
        <v>104.25</v>
      </c>
      <c r="Y7" s="28">
        <v>102.09</v>
      </c>
      <c r="Z7" s="29"/>
      <c r="AA7" s="30">
        <f>IF(SUM(B7:Z7)&lt;&gt;0,AVERAGEIF(B7:Z7,"&lt;&gt;"""),"")</f>
        <v>53.772916666666674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10</v>
      </c>
      <c r="E12" s="52"/>
      <c r="F12" s="52"/>
      <c r="G12" s="52">
        <v>0.182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10.182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3.0310000000000001</v>
      </c>
      <c r="C14" s="57">
        <v>5.47</v>
      </c>
      <c r="D14" s="57">
        <v>3.427</v>
      </c>
      <c r="E14" s="57">
        <v>4.5570000000000004</v>
      </c>
      <c r="F14" s="57">
        <v>1.91</v>
      </c>
      <c r="G14" s="57">
        <v>2.2989999999999999</v>
      </c>
      <c r="H14" s="57">
        <v>2.6109999999999998</v>
      </c>
      <c r="I14" s="57">
        <v>1.6479999999999999</v>
      </c>
      <c r="J14" s="57">
        <v>9.4E-2</v>
      </c>
      <c r="K14" s="57">
        <v>17.128</v>
      </c>
      <c r="L14" s="57"/>
      <c r="M14" s="57"/>
      <c r="N14" s="57"/>
      <c r="O14" s="57"/>
      <c r="P14" s="57"/>
      <c r="Q14" s="57">
        <v>0.216</v>
      </c>
      <c r="R14" s="57"/>
      <c r="S14" s="57"/>
      <c r="T14" s="57">
        <v>3.2410000000000001</v>
      </c>
      <c r="U14" s="57">
        <v>7.0750000000000011</v>
      </c>
      <c r="V14" s="57">
        <v>3.99</v>
      </c>
      <c r="W14" s="57">
        <v>2.81</v>
      </c>
      <c r="X14" s="57">
        <v>4.8330000000000002</v>
      </c>
      <c r="Y14" s="57">
        <v>1.2090000000000001</v>
      </c>
      <c r="Z14" s="58"/>
      <c r="AA14" s="59">
        <f t="shared" si="0"/>
        <v>65.549000000000007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3.0310000000000001</v>
      </c>
      <c r="C16" s="62">
        <f t="shared" ref="C16:Z16" si="1">IF(LEN(C$2)&gt;0,SUM(C10:C15),"")</f>
        <v>5.47</v>
      </c>
      <c r="D16" s="62">
        <f t="shared" si="1"/>
        <v>13.427</v>
      </c>
      <c r="E16" s="62">
        <f t="shared" si="1"/>
        <v>4.5570000000000004</v>
      </c>
      <c r="F16" s="62">
        <f t="shared" si="1"/>
        <v>1.91</v>
      </c>
      <c r="G16" s="62">
        <f t="shared" si="1"/>
        <v>2.4809999999999999</v>
      </c>
      <c r="H16" s="62">
        <f t="shared" si="1"/>
        <v>2.6109999999999998</v>
      </c>
      <c r="I16" s="62">
        <f t="shared" si="1"/>
        <v>1.6479999999999999</v>
      </c>
      <c r="J16" s="62">
        <f t="shared" si="1"/>
        <v>9.4E-2</v>
      </c>
      <c r="K16" s="62">
        <f t="shared" si="1"/>
        <v>17.128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0.216</v>
      </c>
      <c r="R16" s="62">
        <f t="shared" si="1"/>
        <v>0</v>
      </c>
      <c r="S16" s="62">
        <f t="shared" si="1"/>
        <v>0</v>
      </c>
      <c r="T16" s="62">
        <f t="shared" si="1"/>
        <v>3.2410000000000001</v>
      </c>
      <c r="U16" s="62">
        <f t="shared" si="1"/>
        <v>7.0750000000000011</v>
      </c>
      <c r="V16" s="62">
        <f t="shared" si="1"/>
        <v>3.99</v>
      </c>
      <c r="W16" s="62">
        <f t="shared" si="1"/>
        <v>2.81</v>
      </c>
      <c r="X16" s="62">
        <f t="shared" si="1"/>
        <v>4.8330000000000002</v>
      </c>
      <c r="Y16" s="62">
        <f t="shared" si="1"/>
        <v>1.2090000000000001</v>
      </c>
      <c r="Z16" s="63" t="str">
        <f t="shared" si="1"/>
        <v/>
      </c>
      <c r="AA16" s="64">
        <f>SUM(AA10:AA15)</f>
        <v>75.731000000000009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4.1429999999999998</v>
      </c>
      <c r="K19" s="72">
        <v>5</v>
      </c>
      <c r="L19" s="72">
        <v>5</v>
      </c>
      <c r="M19" s="72">
        <v>7.3</v>
      </c>
      <c r="N19" s="72">
        <v>7.1</v>
      </c>
      <c r="O19" s="72">
        <v>7.1</v>
      </c>
      <c r="P19" s="72">
        <v>7.1</v>
      </c>
      <c r="Q19" s="72">
        <v>9.8000000000000007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52.543000000000006</v>
      </c>
    </row>
    <row r="20" spans="1:27" ht="24.95" customHeight="1" x14ac:dyDescent="0.2">
      <c r="A20" s="75" t="s">
        <v>15</v>
      </c>
      <c r="B20" s="76">
        <v>8.8040000000000003</v>
      </c>
      <c r="C20" s="77">
        <v>7.7279999999999998</v>
      </c>
      <c r="D20" s="77">
        <v>7.7429999999999994</v>
      </c>
      <c r="E20" s="77">
        <v>8.5269999999999992</v>
      </c>
      <c r="F20" s="77">
        <v>5.6769999999999996</v>
      </c>
      <c r="G20" s="77">
        <v>0.79800000000000004</v>
      </c>
      <c r="H20" s="77">
        <v>1.5110000000000001</v>
      </c>
      <c r="I20" s="77">
        <v>10.762</v>
      </c>
      <c r="J20" s="77">
        <v>14.721</v>
      </c>
      <c r="K20" s="77">
        <v>14.662000000000001</v>
      </c>
      <c r="L20" s="77">
        <v>5.6790000000000003</v>
      </c>
      <c r="M20" s="77">
        <v>5.6769999999999996</v>
      </c>
      <c r="N20" s="77">
        <v>5.734</v>
      </c>
      <c r="O20" s="77">
        <v>5.7809999999999997</v>
      </c>
      <c r="P20" s="77">
        <v>6.0629999999999997</v>
      </c>
      <c r="Q20" s="77">
        <v>15.03</v>
      </c>
      <c r="R20" s="77">
        <v>14.09</v>
      </c>
      <c r="S20" s="77">
        <v>8.8859999999999992</v>
      </c>
      <c r="T20" s="77">
        <v>7.9779999999999998</v>
      </c>
      <c r="U20" s="77">
        <v>12.141</v>
      </c>
      <c r="V20" s="77">
        <v>11.292</v>
      </c>
      <c r="W20" s="77">
        <v>10.09</v>
      </c>
      <c r="X20" s="77">
        <v>9.952</v>
      </c>
      <c r="Y20" s="77">
        <v>0.86499999999999999</v>
      </c>
      <c r="Z20" s="78"/>
      <c r="AA20" s="79">
        <f t="shared" si="2"/>
        <v>200.19100000000003</v>
      </c>
    </row>
    <row r="21" spans="1:27" ht="24.95" customHeight="1" x14ac:dyDescent="0.2">
      <c r="A21" s="75" t="s">
        <v>16</v>
      </c>
      <c r="B21" s="80">
        <v>37.484999999999999</v>
      </c>
      <c r="C21" s="81">
        <v>36.838999999999999</v>
      </c>
      <c r="D21" s="81">
        <v>30.748999999999999</v>
      </c>
      <c r="E21" s="81">
        <v>35.139000000000003</v>
      </c>
      <c r="F21" s="81">
        <v>4.8860000000000001</v>
      </c>
      <c r="G21" s="81">
        <v>0.82599999999999996</v>
      </c>
      <c r="H21" s="81">
        <v>2.198</v>
      </c>
      <c r="I21" s="81">
        <v>7.5649999999999995</v>
      </c>
      <c r="J21" s="81">
        <v>5.9779999999999998</v>
      </c>
      <c r="K21" s="81">
        <v>6.0620000000000003</v>
      </c>
      <c r="L21" s="81">
        <v>6.1259999999999994</v>
      </c>
      <c r="M21" s="81">
        <v>1.2070000000000001</v>
      </c>
      <c r="N21" s="81">
        <v>1.258</v>
      </c>
      <c r="O21" s="81">
        <v>1.286</v>
      </c>
      <c r="P21" s="81">
        <v>1.3109999999999999</v>
      </c>
      <c r="Q21" s="81">
        <v>6.3360000000000003</v>
      </c>
      <c r="R21" s="81">
        <v>7.8599999999999994</v>
      </c>
      <c r="S21" s="81">
        <v>8.9849999999999994</v>
      </c>
      <c r="T21" s="81">
        <v>21.271000000000001</v>
      </c>
      <c r="U21" s="81">
        <v>36.489000000000004</v>
      </c>
      <c r="V21" s="81">
        <v>28.471</v>
      </c>
      <c r="W21" s="81">
        <v>13.524999999999999</v>
      </c>
      <c r="X21" s="81">
        <v>28.515000000000001</v>
      </c>
      <c r="Y21" s="81">
        <v>15.434999999999999</v>
      </c>
      <c r="Z21" s="78"/>
      <c r="AA21" s="79">
        <f t="shared" si="2"/>
        <v>345.80200000000008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46.289000000000001</v>
      </c>
      <c r="C26" s="88">
        <f t="shared" ref="C26:Z26" si="3">IF(LEN(C$2)&gt;0,SUM(C19:C25),"")</f>
        <v>44.567</v>
      </c>
      <c r="D26" s="88">
        <f t="shared" si="3"/>
        <v>38.491999999999997</v>
      </c>
      <c r="E26" s="88">
        <f t="shared" si="3"/>
        <v>43.666000000000004</v>
      </c>
      <c r="F26" s="88">
        <f t="shared" si="3"/>
        <v>10.562999999999999</v>
      </c>
      <c r="G26" s="88">
        <f t="shared" si="3"/>
        <v>1.6240000000000001</v>
      </c>
      <c r="H26" s="88">
        <f t="shared" si="3"/>
        <v>3.7090000000000001</v>
      </c>
      <c r="I26" s="88">
        <f t="shared" si="3"/>
        <v>18.326999999999998</v>
      </c>
      <c r="J26" s="88">
        <f t="shared" si="3"/>
        <v>24.841999999999999</v>
      </c>
      <c r="K26" s="88">
        <f t="shared" si="3"/>
        <v>25.724</v>
      </c>
      <c r="L26" s="88">
        <f t="shared" si="3"/>
        <v>16.805</v>
      </c>
      <c r="M26" s="88">
        <f t="shared" si="3"/>
        <v>14.184000000000001</v>
      </c>
      <c r="N26" s="88">
        <f t="shared" si="3"/>
        <v>14.091999999999999</v>
      </c>
      <c r="O26" s="88">
        <f t="shared" si="3"/>
        <v>14.167</v>
      </c>
      <c r="P26" s="88">
        <f t="shared" si="3"/>
        <v>14.474</v>
      </c>
      <c r="Q26" s="88">
        <f t="shared" si="3"/>
        <v>31.165999999999997</v>
      </c>
      <c r="R26" s="88">
        <f t="shared" si="3"/>
        <v>21.95</v>
      </c>
      <c r="S26" s="88">
        <f t="shared" si="3"/>
        <v>17.870999999999999</v>
      </c>
      <c r="T26" s="88">
        <f t="shared" si="3"/>
        <v>29.249000000000002</v>
      </c>
      <c r="U26" s="88">
        <f t="shared" si="3"/>
        <v>48.63</v>
      </c>
      <c r="V26" s="88">
        <f t="shared" si="3"/>
        <v>39.762999999999998</v>
      </c>
      <c r="W26" s="88">
        <f t="shared" si="3"/>
        <v>23.614999999999998</v>
      </c>
      <c r="X26" s="88">
        <f t="shared" si="3"/>
        <v>38.466999999999999</v>
      </c>
      <c r="Y26" s="88">
        <f t="shared" si="3"/>
        <v>16.299999999999997</v>
      </c>
      <c r="Z26" s="89" t="str">
        <f t="shared" si="3"/>
        <v/>
      </c>
      <c r="AA26" s="90">
        <f>SUM(AA19:AA25)</f>
        <v>598.53600000000006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49.32</v>
      </c>
      <c r="C30" s="77">
        <v>50.036999999999999</v>
      </c>
      <c r="D30" s="77">
        <v>51.918999999999997</v>
      </c>
      <c r="E30" s="77">
        <v>48.222999999999999</v>
      </c>
      <c r="F30" s="77">
        <v>12.473000000000001</v>
      </c>
      <c r="G30" s="77">
        <v>4.1050000000000004</v>
      </c>
      <c r="H30" s="77">
        <v>6.32</v>
      </c>
      <c r="I30" s="77">
        <v>19.975000000000001</v>
      </c>
      <c r="J30" s="77">
        <v>24.936</v>
      </c>
      <c r="K30" s="77">
        <v>42.851999999999997</v>
      </c>
      <c r="L30" s="77">
        <v>16.805</v>
      </c>
      <c r="M30" s="77">
        <v>14.183999999999999</v>
      </c>
      <c r="N30" s="77">
        <v>14.092000000000001</v>
      </c>
      <c r="O30" s="77">
        <v>14.167</v>
      </c>
      <c r="P30" s="77">
        <v>14.474</v>
      </c>
      <c r="Q30" s="77">
        <v>31.382000000000001</v>
      </c>
      <c r="R30" s="77">
        <v>21.95</v>
      </c>
      <c r="S30" s="77">
        <v>17.870999999999999</v>
      </c>
      <c r="T30" s="77">
        <v>32.49</v>
      </c>
      <c r="U30" s="77">
        <v>55.704999999999998</v>
      </c>
      <c r="V30" s="77">
        <v>43.753</v>
      </c>
      <c r="W30" s="77">
        <v>26.425000000000001</v>
      </c>
      <c r="X30" s="77">
        <v>43.3</v>
      </c>
      <c r="Y30" s="77">
        <v>17.509</v>
      </c>
      <c r="Z30" s="78"/>
      <c r="AA30" s="79">
        <f>SUM(B30:Z30)</f>
        <v>674.26699999999994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49.32</v>
      </c>
      <c r="C32" s="62">
        <f t="shared" ref="C32:Z32" si="4">IF(LEN(C$2)&gt;0,SUM(C29:C31),"")</f>
        <v>50.036999999999999</v>
      </c>
      <c r="D32" s="62">
        <f t="shared" si="4"/>
        <v>51.918999999999997</v>
      </c>
      <c r="E32" s="62">
        <f t="shared" si="4"/>
        <v>48.222999999999999</v>
      </c>
      <c r="F32" s="62">
        <f t="shared" si="4"/>
        <v>12.473000000000001</v>
      </c>
      <c r="G32" s="62">
        <f t="shared" si="4"/>
        <v>4.1050000000000004</v>
      </c>
      <c r="H32" s="62">
        <f t="shared" si="4"/>
        <v>6.32</v>
      </c>
      <c r="I32" s="62">
        <f t="shared" si="4"/>
        <v>19.975000000000001</v>
      </c>
      <c r="J32" s="62">
        <f t="shared" si="4"/>
        <v>24.936</v>
      </c>
      <c r="K32" s="62">
        <f t="shared" si="4"/>
        <v>42.851999999999997</v>
      </c>
      <c r="L32" s="62">
        <f t="shared" si="4"/>
        <v>16.805</v>
      </c>
      <c r="M32" s="62">
        <f t="shared" si="4"/>
        <v>14.183999999999999</v>
      </c>
      <c r="N32" s="62">
        <f t="shared" si="4"/>
        <v>14.092000000000001</v>
      </c>
      <c r="O32" s="62">
        <f t="shared" si="4"/>
        <v>14.167</v>
      </c>
      <c r="P32" s="62">
        <f t="shared" si="4"/>
        <v>14.474</v>
      </c>
      <c r="Q32" s="62">
        <f t="shared" si="4"/>
        <v>31.382000000000001</v>
      </c>
      <c r="R32" s="62">
        <f t="shared" si="4"/>
        <v>21.95</v>
      </c>
      <c r="S32" s="62">
        <f t="shared" si="4"/>
        <v>17.870999999999999</v>
      </c>
      <c r="T32" s="62">
        <f t="shared" si="4"/>
        <v>32.49</v>
      </c>
      <c r="U32" s="62">
        <f t="shared" si="4"/>
        <v>55.704999999999998</v>
      </c>
      <c r="V32" s="62">
        <f t="shared" si="4"/>
        <v>43.753</v>
      </c>
      <c r="W32" s="62">
        <f t="shared" si="4"/>
        <v>26.425000000000001</v>
      </c>
      <c r="X32" s="62">
        <f t="shared" si="4"/>
        <v>43.3</v>
      </c>
      <c r="Y32" s="62">
        <f t="shared" si="4"/>
        <v>17.509</v>
      </c>
      <c r="Z32" s="63" t="str">
        <f t="shared" si="4"/>
        <v/>
      </c>
      <c r="AA32" s="64">
        <f>SUM(AA29:AA31)</f>
        <v>674.26699999999994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8.5</v>
      </c>
      <c r="X39" s="99"/>
      <c r="Y39" s="99">
        <v>71.599999999999994</v>
      </c>
      <c r="Z39" s="100"/>
      <c r="AA39" s="79">
        <f t="shared" si="5"/>
        <v>80.099999999999994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8.5</v>
      </c>
      <c r="X40" s="88">
        <f t="shared" si="6"/>
        <v>0</v>
      </c>
      <c r="Y40" s="88">
        <f t="shared" si="6"/>
        <v>71.599999999999994</v>
      </c>
      <c r="Z40" s="89" t="str">
        <f t="shared" si="6"/>
        <v/>
      </c>
      <c r="AA40" s="90">
        <f t="shared" si="5"/>
        <v>80.099999999999994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8.5</v>
      </c>
      <c r="X47" s="99"/>
      <c r="Y47" s="99">
        <v>71.599999999999994</v>
      </c>
      <c r="Z47" s="100"/>
      <c r="AA47" s="79">
        <f t="shared" si="7"/>
        <v>80.099999999999994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8.5</v>
      </c>
      <c r="X49" s="88">
        <f t="shared" si="8"/>
        <v>0</v>
      </c>
      <c r="Y49" s="88">
        <f t="shared" si="8"/>
        <v>71.599999999999994</v>
      </c>
      <c r="Z49" s="89" t="str">
        <f t="shared" si="8"/>
        <v/>
      </c>
      <c r="AA49" s="90">
        <f t="shared" si="7"/>
        <v>80.099999999999994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49.32</v>
      </c>
      <c r="C52" s="88">
        <f t="shared" ref="C52:Z52" si="10">IF(LEN(C$2)&gt;0,SUM(C10:C15)+C26+C40,"")</f>
        <v>50.036999999999999</v>
      </c>
      <c r="D52" s="88">
        <f t="shared" si="10"/>
        <v>51.918999999999997</v>
      </c>
      <c r="E52" s="88">
        <f t="shared" si="10"/>
        <v>48.223000000000006</v>
      </c>
      <c r="F52" s="88">
        <f t="shared" si="10"/>
        <v>12.472999999999999</v>
      </c>
      <c r="G52" s="88">
        <f t="shared" si="10"/>
        <v>4.1050000000000004</v>
      </c>
      <c r="H52" s="88">
        <f t="shared" si="10"/>
        <v>6.32</v>
      </c>
      <c r="I52" s="88">
        <f t="shared" si="10"/>
        <v>19.974999999999998</v>
      </c>
      <c r="J52" s="88">
        <f t="shared" si="10"/>
        <v>24.936</v>
      </c>
      <c r="K52" s="88">
        <f t="shared" si="10"/>
        <v>42.852000000000004</v>
      </c>
      <c r="L52" s="88">
        <f t="shared" si="10"/>
        <v>16.805</v>
      </c>
      <c r="M52" s="88">
        <f t="shared" si="10"/>
        <v>14.184000000000001</v>
      </c>
      <c r="N52" s="88">
        <f t="shared" si="10"/>
        <v>14.091999999999999</v>
      </c>
      <c r="O52" s="88">
        <f t="shared" si="10"/>
        <v>14.167</v>
      </c>
      <c r="P52" s="88">
        <f t="shared" si="10"/>
        <v>14.474</v>
      </c>
      <c r="Q52" s="88">
        <f t="shared" si="10"/>
        <v>31.381999999999998</v>
      </c>
      <c r="R52" s="88">
        <f t="shared" si="10"/>
        <v>21.95</v>
      </c>
      <c r="S52" s="88">
        <f t="shared" si="10"/>
        <v>17.870999999999999</v>
      </c>
      <c r="T52" s="88">
        <f t="shared" si="10"/>
        <v>32.49</v>
      </c>
      <c r="U52" s="88">
        <f t="shared" si="10"/>
        <v>55.705000000000005</v>
      </c>
      <c r="V52" s="88">
        <f t="shared" si="10"/>
        <v>43.753</v>
      </c>
      <c r="W52" s="88">
        <f t="shared" si="10"/>
        <v>34.924999999999997</v>
      </c>
      <c r="X52" s="88">
        <f t="shared" si="10"/>
        <v>43.3</v>
      </c>
      <c r="Y52" s="88">
        <f t="shared" si="10"/>
        <v>89.108999999999995</v>
      </c>
      <c r="Z52" s="89" t="str">
        <f t="shared" si="10"/>
        <v/>
      </c>
      <c r="AA52" s="104">
        <f>SUM(B52:Z52)</f>
        <v>754.36699999999996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-4.5</v>
      </c>
      <c r="U4" s="18">
        <v>-55.4</v>
      </c>
      <c r="V4" s="18">
        <v>-43.4</v>
      </c>
      <c r="W4" s="18">
        <v>8.5</v>
      </c>
      <c r="X4" s="18">
        <v>-8.9</v>
      </c>
      <c r="Y4" s="18">
        <v>71.599999999999994</v>
      </c>
      <c r="Z4" s="19"/>
      <c r="AA4" s="111">
        <f>SUM(B4:Z4)</f>
        <v>-32.100000000000009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92.06</v>
      </c>
      <c r="C7" s="117">
        <v>87.96</v>
      </c>
      <c r="D7" s="117">
        <v>76.3</v>
      </c>
      <c r="E7" s="117">
        <v>77.86</v>
      </c>
      <c r="F7" s="117">
        <v>65.06</v>
      </c>
      <c r="G7" s="117">
        <v>49.14</v>
      </c>
      <c r="H7" s="117">
        <v>46.69</v>
      </c>
      <c r="I7" s="117">
        <v>23.18</v>
      </c>
      <c r="J7" s="117">
        <v>7.83</v>
      </c>
      <c r="K7" s="117">
        <v>0.86</v>
      </c>
      <c r="L7" s="117">
        <v>0.1</v>
      </c>
      <c r="M7" s="117">
        <v>0.08</v>
      </c>
      <c r="N7" s="117">
        <v>7.0000000000000007E-2</v>
      </c>
      <c r="O7" s="117">
        <v>7.0000000000000007E-2</v>
      </c>
      <c r="P7" s="117">
        <v>0.08</v>
      </c>
      <c r="Q7" s="117">
        <v>1.51</v>
      </c>
      <c r="R7" s="117">
        <v>8.33</v>
      </c>
      <c r="S7" s="117">
        <v>67.41</v>
      </c>
      <c r="T7" s="117">
        <v>101.53</v>
      </c>
      <c r="U7" s="117">
        <v>115.45</v>
      </c>
      <c r="V7" s="117">
        <v>135.63999999999999</v>
      </c>
      <c r="W7" s="117">
        <v>127</v>
      </c>
      <c r="X7" s="117">
        <v>104.25</v>
      </c>
      <c r="Y7" s="117">
        <v>102.09</v>
      </c>
      <c r="Z7" s="118"/>
      <c r="AA7" s="119">
        <f>IF(SUM(B7:Z7)&lt;&gt;0,AVERAGEIF(B7:Z7,"&lt;&gt;"""),"")</f>
        <v>53.772916666666674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4.5</v>
      </c>
      <c r="U15" s="133">
        <v>55.4</v>
      </c>
      <c r="V15" s="133">
        <v>43.4</v>
      </c>
      <c r="W15" s="133"/>
      <c r="X15" s="133">
        <v>8.9</v>
      </c>
      <c r="Y15" s="133"/>
      <c r="Z15" s="131"/>
      <c r="AA15" s="132">
        <f t="shared" si="0"/>
        <v>112.2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4.5</v>
      </c>
      <c r="U16" s="135">
        <f t="shared" si="1"/>
        <v>55.4</v>
      </c>
      <c r="V16" s="135">
        <f t="shared" si="1"/>
        <v>43.4</v>
      </c>
      <c r="W16" s="135">
        <f t="shared" si="1"/>
        <v>0</v>
      </c>
      <c r="X16" s="135">
        <f t="shared" si="1"/>
        <v>8.9</v>
      </c>
      <c r="Y16" s="135">
        <f t="shared" si="1"/>
        <v>0</v>
      </c>
      <c r="Z16" s="136" t="str">
        <f t="shared" si="1"/>
        <v/>
      </c>
      <c r="AA16" s="90">
        <f t="shared" si="0"/>
        <v>112.2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8.5</v>
      </c>
      <c r="X23" s="133"/>
      <c r="Y23" s="133">
        <v>71.599999999999994</v>
      </c>
      <c r="Z23" s="131"/>
      <c r="AA23" s="132">
        <f t="shared" si="2"/>
        <v>80.099999999999994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8.5</v>
      </c>
      <c r="X24" s="135">
        <f t="shared" si="3"/>
        <v>0</v>
      </c>
      <c r="Y24" s="135">
        <f t="shared" si="3"/>
        <v>71.599999999999994</v>
      </c>
      <c r="Z24" s="136" t="str">
        <f t="shared" si="3"/>
        <v/>
      </c>
      <c r="AA24" s="90">
        <f t="shared" si="2"/>
        <v>80.099999999999994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2024-06-29T13:32:03Z</dcterms:created>
  <dcterms:modified xsi:type="dcterms:W3CDTF">2024-06-29T13:32:05Z</dcterms:modified>
</cp:coreProperties>
</file>