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<sst xmlns="http://schemas.openxmlformats.org/spreadsheetml/2006/main" count="119" uniqueCount="54">
  <si>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28/06/2024 16:35:10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</si>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</sst>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695-4C9E-A0EE-B16D89B645E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95-4C9E-A0EE-B16D89B645E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8.4000000000000005E-2</c:v>
                </c:pt>
                <c:pt idx="3">
                  <c:v>0.58499999999999996</c:v>
                </c:pt>
                <c:pt idx="4">
                  <c:v>0.56699999999999995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95-4C9E-A0EE-B16D89B645E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3.8290000000000002</c:v>
                </c:pt>
                <c:pt idx="1">
                  <c:v>5.1739999999999995</c:v>
                </c:pt>
                <c:pt idx="2">
                  <c:v>5.6260000000000003</c:v>
                </c:pt>
                <c:pt idx="3">
                  <c:v>4.0170000000000003</c:v>
                </c:pt>
                <c:pt idx="4">
                  <c:v>1.97</c:v>
                </c:pt>
                <c:pt idx="6">
                  <c:v>0.73</c:v>
                </c:pt>
                <c:pt idx="7">
                  <c:v>1.95</c:v>
                </c:pt>
                <c:pt idx="8">
                  <c:v>1.48</c:v>
                </c:pt>
                <c:pt idx="9">
                  <c:v>3.4130000000000003</c:v>
                </c:pt>
                <c:pt idx="10">
                  <c:v>4.4160000000000004</c:v>
                </c:pt>
                <c:pt idx="11">
                  <c:v>4.7330000000000005</c:v>
                </c:pt>
                <c:pt idx="12">
                  <c:v>1.7109999999999999</c:v>
                </c:pt>
                <c:pt idx="15">
                  <c:v>90.97</c:v>
                </c:pt>
                <c:pt idx="16">
                  <c:v>91.47</c:v>
                </c:pt>
                <c:pt idx="17">
                  <c:v>1.45</c:v>
                </c:pt>
                <c:pt idx="18">
                  <c:v>0.96</c:v>
                </c:pt>
                <c:pt idx="21">
                  <c:v>0.49</c:v>
                </c:pt>
                <c:pt idx="22">
                  <c:v>0.5</c:v>
                </c:pt>
                <c:pt idx="23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95-4C9E-A0EE-B16D89B645E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695-4C9E-A0EE-B16D89B645E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695-4C9E-A0EE-B16D89B645E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695-4C9E-A0EE-B16D89B645E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695-4C9E-A0EE-B16D89B645E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695-4C9E-A0EE-B16D89B645E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59.388000000000005</c:v>
                </c:pt>
                <c:pt idx="1">
                  <c:v>70.340999999999994</c:v>
                </c:pt>
                <c:pt idx="2">
                  <c:v>64.539000000000001</c:v>
                </c:pt>
                <c:pt idx="3">
                  <c:v>51.656999999999996</c:v>
                </c:pt>
                <c:pt idx="4">
                  <c:v>52.225999999999999</c:v>
                </c:pt>
                <c:pt idx="5">
                  <c:v>19.413</c:v>
                </c:pt>
                <c:pt idx="6">
                  <c:v>31.597000000000001</c:v>
                </c:pt>
                <c:pt idx="23">
                  <c:v>67.082999999999998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695-4C9E-A0EE-B16D89B645E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16.100000000000001</c:v>
                </c:pt>
                <c:pt idx="16">
                  <c:v>31.2</c:v>
                </c:pt>
                <c:pt idx="17">
                  <c:v>128.19999999999999</c:v>
                </c:pt>
                <c:pt idx="18">
                  <c:v>125.8</c:v>
                </c:pt>
                <c:pt idx="19">
                  <c:v>36.700000000000003</c:v>
                </c:pt>
                <c:pt idx="20">
                  <c:v>97.7</c:v>
                </c:pt>
                <c:pt idx="21">
                  <c:v>83.6</c:v>
                </c:pt>
                <c:pt idx="22">
                  <c:v>90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95-4C9E-A0EE-B16D89B645E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1.794</c:v>
                </c:pt>
                <c:pt idx="7">
                  <c:v>10.639999999999999</c:v>
                </c:pt>
                <c:pt idx="8">
                  <c:v>11.936</c:v>
                </c:pt>
                <c:pt idx="9">
                  <c:v>12.827</c:v>
                </c:pt>
                <c:pt idx="10">
                  <c:v>0.64500000000000002</c:v>
                </c:pt>
                <c:pt idx="11">
                  <c:v>0.28700000000000003</c:v>
                </c:pt>
                <c:pt idx="12">
                  <c:v>1.9129999999999998</c:v>
                </c:pt>
                <c:pt idx="13">
                  <c:v>6.3100000000000014</c:v>
                </c:pt>
                <c:pt idx="14">
                  <c:v>7.7860000000000005</c:v>
                </c:pt>
                <c:pt idx="16">
                  <c:v>1.0999999999999999E-2</c:v>
                </c:pt>
                <c:pt idx="17">
                  <c:v>1.6E-2</c:v>
                </c:pt>
                <c:pt idx="18">
                  <c:v>7.0000000000000001E-3</c:v>
                </c:pt>
                <c:pt idx="23">
                  <c:v>2.4279999999999999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695-4C9E-A0EE-B16D89B645E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695-4C9E-A0EE-B16D89B645E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695-4C9E-A0EE-B16D89B64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101.59</c:v>
                </c:pt>
                <c:pt idx="1">
                  <c:v>101</c:v>
                </c:pt>
                <c:pt idx="2">
                  <c:v>99.65</c:v>
                </c:pt>
                <c:pt idx="3">
                  <c:v>94.1</c:v>
                </c:pt>
                <c:pt idx="4">
                  <c:v>94.11</c:v>
                </c:pt>
                <c:pt idx="5">
                  <c:v>91.64</c:v>
                </c:pt>
                <c:pt idx="6">
                  <c:v>84.6</c:v>
                </c:pt>
                <c:pt idx="7">
                  <c:v>81.62</c:v>
                </c:pt>
                <c:pt idx="8">
                  <c:v>65.819999999999993</c:v>
                </c:pt>
                <c:pt idx="9">
                  <c:v>30.08</c:v>
                </c:pt>
                <c:pt idx="10">
                  <c:v>5.29</c:v>
                </c:pt>
                <c:pt idx="11">
                  <c:v>1.0900000000000001</c:v>
                </c:pt>
                <c:pt idx="12">
                  <c:v>5.62</c:v>
                </c:pt>
                <c:pt idx="13">
                  <c:v>5.83</c:v>
                </c:pt>
                <c:pt idx="14">
                  <c:v>8.16</c:v>
                </c:pt>
                <c:pt idx="15">
                  <c:v>34.78</c:v>
                </c:pt>
                <c:pt idx="16">
                  <c:v>77.45</c:v>
                </c:pt>
                <c:pt idx="17">
                  <c:v>82</c:v>
                </c:pt>
                <c:pt idx="18">
                  <c:v>100</c:v>
                </c:pt>
                <c:pt idx="19">
                  <c:v>132.4</c:v>
                </c:pt>
                <c:pt idx="20">
                  <c:v>142.6</c:v>
                </c:pt>
                <c:pt idx="21">
                  <c:v>138.41999999999999</c:v>
                </c:pt>
                <c:pt idx="22">
                  <c:v>113.2</c:v>
                </c:pt>
                <c:pt idx="23">
                  <c:v>94.25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695-4C9E-A0EE-B16D89B64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18-471C-870B-D4EB1600618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4">
                  <c:v>2.2999999999999998</c:v>
                </c:pt>
                <c:pt idx="5">
                  <c:v>1.5</c:v>
                </c:pt>
                <c:pt idx="6">
                  <c:v>3.1</c:v>
                </c:pt>
                <c:pt idx="8">
                  <c:v>4.2999999999999997E-2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18-471C-870B-D4EB1600618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12.874000000000001</c:v>
                </c:pt>
                <c:pt idx="1">
                  <c:v>13.863</c:v>
                </c:pt>
                <c:pt idx="2">
                  <c:v>29.831</c:v>
                </c:pt>
                <c:pt idx="3">
                  <c:v>29.178999999999998</c:v>
                </c:pt>
                <c:pt idx="4">
                  <c:v>25.289000000000001</c:v>
                </c:pt>
                <c:pt idx="5">
                  <c:v>17.667999999999999</c:v>
                </c:pt>
                <c:pt idx="6">
                  <c:v>13.959000000000001</c:v>
                </c:pt>
                <c:pt idx="7">
                  <c:v>7.08</c:v>
                </c:pt>
                <c:pt idx="8">
                  <c:v>6.6950000000000003</c:v>
                </c:pt>
                <c:pt idx="9">
                  <c:v>3.4569999999999999</c:v>
                </c:pt>
                <c:pt idx="10">
                  <c:v>1.347</c:v>
                </c:pt>
                <c:pt idx="11">
                  <c:v>3.2650000000000001</c:v>
                </c:pt>
                <c:pt idx="14">
                  <c:v>0.46800000000000003</c:v>
                </c:pt>
                <c:pt idx="15">
                  <c:v>10.190000000000001</c:v>
                </c:pt>
                <c:pt idx="16">
                  <c:v>18.085000000000001</c:v>
                </c:pt>
                <c:pt idx="17">
                  <c:v>19.181000000000001</c:v>
                </c:pt>
                <c:pt idx="18">
                  <c:v>20.729999999999997</c:v>
                </c:pt>
                <c:pt idx="19">
                  <c:v>16.578000000000003</c:v>
                </c:pt>
                <c:pt idx="20">
                  <c:v>16.494</c:v>
                </c:pt>
                <c:pt idx="21">
                  <c:v>13.724</c:v>
                </c:pt>
                <c:pt idx="22">
                  <c:v>10.28</c:v>
                </c:pt>
                <c:pt idx="23">
                  <c:v>11.667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18-471C-870B-D4EB1600618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35.573999999999998</c:v>
                </c:pt>
                <c:pt idx="1">
                  <c:v>34.128999999999998</c:v>
                </c:pt>
                <c:pt idx="2">
                  <c:v>33.856000000000002</c:v>
                </c:pt>
                <c:pt idx="3">
                  <c:v>25.64</c:v>
                </c:pt>
                <c:pt idx="4">
                  <c:v>25.996000000000002</c:v>
                </c:pt>
                <c:pt idx="5">
                  <c:v>11.024999999999999</c:v>
                </c:pt>
                <c:pt idx="6">
                  <c:v>11.294</c:v>
                </c:pt>
                <c:pt idx="7">
                  <c:v>5.5100000000000007</c:v>
                </c:pt>
                <c:pt idx="8">
                  <c:v>6.6779999999999999</c:v>
                </c:pt>
                <c:pt idx="9">
                  <c:v>0.76400000000000001</c:v>
                </c:pt>
                <c:pt idx="10">
                  <c:v>0.28499999999999998</c:v>
                </c:pt>
                <c:pt idx="11">
                  <c:v>0.20699999999999999</c:v>
                </c:pt>
                <c:pt idx="12">
                  <c:v>2.1240000000000001</c:v>
                </c:pt>
                <c:pt idx="13">
                  <c:v>4.8100000000000005</c:v>
                </c:pt>
                <c:pt idx="14">
                  <c:v>5.8179999999999996</c:v>
                </c:pt>
                <c:pt idx="15">
                  <c:v>51.306000000000004</c:v>
                </c:pt>
                <c:pt idx="16">
                  <c:v>72.575999999999993</c:v>
                </c:pt>
                <c:pt idx="17">
                  <c:v>75.647000000000006</c:v>
                </c:pt>
                <c:pt idx="18">
                  <c:v>82.628999999999991</c:v>
                </c:pt>
                <c:pt idx="19">
                  <c:v>67.488</c:v>
                </c:pt>
                <c:pt idx="20">
                  <c:v>65.486999999999995</c:v>
                </c:pt>
                <c:pt idx="21">
                  <c:v>58.814</c:v>
                </c:pt>
                <c:pt idx="22">
                  <c:v>65.852000000000004</c:v>
                </c:pt>
                <c:pt idx="23">
                  <c:v>57.635999999999996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18-471C-870B-D4EB1600618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F18-471C-870B-D4EB1600618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18-471C-870B-D4EB1600618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F18-471C-870B-D4EB1600618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F18-471C-870B-D4EB1600618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F18-471C-870B-D4EB1600618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F18-471C-870B-D4EB1600618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0.4</c:v>
                </c:pt>
                <c:pt idx="1">
                  <c:v>15.9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F18-471C-870B-D4EB1600618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14.328999999999999</c:v>
                </c:pt>
                <c:pt idx="1">
                  <c:v>11.59</c:v>
                </c:pt>
                <c:pt idx="2">
                  <c:v>6.5620000000000003</c:v>
                </c:pt>
                <c:pt idx="3">
                  <c:v>1.44</c:v>
                </c:pt>
                <c:pt idx="4">
                  <c:v>1.1779999999999999</c:v>
                </c:pt>
                <c:pt idx="6">
                  <c:v>3.9740000000000002</c:v>
                </c:pt>
                <c:pt idx="9">
                  <c:v>10.519</c:v>
                </c:pt>
                <c:pt idx="10">
                  <c:v>1.929</c:v>
                </c:pt>
                <c:pt idx="11">
                  <c:v>4.8000000000000001E-2</c:v>
                </c:pt>
                <c:pt idx="15">
                  <c:v>40.792999999999999</c:v>
                </c:pt>
                <c:pt idx="16">
                  <c:v>32.064000000000007</c:v>
                </c:pt>
                <c:pt idx="17">
                  <c:v>34.814999999999998</c:v>
                </c:pt>
                <c:pt idx="18">
                  <c:v>23.449999999999996</c:v>
                </c:pt>
                <c:pt idx="19">
                  <c:v>22.590999999999998</c:v>
                </c:pt>
                <c:pt idx="20">
                  <c:v>15.713999999999999</c:v>
                </c:pt>
                <c:pt idx="21">
                  <c:v>11.529</c:v>
                </c:pt>
                <c:pt idx="22">
                  <c:v>14.381</c:v>
                </c:pt>
                <c:pt idx="23">
                  <c:v>0.68799999999999994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F18-471C-870B-D4EB1600618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F18-471C-870B-D4EB1600618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F18-471C-870B-D4EB16006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101.59</c:v>
                </c:pt>
                <c:pt idx="1">
                  <c:v>101</c:v>
                </c:pt>
                <c:pt idx="2">
                  <c:v>99.65</c:v>
                </c:pt>
                <c:pt idx="3">
                  <c:v>94.1</c:v>
                </c:pt>
                <c:pt idx="4">
                  <c:v>94.11</c:v>
                </c:pt>
                <c:pt idx="5">
                  <c:v>91.64</c:v>
                </c:pt>
                <c:pt idx="6">
                  <c:v>84.6</c:v>
                </c:pt>
                <c:pt idx="7">
                  <c:v>81.62</c:v>
                </c:pt>
                <c:pt idx="8">
                  <c:v>65.819999999999993</c:v>
                </c:pt>
                <c:pt idx="9">
                  <c:v>30.08</c:v>
                </c:pt>
                <c:pt idx="10">
                  <c:v>5.29</c:v>
                </c:pt>
                <c:pt idx="11">
                  <c:v>1.0900000000000001</c:v>
                </c:pt>
                <c:pt idx="12">
                  <c:v>5.62</c:v>
                </c:pt>
                <c:pt idx="13">
                  <c:v>5.83</c:v>
                </c:pt>
                <c:pt idx="14">
                  <c:v>8.16</c:v>
                </c:pt>
                <c:pt idx="15">
                  <c:v>34.78</c:v>
                </c:pt>
                <c:pt idx="16">
                  <c:v>77.45</c:v>
                </c:pt>
                <c:pt idx="17">
                  <c:v>82</c:v>
                </c:pt>
                <c:pt idx="18">
                  <c:v>100</c:v>
                </c:pt>
                <c:pt idx="19">
                  <c:v>132.4</c:v>
                </c:pt>
                <c:pt idx="20">
                  <c:v>142.6</c:v>
                </c:pt>
                <c:pt idx="21">
                  <c:v>138.41999999999999</c:v>
                </c:pt>
                <c:pt idx="22">
                  <c:v>113.2</c:v>
                </c:pt>
                <c:pt idx="23">
                  <c:v>94.25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F18-471C-870B-D4EB16006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63.216999999999999</v>
      </c>
      <c r="C4" s="18">
        <v>75.515000000000001</v>
      </c>
      <c r="D4" s="18">
        <v>70.248999999999995</v>
      </c>
      <c r="E4" s="18">
        <v>56.259</v>
      </c>
      <c r="F4" s="18">
        <v>54.762999999999998</v>
      </c>
      <c r="G4" s="18">
        <v>30.207000000000001</v>
      </c>
      <c r="H4" s="18">
        <v>32.326999999999998</v>
      </c>
      <c r="I4" s="18">
        <v>12.589999999999998</v>
      </c>
      <c r="J4" s="18">
        <v>13.415999999999999</v>
      </c>
      <c r="K4" s="18">
        <v>16.239999999999998</v>
      </c>
      <c r="L4" s="18">
        <v>5.0609999999999999</v>
      </c>
      <c r="M4" s="18">
        <v>5.0199999999999996</v>
      </c>
      <c r="N4" s="18">
        <v>3.6240000000000001</v>
      </c>
      <c r="O4" s="18">
        <v>6.3100000000000014</v>
      </c>
      <c r="P4" s="18">
        <v>7.7860000000000005</v>
      </c>
      <c r="Q4" s="18">
        <v>107.07</v>
      </c>
      <c r="R4" s="18">
        <v>122.681</v>
      </c>
      <c r="S4" s="18">
        <v>129.666</v>
      </c>
      <c r="T4" s="18">
        <v>126.767</v>
      </c>
      <c r="U4" s="18">
        <v>106.7</v>
      </c>
      <c r="V4" s="18">
        <v>97.7</v>
      </c>
      <c r="W4" s="18">
        <v>84.089999999999989</v>
      </c>
      <c r="X4" s="18">
        <v>90.5</v>
      </c>
      <c r="Y4" s="18">
        <v>69.991</v>
      </c>
      <c r="Z4" s="19"/>
      <c r="AA4" s="20">
        <f>SUM(B4:Z4)</f>
        <v>1387.749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101.59</v>
      </c>
      <c r="C7" s="28">
        <v>101</v>
      </c>
      <c r="D7" s="28">
        <v>99.65</v>
      </c>
      <c r="E7" s="28">
        <v>94.1</v>
      </c>
      <c r="F7" s="28">
        <v>94.11</v>
      </c>
      <c r="G7" s="28">
        <v>91.64</v>
      </c>
      <c r="H7" s="28">
        <v>84.6</v>
      </c>
      <c r="I7" s="28">
        <v>81.62</v>
      </c>
      <c r="J7" s="28">
        <v>65.819999999999993</v>
      </c>
      <c r="K7" s="28">
        <v>30.08</v>
      </c>
      <c r="L7" s="28">
        <v>5.29</v>
      </c>
      <c r="M7" s="28">
        <v>1.0900000000000001</v>
      </c>
      <c r="N7" s="28">
        <v>5.62</v>
      </c>
      <c r="O7" s="28">
        <v>5.83</v>
      </c>
      <c r="P7" s="28">
        <v>8.16</v>
      </c>
      <c r="Q7" s="28">
        <v>34.78</v>
      </c>
      <c r="R7" s="28">
        <v>77.45</v>
      </c>
      <c r="S7" s="28">
        <v>82</v>
      </c>
      <c r="T7" s="28">
        <v>100</v>
      </c>
      <c r="U7" s="28">
        <v>132.4</v>
      </c>
      <c r="V7" s="28">
        <v>142.6</v>
      </c>
      <c r="W7" s="28">
        <v>138.41999999999999</v>
      </c>
      <c r="X7" s="28">
        <v>113.2</v>
      </c>
      <c r="Y7" s="28">
        <v>94.25</v>
      </c>
      <c r="Z7" s="29"/>
      <c r="AA7" s="30">
        <f>IF(SUM(B7:Z7)&lt;&gt;0,AVERAGEIF(B7:Z7,"&lt;&gt;"""),"")</f>
        <v>74.387500000000017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59.388000000000005</v>
      </c>
      <c r="C12" s="52">
        <v>70.340999999999994</v>
      </c>
      <c r="D12" s="52">
        <v>64.539000000000001</v>
      </c>
      <c r="E12" s="52">
        <v>51.656999999999996</v>
      </c>
      <c r="F12" s="52">
        <v>52.225999999999999</v>
      </c>
      <c r="G12" s="52">
        <v>19.413</v>
      </c>
      <c r="H12" s="52">
        <v>31.597000000000001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67.082999999999998</v>
      </c>
      <c r="Z12" s="53"/>
      <c r="AA12" s="54">
        <f t="shared" si="0"/>
        <v>416.24399999999991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>
        <v>1.794</v>
      </c>
      <c r="H14" s="57"/>
      <c r="I14" s="57">
        <v>10.639999999999999</v>
      </c>
      <c r="J14" s="57">
        <v>11.936</v>
      </c>
      <c r="K14" s="57">
        <v>12.827</v>
      </c>
      <c r="L14" s="57">
        <v>0.64500000000000002</v>
      </c>
      <c r="M14" s="57">
        <v>0.28700000000000003</v>
      </c>
      <c r="N14" s="57">
        <v>1.9129999999999998</v>
      </c>
      <c r="O14" s="57">
        <v>6.3100000000000014</v>
      </c>
      <c r="P14" s="57">
        <v>7.7860000000000005</v>
      </c>
      <c r="Q14" s="57"/>
      <c r="R14" s="57">
        <v>1.0999999999999999E-2</v>
      </c>
      <c r="S14" s="57">
        <v>1.6E-2</v>
      </c>
      <c r="T14" s="57">
        <v>7.0000000000000001E-3</v>
      </c>
      <c r="U14" s="57"/>
      <c r="V14" s="57"/>
      <c r="W14" s="57"/>
      <c r="X14" s="57"/>
      <c r="Y14" s="57">
        <v>2.4279999999999999</v>
      </c>
      <c r="Z14" s="58"/>
      <c r="AA14" s="59">
        <f t="shared" si="0"/>
        <v>56.599999999999994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59.388000000000005</v>
      </c>
      <c r="C16" s="62">
        <f t="shared" si="1"/>
        <v>70.340999999999994</v>
      </c>
      <c r="D16" s="62">
        <f t="shared" si="1"/>
        <v>64.539000000000001</v>
      </c>
      <c r="E16" s="62">
        <f t="shared" si="1"/>
        <v>51.656999999999996</v>
      </c>
      <c r="F16" s="62">
        <f t="shared" si="1"/>
        <v>52.225999999999999</v>
      </c>
      <c r="G16" s="62">
        <f t="shared" si="1"/>
        <v>21.207000000000001</v>
      </c>
      <c r="H16" s="62">
        <f t="shared" si="1"/>
        <v>31.597000000000001</v>
      </c>
      <c r="I16" s="62">
        <f t="shared" si="1"/>
        <v>10.639999999999999</v>
      </c>
      <c r="J16" s="62">
        <f t="shared" si="1"/>
        <v>11.936</v>
      </c>
      <c r="K16" s="62">
        <f t="shared" si="1"/>
        <v>12.827</v>
      </c>
      <c r="L16" s="62">
        <f t="shared" si="1"/>
        <v>0.64500000000000002</v>
      </c>
      <c r="M16" s="62">
        <f t="shared" si="1"/>
        <v>0.28700000000000003</v>
      </c>
      <c r="N16" s="62">
        <f t="shared" si="1"/>
        <v>1.9129999999999998</v>
      </c>
      <c r="O16" s="62">
        <f t="shared" si="1"/>
        <v>6.3100000000000014</v>
      </c>
      <c r="P16" s="62">
        <f t="shared" si="1"/>
        <v>7.7860000000000005</v>
      </c>
      <c r="Q16" s="62">
        <f t="shared" si="1"/>
        <v>0</v>
      </c>
      <c r="R16" s="62">
        <f t="shared" si="1"/>
        <v>1.0999999999999999E-2</v>
      </c>
      <c r="S16" s="62">
        <f t="shared" si="1"/>
        <v>1.6E-2</v>
      </c>
      <c r="T16" s="62">
        <f t="shared" si="1"/>
        <v>7.0000000000000001E-3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69.510999999999996</v>
      </c>
      <c r="Z16" s="63" t="str">
        <f t="shared" si="1"/>
        <v/>
      </c>
      <c r="AA16" s="64">
        <f>SUM(AA10:AA15)</f>
        <v>472.84399999999994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70</v>
      </c>
      <c r="V19" s="72"/>
      <c r="W19" s="72"/>
      <c r="X19" s="72"/>
      <c r="Y19" s="72"/>
      <c r="Z19" s="73"/>
      <c r="AA19" s="74">
        <f t="shared" ref="AA19:AA25" si="2">SUM(B19:Z19)</f>
        <v>70</v>
      </c>
    </row>
    <row r="20" spans="1:27" ht="25.15" customHeight="1" x14ac:dyDescent="0.2">
      <c r="A20" s="75" t="s">
        <v>15</v>
      </c>
      <c r="B20" s="76"/>
      <c r="C20" s="77"/>
      <c r="D20" s="77">
        <v>8.4000000000000005E-2</v>
      </c>
      <c r="E20" s="77">
        <v>0.58499999999999996</v>
      </c>
      <c r="F20" s="77">
        <v>0.56699999999999995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1.2359999999999998</v>
      </c>
    </row>
    <row r="21" spans="1:27" ht="25.15" customHeight="1" x14ac:dyDescent="0.2">
      <c r="A21" s="75" t="s">
        <v>16</v>
      </c>
      <c r="B21" s="80">
        <v>3.8290000000000002</v>
      </c>
      <c r="C21" s="81">
        <v>5.1739999999999995</v>
      </c>
      <c r="D21" s="81">
        <v>5.6260000000000003</v>
      </c>
      <c r="E21" s="81">
        <v>4.0170000000000003</v>
      </c>
      <c r="F21" s="81">
        <v>1.97</v>
      </c>
      <c r="G21" s="81"/>
      <c r="H21" s="81">
        <v>0.73</v>
      </c>
      <c r="I21" s="81">
        <v>1.95</v>
      </c>
      <c r="J21" s="81">
        <v>1.48</v>
      </c>
      <c r="K21" s="81">
        <v>3.4130000000000003</v>
      </c>
      <c r="L21" s="81">
        <v>4.4160000000000004</v>
      </c>
      <c r="M21" s="81">
        <v>4.7330000000000005</v>
      </c>
      <c r="N21" s="81">
        <v>1.7109999999999999</v>
      </c>
      <c r="O21" s="81"/>
      <c r="P21" s="81"/>
      <c r="Q21" s="81">
        <v>90.97</v>
      </c>
      <c r="R21" s="81">
        <v>91.47</v>
      </c>
      <c r="S21" s="81">
        <v>1.45</v>
      </c>
      <c r="T21" s="81">
        <v>0.96</v>
      </c>
      <c r="U21" s="81"/>
      <c r="V21" s="81"/>
      <c r="W21" s="81">
        <v>0.49</v>
      </c>
      <c r="X21" s="81">
        <v>0.5</v>
      </c>
      <c r="Y21" s="81">
        <v>0.48</v>
      </c>
      <c r="Z21" s="78"/>
      <c r="AA21" s="79">
        <f t="shared" si="2"/>
        <v>225.369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3.8290000000000002</v>
      </c>
      <c r="C26" s="88">
        <f t="shared" si="3"/>
        <v>5.1739999999999995</v>
      </c>
      <c r="D26" s="88">
        <f t="shared" si="3"/>
        <v>5.71</v>
      </c>
      <c r="E26" s="88">
        <f t="shared" si="3"/>
        <v>4.6020000000000003</v>
      </c>
      <c r="F26" s="88">
        <f t="shared" si="3"/>
        <v>2.5369999999999999</v>
      </c>
      <c r="G26" s="88">
        <f t="shared" si="3"/>
        <v>0</v>
      </c>
      <c r="H26" s="88">
        <f t="shared" si="3"/>
        <v>0.73</v>
      </c>
      <c r="I26" s="88">
        <f t="shared" si="3"/>
        <v>1.95</v>
      </c>
      <c r="J26" s="88">
        <f t="shared" si="3"/>
        <v>1.48</v>
      </c>
      <c r="K26" s="88">
        <f t="shared" si="3"/>
        <v>3.4130000000000003</v>
      </c>
      <c r="L26" s="88">
        <f t="shared" si="3"/>
        <v>4.4160000000000004</v>
      </c>
      <c r="M26" s="88">
        <f t="shared" si="3"/>
        <v>4.7330000000000005</v>
      </c>
      <c r="N26" s="88">
        <f t="shared" si="3"/>
        <v>1.7109999999999999</v>
      </c>
      <c r="O26" s="88">
        <f t="shared" si="3"/>
        <v>0</v>
      </c>
      <c r="P26" s="88">
        <f t="shared" si="3"/>
        <v>0</v>
      </c>
      <c r="Q26" s="88">
        <f t="shared" si="3"/>
        <v>90.97</v>
      </c>
      <c r="R26" s="88">
        <f t="shared" si="3"/>
        <v>91.47</v>
      </c>
      <c r="S26" s="88">
        <f t="shared" si="3"/>
        <v>1.45</v>
      </c>
      <c r="T26" s="88">
        <f t="shared" si="3"/>
        <v>0.96</v>
      </c>
      <c r="U26" s="88">
        <f t="shared" si="3"/>
        <v>70</v>
      </c>
      <c r="V26" s="88">
        <f t="shared" si="3"/>
        <v>0</v>
      </c>
      <c r="W26" s="88">
        <f t="shared" si="3"/>
        <v>0.49</v>
      </c>
      <c r="X26" s="88">
        <f t="shared" si="3"/>
        <v>0.5</v>
      </c>
      <c r="Y26" s="88">
        <f t="shared" si="3"/>
        <v>0.48</v>
      </c>
      <c r="Z26" s="89" t="str">
        <f t="shared" si="3"/>
        <v/>
      </c>
      <c r="AA26" s="90">
        <f>SUM(AA19:AA25)</f>
        <v>296.60500000000002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63.216999999999999</v>
      </c>
      <c r="C30" s="77">
        <v>75.515000000000001</v>
      </c>
      <c r="D30" s="77">
        <v>70.248999999999995</v>
      </c>
      <c r="E30" s="77">
        <v>56.259</v>
      </c>
      <c r="F30" s="77">
        <v>54.762999999999998</v>
      </c>
      <c r="G30" s="77">
        <v>21.207000000000001</v>
      </c>
      <c r="H30" s="77">
        <v>32.326999999999998</v>
      </c>
      <c r="I30" s="77">
        <v>12.59</v>
      </c>
      <c r="J30" s="77">
        <v>13.416</v>
      </c>
      <c r="K30" s="77">
        <v>16.239999999999998</v>
      </c>
      <c r="L30" s="77">
        <v>5.0609999999999999</v>
      </c>
      <c r="M30" s="77">
        <v>5.0199999999999996</v>
      </c>
      <c r="N30" s="77">
        <v>3.6240000000000001</v>
      </c>
      <c r="O30" s="77">
        <v>6.31</v>
      </c>
      <c r="P30" s="77">
        <v>7.7859999999999996</v>
      </c>
      <c r="Q30" s="77">
        <v>90.97</v>
      </c>
      <c r="R30" s="77">
        <v>91.480999999999995</v>
      </c>
      <c r="S30" s="77">
        <v>1.466</v>
      </c>
      <c r="T30" s="77">
        <v>0.96699999999999997</v>
      </c>
      <c r="U30" s="77">
        <v>70</v>
      </c>
      <c r="V30" s="77"/>
      <c r="W30" s="77">
        <v>0.49</v>
      </c>
      <c r="X30" s="77">
        <v>0.5</v>
      </c>
      <c r="Y30" s="77">
        <v>69.991</v>
      </c>
      <c r="Z30" s="78"/>
      <c r="AA30" s="79">
        <f>SUM(B30:Z30)</f>
        <v>769.44899999999996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63.216999999999999</v>
      </c>
      <c r="C32" s="62">
        <f t="shared" ref="C32:Z32" si="4">IF(LEN(C$2)&gt;0,SUM(C29:C31),"")</f>
        <v>75.515000000000001</v>
      </c>
      <c r="D32" s="62">
        <f t="shared" si="4"/>
        <v>70.248999999999995</v>
      </c>
      <c r="E32" s="62">
        <f t="shared" si="4"/>
        <v>56.259</v>
      </c>
      <c r="F32" s="62">
        <f t="shared" si="4"/>
        <v>54.762999999999998</v>
      </c>
      <c r="G32" s="62">
        <f t="shared" si="4"/>
        <v>21.207000000000001</v>
      </c>
      <c r="H32" s="62">
        <f t="shared" si="4"/>
        <v>32.326999999999998</v>
      </c>
      <c r="I32" s="62">
        <f t="shared" si="4"/>
        <v>12.59</v>
      </c>
      <c r="J32" s="62">
        <f t="shared" si="4"/>
        <v>13.416</v>
      </c>
      <c r="K32" s="62">
        <f t="shared" si="4"/>
        <v>16.239999999999998</v>
      </c>
      <c r="L32" s="62">
        <f t="shared" si="4"/>
        <v>5.0609999999999999</v>
      </c>
      <c r="M32" s="62">
        <f t="shared" si="4"/>
        <v>5.0199999999999996</v>
      </c>
      <c r="N32" s="62">
        <f t="shared" si="4"/>
        <v>3.6240000000000001</v>
      </c>
      <c r="O32" s="62">
        <f t="shared" si="4"/>
        <v>6.31</v>
      </c>
      <c r="P32" s="62">
        <f t="shared" si="4"/>
        <v>7.7859999999999996</v>
      </c>
      <c r="Q32" s="62">
        <f t="shared" si="4"/>
        <v>90.97</v>
      </c>
      <c r="R32" s="62">
        <f t="shared" si="4"/>
        <v>91.480999999999995</v>
      </c>
      <c r="S32" s="62">
        <f t="shared" si="4"/>
        <v>1.466</v>
      </c>
      <c r="T32" s="62">
        <f t="shared" si="4"/>
        <v>0.96699999999999997</v>
      </c>
      <c r="U32" s="62">
        <f t="shared" si="4"/>
        <v>70</v>
      </c>
      <c r="V32" s="62">
        <f t="shared" si="4"/>
        <v>0</v>
      </c>
      <c r="W32" s="62">
        <f t="shared" si="4"/>
        <v>0.49</v>
      </c>
      <c r="X32" s="62">
        <f t="shared" si="4"/>
        <v>0.5</v>
      </c>
      <c r="Y32" s="62">
        <f t="shared" si="4"/>
        <v>69.991</v>
      </c>
      <c r="Z32" s="63" t="str">
        <f t="shared" si="4"/>
        <v/>
      </c>
      <c r="AA32" s="64">
        <f>SUM(AA29:AA31)</f>
        <v>769.44899999999996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>
        <v>9</v>
      </c>
      <c r="H39" s="99"/>
      <c r="I39" s="99"/>
      <c r="J39" s="99"/>
      <c r="K39" s="99"/>
      <c r="L39" s="99"/>
      <c r="M39" s="99"/>
      <c r="N39" s="99"/>
      <c r="O39" s="99"/>
      <c r="P39" s="99"/>
      <c r="Q39" s="99">
        <v>16.100000000000001</v>
      </c>
      <c r="R39" s="99">
        <v>31.2</v>
      </c>
      <c r="S39" s="99">
        <v>128.19999999999999</v>
      </c>
      <c r="T39" s="99">
        <v>125.8</v>
      </c>
      <c r="U39" s="99">
        <v>36.700000000000003</v>
      </c>
      <c r="V39" s="99">
        <v>97.7</v>
      </c>
      <c r="W39" s="99">
        <v>83.6</v>
      </c>
      <c r="X39" s="99">
        <v>90</v>
      </c>
      <c r="Y39" s="99"/>
      <c r="Z39" s="100"/>
      <c r="AA39" s="79">
        <f t="shared" si="5"/>
        <v>618.29999999999995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9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16.100000000000001</v>
      </c>
      <c r="R40" s="88">
        <f t="shared" si="6"/>
        <v>31.2</v>
      </c>
      <c r="S40" s="88">
        <f t="shared" si="6"/>
        <v>128.19999999999999</v>
      </c>
      <c r="T40" s="88">
        <f t="shared" si="6"/>
        <v>125.8</v>
      </c>
      <c r="U40" s="88">
        <f t="shared" si="6"/>
        <v>36.700000000000003</v>
      </c>
      <c r="V40" s="88">
        <f t="shared" si="6"/>
        <v>97.7</v>
      </c>
      <c r="W40" s="88">
        <f t="shared" si="6"/>
        <v>83.6</v>
      </c>
      <c r="X40" s="88">
        <f t="shared" si="6"/>
        <v>90</v>
      </c>
      <c r="Y40" s="88">
        <f t="shared" si="6"/>
        <v>0</v>
      </c>
      <c r="Z40" s="89" t="str">
        <f t="shared" si="6"/>
        <v/>
      </c>
      <c r="AA40" s="90">
        <f t="shared" si="5"/>
        <v>618.29999999999995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>
        <v>9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16.100000000000001</v>
      </c>
      <c r="R47" s="99">
        <v>31.2</v>
      </c>
      <c r="S47" s="99">
        <v>128.19999999999999</v>
      </c>
      <c r="T47" s="99">
        <v>125.8</v>
      </c>
      <c r="U47" s="99">
        <v>36.700000000000003</v>
      </c>
      <c r="V47" s="99">
        <v>97.7</v>
      </c>
      <c r="W47" s="99">
        <v>83.6</v>
      </c>
      <c r="X47" s="99">
        <v>90</v>
      </c>
      <c r="Y47" s="99"/>
      <c r="Z47" s="100"/>
      <c r="AA47" s="79">
        <f t="shared" si="7"/>
        <v>618.29999999999995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9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16.100000000000001</v>
      </c>
      <c r="R49" s="88">
        <f t="shared" si="8"/>
        <v>31.2</v>
      </c>
      <c r="S49" s="88">
        <f t="shared" si="8"/>
        <v>128.19999999999999</v>
      </c>
      <c r="T49" s="88">
        <f t="shared" si="8"/>
        <v>125.8</v>
      </c>
      <c r="U49" s="88">
        <f t="shared" si="8"/>
        <v>36.700000000000003</v>
      </c>
      <c r="V49" s="88">
        <f t="shared" si="8"/>
        <v>97.7</v>
      </c>
      <c r="W49" s="88">
        <f t="shared" si="8"/>
        <v>83.6</v>
      </c>
      <c r="X49" s="88">
        <f t="shared" si="8"/>
        <v>90</v>
      </c>
      <c r="Y49" s="88">
        <f t="shared" si="8"/>
        <v>0</v>
      </c>
      <c r="Z49" s="89" t="str">
        <f t="shared" si="8"/>
        <v/>
      </c>
      <c r="AA49" s="90">
        <f t="shared" si="7"/>
        <v>618.29999999999995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63.217000000000006</v>
      </c>
      <c r="C52" s="88">
        <f t="shared" si="10"/>
        <v>75.514999999999986</v>
      </c>
      <c r="D52" s="88">
        <f t="shared" si="10"/>
        <v>70.248999999999995</v>
      </c>
      <c r="E52" s="88">
        <f t="shared" si="10"/>
        <v>56.259</v>
      </c>
      <c r="F52" s="88">
        <f t="shared" si="10"/>
        <v>54.762999999999998</v>
      </c>
      <c r="G52" s="88">
        <f t="shared" si="10"/>
        <v>30.207000000000001</v>
      </c>
      <c r="H52" s="88">
        <f t="shared" si="10"/>
        <v>32.326999999999998</v>
      </c>
      <c r="I52" s="88">
        <f t="shared" si="10"/>
        <v>12.589999999999998</v>
      </c>
      <c r="J52" s="88">
        <f t="shared" si="10"/>
        <v>13.416</v>
      </c>
      <c r="K52" s="88">
        <f t="shared" si="10"/>
        <v>16.240000000000002</v>
      </c>
      <c r="L52" s="88">
        <f t="shared" si="10"/>
        <v>5.0609999999999999</v>
      </c>
      <c r="M52" s="88">
        <f t="shared" si="10"/>
        <v>5.0200000000000005</v>
      </c>
      <c r="N52" s="88">
        <f t="shared" si="10"/>
        <v>3.6239999999999997</v>
      </c>
      <c r="O52" s="88">
        <f t="shared" si="10"/>
        <v>6.3100000000000014</v>
      </c>
      <c r="P52" s="88">
        <f t="shared" si="10"/>
        <v>7.7860000000000005</v>
      </c>
      <c r="Q52" s="88">
        <f t="shared" si="10"/>
        <v>107.07</v>
      </c>
      <c r="R52" s="88">
        <f t="shared" si="10"/>
        <v>122.681</v>
      </c>
      <c r="S52" s="88">
        <f t="shared" si="10"/>
        <v>129.666</v>
      </c>
      <c r="T52" s="88">
        <f t="shared" si="10"/>
        <v>126.767</v>
      </c>
      <c r="U52" s="88">
        <f t="shared" si="10"/>
        <v>106.7</v>
      </c>
      <c r="V52" s="88">
        <f t="shared" si="10"/>
        <v>97.7</v>
      </c>
      <c r="W52" s="88">
        <f t="shared" si="10"/>
        <v>84.089999999999989</v>
      </c>
      <c r="X52" s="88">
        <f t="shared" si="10"/>
        <v>90.5</v>
      </c>
      <c r="Y52" s="88">
        <f t="shared" si="10"/>
        <v>69.991</v>
      </c>
      <c r="Z52" s="89" t="str">
        <f t="shared" si="10"/>
        <v/>
      </c>
      <c r="AA52" s="104">
        <f>SUM(B52:Z52)</f>
        <v>1387.749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63.176999999999992</v>
      </c>
      <c r="C4" s="18">
        <v>75.481999999999999</v>
      </c>
      <c r="D4" s="18">
        <v>70.248999999999995</v>
      </c>
      <c r="E4" s="18">
        <v>56.258999999999993</v>
      </c>
      <c r="F4" s="18">
        <v>54.763000000000005</v>
      </c>
      <c r="G4" s="18">
        <v>30.193000000000005</v>
      </c>
      <c r="H4" s="18">
        <v>32.327000000000005</v>
      </c>
      <c r="I4" s="18">
        <v>12.59</v>
      </c>
      <c r="J4" s="18">
        <v>13.415999999999999</v>
      </c>
      <c r="K4" s="18">
        <v>16.240000000000002</v>
      </c>
      <c r="L4" s="18">
        <v>5.0609999999999999</v>
      </c>
      <c r="M4" s="18">
        <v>5.0200000000000005</v>
      </c>
      <c r="N4" s="18">
        <v>3.6240000000000001</v>
      </c>
      <c r="O4" s="18">
        <v>6.3100000000000005</v>
      </c>
      <c r="P4" s="18">
        <v>7.7859999999999996</v>
      </c>
      <c r="Q4" s="18">
        <v>107.089</v>
      </c>
      <c r="R4" s="18">
        <v>122.72499999999999</v>
      </c>
      <c r="S4" s="18">
        <v>129.643</v>
      </c>
      <c r="T4" s="18">
        <v>126.809</v>
      </c>
      <c r="U4" s="18">
        <v>106.657</v>
      </c>
      <c r="V4" s="18">
        <v>97.695000000000007</v>
      </c>
      <c r="W4" s="18">
        <v>84.067000000000007</v>
      </c>
      <c r="X4" s="18">
        <v>90.513000000000005</v>
      </c>
      <c r="Y4" s="18">
        <v>69.991</v>
      </c>
      <c r="Z4" s="19"/>
      <c r="AA4" s="20">
        <f>SUM(B4:Z4)</f>
        <v>1387.6859999999997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101.59</v>
      </c>
      <c r="C7" s="28">
        <v>101</v>
      </c>
      <c r="D7" s="28">
        <v>99.65</v>
      </c>
      <c r="E7" s="28">
        <v>94.1</v>
      </c>
      <c r="F7" s="28">
        <v>94.11</v>
      </c>
      <c r="G7" s="28">
        <v>91.64</v>
      </c>
      <c r="H7" s="28">
        <v>84.6</v>
      </c>
      <c r="I7" s="28">
        <v>81.62</v>
      </c>
      <c r="J7" s="28">
        <v>65.819999999999993</v>
      </c>
      <c r="K7" s="28">
        <v>30.08</v>
      </c>
      <c r="L7" s="28">
        <v>5.29</v>
      </c>
      <c r="M7" s="28">
        <v>1.0900000000000001</v>
      </c>
      <c r="N7" s="28">
        <v>5.62</v>
      </c>
      <c r="O7" s="28">
        <v>5.83</v>
      </c>
      <c r="P7" s="28">
        <v>8.16</v>
      </c>
      <c r="Q7" s="28">
        <v>34.78</v>
      </c>
      <c r="R7" s="28">
        <v>77.45</v>
      </c>
      <c r="S7" s="28">
        <v>82</v>
      </c>
      <c r="T7" s="28">
        <v>100</v>
      </c>
      <c r="U7" s="28">
        <v>132.4</v>
      </c>
      <c r="V7" s="28">
        <v>142.6</v>
      </c>
      <c r="W7" s="28">
        <v>138.41999999999999</v>
      </c>
      <c r="X7" s="28">
        <v>113.2</v>
      </c>
      <c r="Y7" s="28">
        <v>94.25</v>
      </c>
      <c r="Z7" s="29"/>
      <c r="AA7" s="30">
        <f>IF(SUM(B7:Z7)&lt;&gt;0,AVERAGEIF(B7:Z7,"&lt;&gt;"""),"")</f>
        <v>74.387500000000017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14.328999999999999</v>
      </c>
      <c r="C14" s="57">
        <v>11.59</v>
      </c>
      <c r="D14" s="57">
        <v>6.5620000000000003</v>
      </c>
      <c r="E14" s="57">
        <v>1.44</v>
      </c>
      <c r="F14" s="57">
        <v>1.1779999999999999</v>
      </c>
      <c r="G14" s="57"/>
      <c r="H14" s="57">
        <v>3.9740000000000002</v>
      </c>
      <c r="I14" s="57"/>
      <c r="J14" s="57"/>
      <c r="K14" s="57">
        <v>10.519</v>
      </c>
      <c r="L14" s="57">
        <v>1.929</v>
      </c>
      <c r="M14" s="57">
        <v>4.8000000000000001E-2</v>
      </c>
      <c r="N14" s="57"/>
      <c r="O14" s="57"/>
      <c r="P14" s="57"/>
      <c r="Q14" s="57">
        <v>40.792999999999999</v>
      </c>
      <c r="R14" s="57">
        <v>32.064000000000007</v>
      </c>
      <c r="S14" s="57">
        <v>34.814999999999998</v>
      </c>
      <c r="T14" s="57">
        <v>23.449999999999996</v>
      </c>
      <c r="U14" s="57">
        <v>22.590999999999998</v>
      </c>
      <c r="V14" s="57">
        <v>15.713999999999999</v>
      </c>
      <c r="W14" s="57">
        <v>11.529</v>
      </c>
      <c r="X14" s="57">
        <v>14.381</v>
      </c>
      <c r="Y14" s="57">
        <v>0.68799999999999994</v>
      </c>
      <c r="Z14" s="58"/>
      <c r="AA14" s="59">
        <f t="shared" si="0"/>
        <v>247.59399999999997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14.328999999999999</v>
      </c>
      <c r="C16" s="62">
        <f t="shared" ref="C16:Z16" si="1">IF(LEN(C$2)&gt;0,SUM(C10:C15),"")</f>
        <v>11.59</v>
      </c>
      <c r="D16" s="62">
        <f t="shared" si="1"/>
        <v>6.5620000000000003</v>
      </c>
      <c r="E16" s="62">
        <f t="shared" si="1"/>
        <v>1.44</v>
      </c>
      <c r="F16" s="62">
        <f t="shared" si="1"/>
        <v>1.1779999999999999</v>
      </c>
      <c r="G16" s="62">
        <f t="shared" si="1"/>
        <v>0</v>
      </c>
      <c r="H16" s="62">
        <f t="shared" si="1"/>
        <v>3.9740000000000002</v>
      </c>
      <c r="I16" s="62">
        <f t="shared" si="1"/>
        <v>0</v>
      </c>
      <c r="J16" s="62">
        <f t="shared" si="1"/>
        <v>0</v>
      </c>
      <c r="K16" s="62">
        <f t="shared" si="1"/>
        <v>10.519</v>
      </c>
      <c r="L16" s="62">
        <f t="shared" si="1"/>
        <v>1.929</v>
      </c>
      <c r="M16" s="62">
        <f t="shared" si="1"/>
        <v>4.8000000000000001E-2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40.792999999999999</v>
      </c>
      <c r="R16" s="62">
        <f t="shared" si="1"/>
        <v>32.064000000000007</v>
      </c>
      <c r="S16" s="62">
        <f t="shared" si="1"/>
        <v>34.814999999999998</v>
      </c>
      <c r="T16" s="62">
        <f t="shared" si="1"/>
        <v>23.449999999999996</v>
      </c>
      <c r="U16" s="62">
        <f t="shared" si="1"/>
        <v>22.590999999999998</v>
      </c>
      <c r="V16" s="62">
        <f t="shared" si="1"/>
        <v>15.713999999999999</v>
      </c>
      <c r="W16" s="62">
        <f t="shared" si="1"/>
        <v>11.529</v>
      </c>
      <c r="X16" s="62">
        <f t="shared" si="1"/>
        <v>14.381</v>
      </c>
      <c r="Y16" s="62">
        <f t="shared" si="1"/>
        <v>0.68799999999999994</v>
      </c>
      <c r="Z16" s="63" t="str">
        <f t="shared" si="1"/>
        <v/>
      </c>
      <c r="AA16" s="64">
        <f>SUM(AA10:AA15)</f>
        <v>247.59399999999997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>
        <v>2.2999999999999998</v>
      </c>
      <c r="G19" s="72">
        <v>1.5</v>
      </c>
      <c r="H19" s="72">
        <v>3.1</v>
      </c>
      <c r="I19" s="72"/>
      <c r="J19" s="72">
        <v>4.2999999999999997E-2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20.743000000000002</v>
      </c>
    </row>
    <row r="20" spans="1:27" ht="25.15" customHeight="1" x14ac:dyDescent="0.2">
      <c r="A20" s="75" t="s">
        <v>15</v>
      </c>
      <c r="B20" s="76">
        <v>12.874000000000001</v>
      </c>
      <c r="C20" s="77">
        <v>13.863</v>
      </c>
      <c r="D20" s="77">
        <v>29.831</v>
      </c>
      <c r="E20" s="77">
        <v>29.178999999999998</v>
      </c>
      <c r="F20" s="77">
        <v>25.289000000000001</v>
      </c>
      <c r="G20" s="77">
        <v>17.667999999999999</v>
      </c>
      <c r="H20" s="77">
        <v>13.959000000000001</v>
      </c>
      <c r="I20" s="77">
        <v>7.08</v>
      </c>
      <c r="J20" s="77">
        <v>6.6950000000000003</v>
      </c>
      <c r="K20" s="77">
        <v>3.4569999999999999</v>
      </c>
      <c r="L20" s="77">
        <v>1.347</v>
      </c>
      <c r="M20" s="77">
        <v>3.2650000000000001</v>
      </c>
      <c r="N20" s="77"/>
      <c r="O20" s="77"/>
      <c r="P20" s="77">
        <v>0.46800000000000003</v>
      </c>
      <c r="Q20" s="77">
        <v>10.190000000000001</v>
      </c>
      <c r="R20" s="77">
        <v>18.085000000000001</v>
      </c>
      <c r="S20" s="77">
        <v>19.181000000000001</v>
      </c>
      <c r="T20" s="77">
        <v>20.729999999999997</v>
      </c>
      <c r="U20" s="77">
        <v>16.578000000000003</v>
      </c>
      <c r="V20" s="77">
        <v>16.494</v>
      </c>
      <c r="W20" s="77">
        <v>13.724</v>
      </c>
      <c r="X20" s="77">
        <v>10.28</v>
      </c>
      <c r="Y20" s="77">
        <v>11.667</v>
      </c>
      <c r="Z20" s="78"/>
      <c r="AA20" s="79">
        <f t="shared" si="2"/>
        <v>301.90399999999994</v>
      </c>
    </row>
    <row r="21" spans="1:27" ht="25.15" customHeight="1" x14ac:dyDescent="0.2">
      <c r="A21" s="75" t="s">
        <v>16</v>
      </c>
      <c r="B21" s="80">
        <v>35.573999999999998</v>
      </c>
      <c r="C21" s="81">
        <v>34.128999999999998</v>
      </c>
      <c r="D21" s="81">
        <v>33.856000000000002</v>
      </c>
      <c r="E21" s="81">
        <v>25.64</v>
      </c>
      <c r="F21" s="81">
        <v>25.996000000000002</v>
      </c>
      <c r="G21" s="81">
        <v>11.024999999999999</v>
      </c>
      <c r="H21" s="81">
        <v>11.294</v>
      </c>
      <c r="I21" s="81">
        <v>5.5100000000000007</v>
      </c>
      <c r="J21" s="81">
        <v>6.6779999999999999</v>
      </c>
      <c r="K21" s="81">
        <v>0.76400000000000001</v>
      </c>
      <c r="L21" s="81">
        <v>0.28499999999999998</v>
      </c>
      <c r="M21" s="81">
        <v>0.20699999999999999</v>
      </c>
      <c r="N21" s="81">
        <v>2.1240000000000001</v>
      </c>
      <c r="O21" s="81">
        <v>4.8100000000000005</v>
      </c>
      <c r="P21" s="81">
        <v>5.8179999999999996</v>
      </c>
      <c r="Q21" s="81">
        <v>51.306000000000004</v>
      </c>
      <c r="R21" s="81">
        <v>72.575999999999993</v>
      </c>
      <c r="S21" s="81">
        <v>75.647000000000006</v>
      </c>
      <c r="T21" s="81">
        <v>82.628999999999991</v>
      </c>
      <c r="U21" s="81">
        <v>67.488</v>
      </c>
      <c r="V21" s="81">
        <v>65.486999999999995</v>
      </c>
      <c r="W21" s="81">
        <v>58.814</v>
      </c>
      <c r="X21" s="81">
        <v>65.852000000000004</v>
      </c>
      <c r="Y21" s="81">
        <v>57.635999999999996</v>
      </c>
      <c r="Z21" s="78"/>
      <c r="AA21" s="79">
        <f t="shared" si="2"/>
        <v>801.14499999999987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48.448</v>
      </c>
      <c r="C26" s="88">
        <f t="shared" ref="C26:Z26" si="3">IF(LEN(C$2)&gt;0,SUM(C19:C25),"")</f>
        <v>47.991999999999997</v>
      </c>
      <c r="D26" s="88">
        <f t="shared" si="3"/>
        <v>63.686999999999998</v>
      </c>
      <c r="E26" s="88">
        <f t="shared" si="3"/>
        <v>54.819000000000003</v>
      </c>
      <c r="F26" s="88">
        <f t="shared" si="3"/>
        <v>53.585000000000008</v>
      </c>
      <c r="G26" s="88">
        <f t="shared" si="3"/>
        <v>30.192999999999998</v>
      </c>
      <c r="H26" s="88">
        <f t="shared" si="3"/>
        <v>28.353000000000002</v>
      </c>
      <c r="I26" s="88">
        <f t="shared" si="3"/>
        <v>12.59</v>
      </c>
      <c r="J26" s="88">
        <f t="shared" si="3"/>
        <v>13.416</v>
      </c>
      <c r="K26" s="88">
        <f t="shared" si="3"/>
        <v>5.7210000000000001</v>
      </c>
      <c r="L26" s="88">
        <f t="shared" si="3"/>
        <v>3.1320000000000001</v>
      </c>
      <c r="M26" s="88">
        <f t="shared" si="3"/>
        <v>4.9720000000000004</v>
      </c>
      <c r="N26" s="88">
        <f t="shared" si="3"/>
        <v>3.6240000000000001</v>
      </c>
      <c r="O26" s="88">
        <f t="shared" si="3"/>
        <v>6.3100000000000005</v>
      </c>
      <c r="P26" s="88">
        <f t="shared" si="3"/>
        <v>7.7859999999999996</v>
      </c>
      <c r="Q26" s="88">
        <f t="shared" si="3"/>
        <v>66.296000000000006</v>
      </c>
      <c r="R26" s="88">
        <f t="shared" si="3"/>
        <v>90.661000000000001</v>
      </c>
      <c r="S26" s="88">
        <f t="shared" si="3"/>
        <v>94.828000000000003</v>
      </c>
      <c r="T26" s="88">
        <f t="shared" si="3"/>
        <v>103.35899999999998</v>
      </c>
      <c r="U26" s="88">
        <f t="shared" si="3"/>
        <v>84.066000000000003</v>
      </c>
      <c r="V26" s="88">
        <f t="shared" si="3"/>
        <v>81.980999999999995</v>
      </c>
      <c r="W26" s="88">
        <f t="shared" si="3"/>
        <v>72.537999999999997</v>
      </c>
      <c r="X26" s="88">
        <f t="shared" si="3"/>
        <v>76.132000000000005</v>
      </c>
      <c r="Y26" s="88">
        <f t="shared" si="3"/>
        <v>69.302999999999997</v>
      </c>
      <c r="Z26" s="89" t="str">
        <f t="shared" si="3"/>
        <v/>
      </c>
      <c r="AA26" s="90">
        <f>SUM(AA19:AA25)</f>
        <v>1123.7919999999999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62.777000000000001</v>
      </c>
      <c r="C30" s="77">
        <v>59.582000000000001</v>
      </c>
      <c r="D30" s="77">
        <v>70.248999999999995</v>
      </c>
      <c r="E30" s="77">
        <v>56.259</v>
      </c>
      <c r="F30" s="77">
        <v>54.762999999999998</v>
      </c>
      <c r="G30" s="77">
        <v>30.193000000000001</v>
      </c>
      <c r="H30" s="77">
        <v>32.326999999999998</v>
      </c>
      <c r="I30" s="77">
        <v>12.59</v>
      </c>
      <c r="J30" s="77">
        <v>13.416</v>
      </c>
      <c r="K30" s="77">
        <v>16.239999999999998</v>
      </c>
      <c r="L30" s="77">
        <v>5.0609999999999999</v>
      </c>
      <c r="M30" s="77">
        <v>5.0199999999999996</v>
      </c>
      <c r="N30" s="77">
        <v>3.6240000000000001</v>
      </c>
      <c r="O30" s="77">
        <v>6.31</v>
      </c>
      <c r="P30" s="77">
        <v>7.7859999999999996</v>
      </c>
      <c r="Q30" s="77">
        <v>107.089</v>
      </c>
      <c r="R30" s="77">
        <v>122.72499999999999</v>
      </c>
      <c r="S30" s="77">
        <v>129.643</v>
      </c>
      <c r="T30" s="77">
        <v>126.809</v>
      </c>
      <c r="U30" s="77">
        <v>106.657</v>
      </c>
      <c r="V30" s="77">
        <v>97.694999999999993</v>
      </c>
      <c r="W30" s="77">
        <v>84.066999999999993</v>
      </c>
      <c r="X30" s="77">
        <v>90.513000000000005</v>
      </c>
      <c r="Y30" s="77">
        <v>69.991</v>
      </c>
      <c r="Z30" s="78"/>
      <c r="AA30" s="79">
        <f>SUM(B30:Z30)</f>
        <v>1371.3859999999997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62.777000000000001</v>
      </c>
      <c r="C32" s="62">
        <f t="shared" ref="C32:Z32" si="4">IF(LEN(C$2)&gt;0,SUM(C29:C31),"")</f>
        <v>59.582000000000001</v>
      </c>
      <c r="D32" s="62">
        <f t="shared" si="4"/>
        <v>70.248999999999995</v>
      </c>
      <c r="E32" s="62">
        <f t="shared" si="4"/>
        <v>56.259</v>
      </c>
      <c r="F32" s="62">
        <f t="shared" si="4"/>
        <v>54.762999999999998</v>
      </c>
      <c r="G32" s="62">
        <f t="shared" si="4"/>
        <v>30.193000000000001</v>
      </c>
      <c r="H32" s="62">
        <f t="shared" si="4"/>
        <v>32.326999999999998</v>
      </c>
      <c r="I32" s="62">
        <f t="shared" si="4"/>
        <v>12.59</v>
      </c>
      <c r="J32" s="62">
        <f t="shared" si="4"/>
        <v>13.416</v>
      </c>
      <c r="K32" s="62">
        <f t="shared" si="4"/>
        <v>16.239999999999998</v>
      </c>
      <c r="L32" s="62">
        <f t="shared" si="4"/>
        <v>5.0609999999999999</v>
      </c>
      <c r="M32" s="62">
        <f t="shared" si="4"/>
        <v>5.0199999999999996</v>
      </c>
      <c r="N32" s="62">
        <f t="shared" si="4"/>
        <v>3.6240000000000001</v>
      </c>
      <c r="O32" s="62">
        <f t="shared" si="4"/>
        <v>6.31</v>
      </c>
      <c r="P32" s="62">
        <f t="shared" si="4"/>
        <v>7.7859999999999996</v>
      </c>
      <c r="Q32" s="62">
        <f t="shared" si="4"/>
        <v>107.089</v>
      </c>
      <c r="R32" s="62">
        <f t="shared" si="4"/>
        <v>122.72499999999999</v>
      </c>
      <c r="S32" s="62">
        <f t="shared" si="4"/>
        <v>129.643</v>
      </c>
      <c r="T32" s="62">
        <f t="shared" si="4"/>
        <v>126.809</v>
      </c>
      <c r="U32" s="62">
        <f t="shared" si="4"/>
        <v>106.657</v>
      </c>
      <c r="V32" s="62">
        <f t="shared" si="4"/>
        <v>97.694999999999993</v>
      </c>
      <c r="W32" s="62">
        <f t="shared" si="4"/>
        <v>84.066999999999993</v>
      </c>
      <c r="X32" s="62">
        <f t="shared" si="4"/>
        <v>90.513000000000005</v>
      </c>
      <c r="Y32" s="62">
        <f t="shared" si="4"/>
        <v>69.991</v>
      </c>
      <c r="Z32" s="63" t="str">
        <f t="shared" si="4"/>
        <v/>
      </c>
      <c r="AA32" s="64">
        <f>SUM(AA29:AA31)</f>
        <v>1371.3859999999997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>
        <v>0.4</v>
      </c>
      <c r="C39" s="99">
        <v>15.9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16.3</v>
      </c>
    </row>
    <row r="40" spans="1:27" ht="30" customHeight="1" thickBot="1" x14ac:dyDescent="0.25">
      <c r="A40" s="86" t="s">
        <v>46</v>
      </c>
      <c r="B40" s="87">
        <f>IF(LEN(B$2)&gt;0,SUM(B35:B39),"")</f>
        <v>0.4</v>
      </c>
      <c r="C40" s="88">
        <f t="shared" ref="C40:Z40" si="6">IF(LEN(C$2)&gt;0,SUM(C35:C39),"")</f>
        <v>15.9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>
        <v>0.4</v>
      </c>
      <c r="C47" s="99">
        <v>15.9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16.3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0.4</v>
      </c>
      <c r="C49" s="88">
        <f t="shared" ref="C49:Z49" si="8">IF(LEN(C$2)&gt;0,SUM(C43:C48),"")</f>
        <v>15.9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16.3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63.177</v>
      </c>
      <c r="C52" s="88">
        <f t="shared" ref="C52:Z52" si="10">IF(LEN(C$2)&gt;0,SUM(C10:C15)+C26+C40,"")</f>
        <v>75.481999999999999</v>
      </c>
      <c r="D52" s="88">
        <f t="shared" si="10"/>
        <v>70.248999999999995</v>
      </c>
      <c r="E52" s="88">
        <f t="shared" si="10"/>
        <v>56.259</v>
      </c>
      <c r="F52" s="88">
        <f t="shared" si="10"/>
        <v>54.763000000000005</v>
      </c>
      <c r="G52" s="88">
        <f t="shared" si="10"/>
        <v>30.192999999999998</v>
      </c>
      <c r="H52" s="88">
        <f t="shared" si="10"/>
        <v>32.326999999999998</v>
      </c>
      <c r="I52" s="88">
        <f t="shared" si="10"/>
        <v>12.59</v>
      </c>
      <c r="J52" s="88">
        <f t="shared" si="10"/>
        <v>13.416</v>
      </c>
      <c r="K52" s="88">
        <f t="shared" si="10"/>
        <v>16.240000000000002</v>
      </c>
      <c r="L52" s="88">
        <f t="shared" si="10"/>
        <v>5.0609999999999999</v>
      </c>
      <c r="M52" s="88">
        <f t="shared" si="10"/>
        <v>5.0200000000000005</v>
      </c>
      <c r="N52" s="88">
        <f t="shared" si="10"/>
        <v>3.6240000000000001</v>
      </c>
      <c r="O52" s="88">
        <f t="shared" si="10"/>
        <v>6.3100000000000005</v>
      </c>
      <c r="P52" s="88">
        <f t="shared" si="10"/>
        <v>7.7859999999999996</v>
      </c>
      <c r="Q52" s="88">
        <f t="shared" si="10"/>
        <v>107.089</v>
      </c>
      <c r="R52" s="88">
        <f t="shared" si="10"/>
        <v>122.72500000000001</v>
      </c>
      <c r="S52" s="88">
        <f t="shared" si="10"/>
        <v>129.643</v>
      </c>
      <c r="T52" s="88">
        <f t="shared" si="10"/>
        <v>126.80899999999997</v>
      </c>
      <c r="U52" s="88">
        <f t="shared" si="10"/>
        <v>106.657</v>
      </c>
      <c r="V52" s="88">
        <f t="shared" si="10"/>
        <v>97.694999999999993</v>
      </c>
      <c r="W52" s="88">
        <f t="shared" si="10"/>
        <v>84.066999999999993</v>
      </c>
      <c r="X52" s="88">
        <f t="shared" si="10"/>
        <v>90.513000000000005</v>
      </c>
      <c r="Y52" s="88">
        <f t="shared" si="10"/>
        <v>69.991</v>
      </c>
      <c r="Z52" s="89" t="str">
        <f t="shared" si="10"/>
        <v/>
      </c>
      <c r="AA52" s="104">
        <f>SUM(B52:Z52)</f>
        <v>1387.6859999999997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0.4</v>
      </c>
      <c r="C4" s="18">
        <v>15.9</v>
      </c>
      <c r="D4" s="18"/>
      <c r="E4" s="18"/>
      <c r="F4" s="18"/>
      <c r="G4" s="18">
        <v>-9</v>
      </c>
      <c r="H4" s="18"/>
      <c r="I4" s="18"/>
      <c r="J4" s="18"/>
      <c r="K4" s="18"/>
      <c r="L4" s="18"/>
      <c r="M4" s="18"/>
      <c r="N4" s="18"/>
      <c r="O4" s="18"/>
      <c r="P4" s="18"/>
      <c r="Q4" s="18">
        <v>-16.100000000000001</v>
      </c>
      <c r="R4" s="18">
        <v>-31.2</v>
      </c>
      <c r="S4" s="18">
        <v>-128.19999999999999</v>
      </c>
      <c r="T4" s="18">
        <v>-125.8</v>
      </c>
      <c r="U4" s="18">
        <v>-36.700000000000003</v>
      </c>
      <c r="V4" s="18">
        <v>-97.7</v>
      </c>
      <c r="W4" s="18">
        <v>-83.6</v>
      </c>
      <c r="X4" s="18">
        <v>-90</v>
      </c>
      <c r="Y4" s="18"/>
      <c r="Z4" s="19"/>
      <c r="AA4" s="111">
        <f>SUM(B4:Z4)</f>
        <v>-602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101.59</v>
      </c>
      <c r="C7" s="117">
        <v>101</v>
      </c>
      <c r="D7" s="117">
        <v>99.65</v>
      </c>
      <c r="E7" s="117">
        <v>94.1</v>
      </c>
      <c r="F7" s="117">
        <v>94.11</v>
      </c>
      <c r="G7" s="117">
        <v>91.64</v>
      </c>
      <c r="H7" s="117">
        <v>84.6</v>
      </c>
      <c r="I7" s="117">
        <v>81.62</v>
      </c>
      <c r="J7" s="117">
        <v>65.819999999999993</v>
      </c>
      <c r="K7" s="117">
        <v>30.08</v>
      </c>
      <c r="L7" s="117">
        <v>5.29</v>
      </c>
      <c r="M7" s="117">
        <v>1.0900000000000001</v>
      </c>
      <c r="N7" s="117">
        <v>5.62</v>
      </c>
      <c r="O7" s="117">
        <v>5.83</v>
      </c>
      <c r="P7" s="117">
        <v>8.16</v>
      </c>
      <c r="Q7" s="117">
        <v>34.78</v>
      </c>
      <c r="R7" s="117">
        <v>77.45</v>
      </c>
      <c r="S7" s="117">
        <v>82</v>
      </c>
      <c r="T7" s="117">
        <v>100</v>
      </c>
      <c r="U7" s="117">
        <v>132.4</v>
      </c>
      <c r="V7" s="117">
        <v>142.6</v>
      </c>
      <c r="W7" s="117">
        <v>138.41999999999999</v>
      </c>
      <c r="X7" s="117">
        <v>113.2</v>
      </c>
      <c r="Y7" s="117">
        <v>94.25</v>
      </c>
      <c r="Z7" s="118"/>
      <c r="AA7" s="119">
        <f>IF(SUM(B7:Z7)&lt;&gt;0,AVERAGEIF(B7:Z7,"&lt;&gt;"""),"")</f>
        <v>74.387500000000017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>
        <v>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16.100000000000001</v>
      </c>
      <c r="R15" s="133">
        <v>31.2</v>
      </c>
      <c r="S15" s="133">
        <v>128.19999999999999</v>
      </c>
      <c r="T15" s="133">
        <v>125.8</v>
      </c>
      <c r="U15" s="133">
        <v>36.700000000000003</v>
      </c>
      <c r="V15" s="133">
        <v>97.7</v>
      </c>
      <c r="W15" s="133">
        <v>83.6</v>
      </c>
      <c r="X15" s="133">
        <v>90</v>
      </c>
      <c r="Y15" s="133"/>
      <c r="Z15" s="131"/>
      <c r="AA15" s="132">
        <f t="shared" si="0"/>
        <v>618.29999999999995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16.100000000000001</v>
      </c>
      <c r="R16" s="135">
        <f t="shared" si="1"/>
        <v>31.2</v>
      </c>
      <c r="S16" s="135">
        <f t="shared" si="1"/>
        <v>128.19999999999999</v>
      </c>
      <c r="T16" s="135">
        <f t="shared" si="1"/>
        <v>125.8</v>
      </c>
      <c r="U16" s="135">
        <f t="shared" si="1"/>
        <v>36.700000000000003</v>
      </c>
      <c r="V16" s="135">
        <f t="shared" si="1"/>
        <v>97.7</v>
      </c>
      <c r="W16" s="135">
        <f t="shared" si="1"/>
        <v>83.6</v>
      </c>
      <c r="X16" s="135">
        <f t="shared" si="1"/>
        <v>90</v>
      </c>
      <c r="Y16" s="135">
        <f t="shared" si="1"/>
        <v>0</v>
      </c>
      <c r="Z16" s="136" t="str">
        <f t="shared" si="1"/>
        <v/>
      </c>
      <c r="AA16" s="90">
        <f t="shared" si="0"/>
        <v>618.29999999999995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>
        <v>0.4</v>
      </c>
      <c r="C23" s="133">
        <v>15.9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16.3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0.4</v>
      </c>
      <c r="C24" s="135">
        <f t="shared" si="3"/>
        <v>15.9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2024-06-28T13:35:10Z</dcterms:created>
  <dcterms:modified xsi:type="dcterms:W3CDTF">2024-06-28T13:35:11Z</dcterms:modified>
</cp:coreProperties>
</file>