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<sst xmlns="http://schemas.openxmlformats.org/spreadsheetml/2006/main" count="119" uniqueCount="54">
  <si>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27/06/2024 16:32:36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</si>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</sst>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40-42AD-8203-4A69AF5AA7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40-42AD-8203-4A69AF5AA7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1.625</c:v>
                </c:pt>
                <c:pt idx="1">
                  <c:v>0.47599999999999998</c:v>
                </c:pt>
                <c:pt idx="2">
                  <c:v>0.23200000000000001</c:v>
                </c:pt>
                <c:pt idx="4">
                  <c:v>0.79400000000000004</c:v>
                </c:pt>
                <c:pt idx="7">
                  <c:v>6.0979999999999999</c:v>
                </c:pt>
                <c:pt idx="8">
                  <c:v>4.835</c:v>
                </c:pt>
                <c:pt idx="9">
                  <c:v>7.117</c:v>
                </c:pt>
                <c:pt idx="10">
                  <c:v>10.683999999999999</c:v>
                </c:pt>
                <c:pt idx="11">
                  <c:v>8.109</c:v>
                </c:pt>
                <c:pt idx="12">
                  <c:v>6.22</c:v>
                </c:pt>
                <c:pt idx="13">
                  <c:v>8.2899999999999991</c:v>
                </c:pt>
                <c:pt idx="14">
                  <c:v>7.3159999999999998</c:v>
                </c:pt>
                <c:pt idx="15">
                  <c:v>6.0830000000000002</c:v>
                </c:pt>
                <c:pt idx="16">
                  <c:v>5.18</c:v>
                </c:pt>
                <c:pt idx="17">
                  <c:v>1.534</c:v>
                </c:pt>
                <c:pt idx="18">
                  <c:v>1.716</c:v>
                </c:pt>
                <c:pt idx="19">
                  <c:v>1.0029999999999999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0-42AD-8203-4A69AF5AA7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1.47</c:v>
                </c:pt>
                <c:pt idx="1">
                  <c:v>1.21</c:v>
                </c:pt>
                <c:pt idx="2">
                  <c:v>1.46</c:v>
                </c:pt>
                <c:pt idx="3">
                  <c:v>1.48</c:v>
                </c:pt>
                <c:pt idx="4">
                  <c:v>1.5329999999999999</c:v>
                </c:pt>
                <c:pt idx="6">
                  <c:v>0.48</c:v>
                </c:pt>
                <c:pt idx="7">
                  <c:v>1.7</c:v>
                </c:pt>
                <c:pt idx="8">
                  <c:v>5.4770000000000003</c:v>
                </c:pt>
                <c:pt idx="9">
                  <c:v>11.358000000000001</c:v>
                </c:pt>
                <c:pt idx="10">
                  <c:v>14.135000000000002</c:v>
                </c:pt>
                <c:pt idx="11">
                  <c:v>14.103000000000002</c:v>
                </c:pt>
                <c:pt idx="12">
                  <c:v>9.1549999999999994</c:v>
                </c:pt>
                <c:pt idx="13">
                  <c:v>12.391</c:v>
                </c:pt>
                <c:pt idx="14">
                  <c:v>13.411000000000001</c:v>
                </c:pt>
                <c:pt idx="15">
                  <c:v>9.4179999999999993</c:v>
                </c:pt>
                <c:pt idx="16">
                  <c:v>5.7509999999999994</c:v>
                </c:pt>
                <c:pt idx="17">
                  <c:v>2.69</c:v>
                </c:pt>
                <c:pt idx="18">
                  <c:v>2.69</c:v>
                </c:pt>
                <c:pt idx="19">
                  <c:v>2.3740000000000001</c:v>
                </c:pt>
                <c:pt idx="20">
                  <c:v>1</c:v>
                </c:pt>
                <c:pt idx="21">
                  <c:v>0.66599999999999993</c:v>
                </c:pt>
                <c:pt idx="22">
                  <c:v>0.49</c:v>
                </c:pt>
                <c:pt idx="2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0-42AD-8203-4A69AF5AA7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40-42AD-8203-4A69AF5AA7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40-42AD-8203-4A69AF5AA7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40-42AD-8203-4A69AF5AA7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F40-42AD-8203-4A69AF5AA7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F40-42AD-8203-4A69AF5AA7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14.5</c:v>
                </c:pt>
                <c:pt idx="2">
                  <c:v>46.92</c:v>
                </c:pt>
                <c:pt idx="3">
                  <c:v>21.966000000000001</c:v>
                </c:pt>
                <c:pt idx="4">
                  <c:v>65.146999999999991</c:v>
                </c:pt>
                <c:pt idx="5">
                  <c:v>90.221000000000004</c:v>
                </c:pt>
                <c:pt idx="6">
                  <c:v>18</c:v>
                </c:pt>
                <c:pt idx="7">
                  <c:v>10</c:v>
                </c:pt>
                <c:pt idx="8">
                  <c:v>55.198999999999998</c:v>
                </c:pt>
                <c:pt idx="14">
                  <c:v>28</c:v>
                </c:pt>
                <c:pt idx="15">
                  <c:v>30</c:v>
                </c:pt>
                <c:pt idx="16">
                  <c:v>20.7</c:v>
                </c:pt>
                <c:pt idx="18">
                  <c:v>1.81</c:v>
                </c:pt>
                <c:pt idx="19">
                  <c:v>26.251000000000001</c:v>
                </c:pt>
                <c:pt idx="20">
                  <c:v>18</c:v>
                </c:pt>
                <c:pt idx="21">
                  <c:v>96</c:v>
                </c:pt>
                <c:pt idx="22">
                  <c:v>25</c:v>
                </c:pt>
                <c:pt idx="23">
                  <c:v>23.35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F40-42AD-8203-4A69AF5AA7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27.8</c:v>
                </c:pt>
                <c:pt idx="1">
                  <c:v>49.8</c:v>
                </c:pt>
                <c:pt idx="2">
                  <c:v>26.8</c:v>
                </c:pt>
                <c:pt idx="3">
                  <c:v>53.2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32.200000000000003</c:v>
                </c:pt>
                <c:pt idx="15">
                  <c:v>0</c:v>
                </c:pt>
                <c:pt idx="16">
                  <c:v>0</c:v>
                </c:pt>
                <c:pt idx="17">
                  <c:v>75.7</c:v>
                </c:pt>
                <c:pt idx="18">
                  <c:v>53.8</c:v>
                </c:pt>
                <c:pt idx="19">
                  <c:v>2.1</c:v>
                </c:pt>
                <c:pt idx="20">
                  <c:v>0</c:v>
                </c:pt>
                <c:pt idx="21">
                  <c:v>0</c:v>
                </c:pt>
                <c:pt idx="22">
                  <c:v>39.799999999999997</c:v>
                </c:pt>
                <c:pt idx="23">
                  <c:v>40.9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40-42AD-8203-4A69AF5AA7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14.406999999999998</c:v>
                </c:pt>
                <c:pt idx="7">
                  <c:v>6.6080000000000005</c:v>
                </c:pt>
                <c:pt idx="9">
                  <c:v>0.152</c:v>
                </c:pt>
                <c:pt idx="10">
                  <c:v>0.495</c:v>
                </c:pt>
                <c:pt idx="11">
                  <c:v>0.23599999999999999</c:v>
                </c:pt>
                <c:pt idx="12">
                  <c:v>16.518000000000001</c:v>
                </c:pt>
                <c:pt idx="13">
                  <c:v>16.582999999999998</c:v>
                </c:pt>
                <c:pt idx="14">
                  <c:v>0.11700000000000001</c:v>
                </c:pt>
                <c:pt idx="15">
                  <c:v>15.162000000000001</c:v>
                </c:pt>
                <c:pt idx="16">
                  <c:v>11.793000000000001</c:v>
                </c:pt>
                <c:pt idx="18">
                  <c:v>0.01</c:v>
                </c:pt>
                <c:pt idx="19">
                  <c:v>5.6270000000000007</c:v>
                </c:pt>
                <c:pt idx="20">
                  <c:v>10.250999999999999</c:v>
                </c:pt>
                <c:pt idx="21">
                  <c:v>20.159999999999997</c:v>
                </c:pt>
                <c:pt idx="22">
                  <c:v>1.6429999999999998</c:v>
                </c:pt>
                <c:pt idx="23">
                  <c:v>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40-42AD-8203-4A69AF5AA7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F40-42AD-8203-4A69AF5AA7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F40-42AD-8203-4A69AF5AA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102.58</c:v>
                </c:pt>
                <c:pt idx="2">
                  <c:v>91.19</c:v>
                </c:pt>
                <c:pt idx="3">
                  <c:v>91</c:v>
                </c:pt>
                <c:pt idx="4">
                  <c:v>92.64</c:v>
                </c:pt>
                <c:pt idx="5">
                  <c:v>93.71</c:v>
                </c:pt>
                <c:pt idx="6">
                  <c:v>129.52000000000001</c:v>
                </c:pt>
                <c:pt idx="7">
                  <c:v>124.14</c:v>
                </c:pt>
                <c:pt idx="8">
                  <c:v>84.02</c:v>
                </c:pt>
                <c:pt idx="9">
                  <c:v>63.6</c:v>
                </c:pt>
                <c:pt idx="10">
                  <c:v>59.11</c:v>
                </c:pt>
                <c:pt idx="11">
                  <c:v>45.48</c:v>
                </c:pt>
                <c:pt idx="12">
                  <c:v>61.28</c:v>
                </c:pt>
                <c:pt idx="13">
                  <c:v>76.010000000000005</c:v>
                </c:pt>
                <c:pt idx="14">
                  <c:v>90.2</c:v>
                </c:pt>
                <c:pt idx="15">
                  <c:v>100</c:v>
                </c:pt>
                <c:pt idx="16">
                  <c:v>107.3</c:v>
                </c:pt>
                <c:pt idx="17">
                  <c:v>106.71</c:v>
                </c:pt>
                <c:pt idx="18">
                  <c:v>107</c:v>
                </c:pt>
                <c:pt idx="19">
                  <c:v>139.25</c:v>
                </c:pt>
                <c:pt idx="20">
                  <c:v>155</c:v>
                </c:pt>
                <c:pt idx="21">
                  <c:v>142.97</c:v>
                </c:pt>
                <c:pt idx="22">
                  <c:v>115</c:v>
                </c:pt>
                <c:pt idx="23">
                  <c:v>108.67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40-42AD-8203-4A69AF5AA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0B-4453-80E5-52FFC6B4DE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0B-4453-80E5-52FFC6B4DE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25.881</c:v>
                </c:pt>
                <c:pt idx="8">
                  <c:v>6.2709999999999999</c:v>
                </c:pt>
                <c:pt idx="9">
                  <c:v>6.1239999999999997</c:v>
                </c:pt>
                <c:pt idx="10">
                  <c:v>1.3</c:v>
                </c:pt>
                <c:pt idx="11">
                  <c:v>0.05</c:v>
                </c:pt>
                <c:pt idx="12">
                  <c:v>6.1970000000000001</c:v>
                </c:pt>
                <c:pt idx="13">
                  <c:v>6.0619999999999994</c:v>
                </c:pt>
                <c:pt idx="14">
                  <c:v>6.0389999999999997</c:v>
                </c:pt>
                <c:pt idx="15">
                  <c:v>5.83</c:v>
                </c:pt>
                <c:pt idx="17">
                  <c:v>5.8639999999999999</c:v>
                </c:pt>
                <c:pt idx="18">
                  <c:v>6.0490000000000004</c:v>
                </c:pt>
                <c:pt idx="19">
                  <c:v>6.1769999999999996</c:v>
                </c:pt>
                <c:pt idx="22">
                  <c:v>5.8339999999999996</c:v>
                </c:pt>
                <c:pt idx="23">
                  <c:v>5.6890000000000001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0B-4453-80E5-52FFC6B4DE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43.004999999999995</c:v>
                </c:pt>
                <c:pt idx="1">
                  <c:v>45.708000000000006</c:v>
                </c:pt>
                <c:pt idx="2">
                  <c:v>45.918999999999997</c:v>
                </c:pt>
                <c:pt idx="3">
                  <c:v>45.811</c:v>
                </c:pt>
                <c:pt idx="4">
                  <c:v>41.553000000000004</c:v>
                </c:pt>
                <c:pt idx="5">
                  <c:v>56.966999999999999</c:v>
                </c:pt>
                <c:pt idx="7">
                  <c:v>24.405999999999999</c:v>
                </c:pt>
                <c:pt idx="8">
                  <c:v>46.454999999999998</c:v>
                </c:pt>
                <c:pt idx="9">
                  <c:v>12.503</c:v>
                </c:pt>
                <c:pt idx="10">
                  <c:v>18.834</c:v>
                </c:pt>
                <c:pt idx="11">
                  <c:v>4.9870000000000001</c:v>
                </c:pt>
                <c:pt idx="12">
                  <c:v>25.695999999999998</c:v>
                </c:pt>
                <c:pt idx="13">
                  <c:v>31.201999999999998</c:v>
                </c:pt>
                <c:pt idx="14">
                  <c:v>47.491999999999997</c:v>
                </c:pt>
                <c:pt idx="15">
                  <c:v>38.879999999999995</c:v>
                </c:pt>
                <c:pt idx="16">
                  <c:v>25.780999999999999</c:v>
                </c:pt>
                <c:pt idx="17">
                  <c:v>64.408999999999992</c:v>
                </c:pt>
                <c:pt idx="18">
                  <c:v>47.29</c:v>
                </c:pt>
                <c:pt idx="19">
                  <c:v>31.140999999999998</c:v>
                </c:pt>
                <c:pt idx="20">
                  <c:v>5.7650000000000006</c:v>
                </c:pt>
                <c:pt idx="22">
                  <c:v>57.887</c:v>
                </c:pt>
                <c:pt idx="23">
                  <c:v>58.771999999999998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0B-4453-80E5-52FFC6B4DE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0B-4453-80E5-52FFC6B4DE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0B-4453-80E5-52FFC6B4DE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0B-4453-80E5-52FFC6B4DE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0B-4453-80E5-52FFC6B4DE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0B-4453-80E5-52FFC6B4DE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0B-4453-80E5-52FFC6B4DE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</c:v>
                </c:pt>
                <c:pt idx="16">
                  <c:v>17.600000000000001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23.5</c:v>
                </c:pt>
                <c:pt idx="21">
                  <c:v>116.8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0B-4453-80E5-52FFC6B4DE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2.3919999999999999</c:v>
                </c:pt>
                <c:pt idx="1">
                  <c:v>5.7880000000000003</c:v>
                </c:pt>
                <c:pt idx="2">
                  <c:v>9.4559999999999995</c:v>
                </c:pt>
                <c:pt idx="3">
                  <c:v>10.842000000000001</c:v>
                </c:pt>
                <c:pt idx="4">
                  <c:v>5.9209999999999994</c:v>
                </c:pt>
                <c:pt idx="5">
                  <c:v>7.3730000000000002</c:v>
                </c:pt>
                <c:pt idx="8">
                  <c:v>12.785</c:v>
                </c:pt>
                <c:pt idx="10">
                  <c:v>5.18</c:v>
                </c:pt>
                <c:pt idx="11">
                  <c:v>17.411000000000001</c:v>
                </c:pt>
                <c:pt idx="14">
                  <c:v>27.555</c:v>
                </c:pt>
                <c:pt idx="17">
                  <c:v>9.6140000000000008</c:v>
                </c:pt>
                <c:pt idx="18">
                  <c:v>6.6609999999999996</c:v>
                </c:pt>
                <c:pt idx="22">
                  <c:v>3.222</c:v>
                </c:pt>
                <c:pt idx="23">
                  <c:v>2.8319999999999999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0B-4453-80E5-52FFC6B4DE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0B-4453-80E5-52FFC6B4DE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0B-4453-80E5-52FFC6B4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</c:v>
                </c:pt>
                <c:pt idx="1">
                  <c:v>102.58</c:v>
                </c:pt>
                <c:pt idx="2">
                  <c:v>91.19</c:v>
                </c:pt>
                <c:pt idx="3">
                  <c:v>91</c:v>
                </c:pt>
                <c:pt idx="4">
                  <c:v>92.64</c:v>
                </c:pt>
                <c:pt idx="5">
                  <c:v>93.71</c:v>
                </c:pt>
                <c:pt idx="6">
                  <c:v>129.52000000000001</c:v>
                </c:pt>
                <c:pt idx="7">
                  <c:v>124.14</c:v>
                </c:pt>
                <c:pt idx="8">
                  <c:v>84.02</c:v>
                </c:pt>
                <c:pt idx="9">
                  <c:v>63.6</c:v>
                </c:pt>
                <c:pt idx="10">
                  <c:v>59.11</c:v>
                </c:pt>
                <c:pt idx="11">
                  <c:v>45.48</c:v>
                </c:pt>
                <c:pt idx="12">
                  <c:v>61.28</c:v>
                </c:pt>
                <c:pt idx="13">
                  <c:v>76.010000000000005</c:v>
                </c:pt>
                <c:pt idx="14">
                  <c:v>90.2</c:v>
                </c:pt>
                <c:pt idx="15">
                  <c:v>100</c:v>
                </c:pt>
                <c:pt idx="16">
                  <c:v>107.3</c:v>
                </c:pt>
                <c:pt idx="17">
                  <c:v>106.71</c:v>
                </c:pt>
                <c:pt idx="18">
                  <c:v>107</c:v>
                </c:pt>
                <c:pt idx="19">
                  <c:v>139.25</c:v>
                </c:pt>
                <c:pt idx="20">
                  <c:v>155</c:v>
                </c:pt>
                <c:pt idx="21">
                  <c:v>142.97</c:v>
                </c:pt>
                <c:pt idx="22">
                  <c:v>115</c:v>
                </c:pt>
                <c:pt idx="23">
                  <c:v>108.67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0B-4453-80E5-52FFC6B4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45.395000000000003</v>
      </c>
      <c r="C4" s="18">
        <v>51.485999999999997</v>
      </c>
      <c r="D4" s="18">
        <v>75.412000000000006</v>
      </c>
      <c r="E4" s="18">
        <v>76.646000000000001</v>
      </c>
      <c r="F4" s="18">
        <v>67.47399999999999</v>
      </c>
      <c r="G4" s="18">
        <v>90.221000000000004</v>
      </c>
      <c r="H4" s="18">
        <v>32.887</v>
      </c>
      <c r="I4" s="18">
        <v>24.406000000000002</v>
      </c>
      <c r="J4" s="18">
        <v>65.510999999999996</v>
      </c>
      <c r="K4" s="18">
        <v>18.626999999999999</v>
      </c>
      <c r="L4" s="18">
        <v>25.314</v>
      </c>
      <c r="M4" s="18">
        <v>22.448</v>
      </c>
      <c r="N4" s="18">
        <v>31.892999999999997</v>
      </c>
      <c r="O4" s="18">
        <v>37.263999999999996</v>
      </c>
      <c r="P4" s="18">
        <v>81.044000000000011</v>
      </c>
      <c r="Q4" s="18">
        <v>60.662999999999997</v>
      </c>
      <c r="R4" s="18">
        <v>43.423999999999999</v>
      </c>
      <c r="S4" s="18">
        <v>79.924000000000007</v>
      </c>
      <c r="T4" s="18">
        <v>60.025999999999996</v>
      </c>
      <c r="U4" s="18">
        <v>37.355000000000004</v>
      </c>
      <c r="V4" s="18">
        <v>29.250999999999998</v>
      </c>
      <c r="W4" s="18">
        <v>116.82600000000001</v>
      </c>
      <c r="X4" s="18">
        <v>66.932999999999993</v>
      </c>
      <c r="Y4" s="18">
        <v>67.25</v>
      </c>
      <c r="Z4" s="19"/>
      <c r="AA4" s="20">
        <f>SUM(B4:Z4)</f>
        <v>1307.6799999999998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102.58</v>
      </c>
      <c r="D7" s="28">
        <v>91.19</v>
      </c>
      <c r="E7" s="28">
        <v>91</v>
      </c>
      <c r="F7" s="28">
        <v>92.64</v>
      </c>
      <c r="G7" s="28">
        <v>93.71</v>
      </c>
      <c r="H7" s="28">
        <v>129.52000000000001</v>
      </c>
      <c r="I7" s="28">
        <v>124.14</v>
      </c>
      <c r="J7" s="28">
        <v>84.02</v>
      </c>
      <c r="K7" s="28">
        <v>63.6</v>
      </c>
      <c r="L7" s="28">
        <v>59.11</v>
      </c>
      <c r="M7" s="28">
        <v>45.48</v>
      </c>
      <c r="N7" s="28">
        <v>61.28</v>
      </c>
      <c r="O7" s="28">
        <v>76.010000000000005</v>
      </c>
      <c r="P7" s="28">
        <v>90.2</v>
      </c>
      <c r="Q7" s="28">
        <v>100</v>
      </c>
      <c r="R7" s="28">
        <v>107.3</v>
      </c>
      <c r="S7" s="28">
        <v>106.71</v>
      </c>
      <c r="T7" s="28">
        <v>107</v>
      </c>
      <c r="U7" s="28">
        <v>139.25</v>
      </c>
      <c r="V7" s="28">
        <v>155</v>
      </c>
      <c r="W7" s="28">
        <v>142.97</v>
      </c>
      <c r="X7" s="28">
        <v>115</v>
      </c>
      <c r="Y7" s="28">
        <v>108.67</v>
      </c>
      <c r="Z7" s="29"/>
      <c r="AA7" s="30">
        <f>IF(SUM(B7:Z7)&lt;&gt;0,AVERAGEIF(B7:Z7,"&lt;&gt;"""),"")</f>
        <v>99.849166666666676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14.5</v>
      </c>
      <c r="C12" s="52"/>
      <c r="D12" s="52">
        <v>46.92</v>
      </c>
      <c r="E12" s="52">
        <v>21.966000000000001</v>
      </c>
      <c r="F12" s="52">
        <v>65.146999999999991</v>
      </c>
      <c r="G12" s="52">
        <v>90.221000000000004</v>
      </c>
      <c r="H12" s="52">
        <v>18</v>
      </c>
      <c r="I12" s="52">
        <v>10</v>
      </c>
      <c r="J12" s="52">
        <v>55.198999999999998</v>
      </c>
      <c r="K12" s="52"/>
      <c r="L12" s="52"/>
      <c r="M12" s="52"/>
      <c r="N12" s="52"/>
      <c r="O12" s="52"/>
      <c r="P12" s="52">
        <v>28</v>
      </c>
      <c r="Q12" s="52">
        <v>30</v>
      </c>
      <c r="R12" s="52">
        <v>20.7</v>
      </c>
      <c r="S12" s="52"/>
      <c r="T12" s="52">
        <v>1.81</v>
      </c>
      <c r="U12" s="52">
        <v>26.251000000000001</v>
      </c>
      <c r="V12" s="52">
        <v>18</v>
      </c>
      <c r="W12" s="52">
        <v>96</v>
      </c>
      <c r="X12" s="52">
        <v>25</v>
      </c>
      <c r="Y12" s="52">
        <v>23.35</v>
      </c>
      <c r="Z12" s="53"/>
      <c r="AA12" s="54">
        <f t="shared" si="0"/>
        <v>591.06399999999996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14.406999999999998</v>
      </c>
      <c r="I14" s="57">
        <v>6.6080000000000005</v>
      </c>
      <c r="J14" s="57"/>
      <c r="K14" s="57">
        <v>0.152</v>
      </c>
      <c r="L14" s="57">
        <v>0.495</v>
      </c>
      <c r="M14" s="57">
        <v>0.23599999999999999</v>
      </c>
      <c r="N14" s="57">
        <v>16.518000000000001</v>
      </c>
      <c r="O14" s="57">
        <v>16.582999999999998</v>
      </c>
      <c r="P14" s="57">
        <v>0.11700000000000001</v>
      </c>
      <c r="Q14" s="57">
        <v>15.162000000000001</v>
      </c>
      <c r="R14" s="57">
        <v>11.793000000000001</v>
      </c>
      <c r="S14" s="57"/>
      <c r="T14" s="57">
        <v>0.01</v>
      </c>
      <c r="U14" s="57">
        <v>5.6270000000000007</v>
      </c>
      <c r="V14" s="57">
        <v>10.250999999999999</v>
      </c>
      <c r="W14" s="57">
        <v>20.159999999999997</v>
      </c>
      <c r="X14" s="57">
        <v>1.6429999999999998</v>
      </c>
      <c r="Y14" s="57">
        <v>2.75</v>
      </c>
      <c r="Z14" s="58"/>
      <c r="AA14" s="59">
        <f t="shared" si="0"/>
        <v>122.51200000000001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14.5</v>
      </c>
      <c r="C16" s="62">
        <f t="shared" si="1"/>
        <v>0</v>
      </c>
      <c r="D16" s="62">
        <f t="shared" si="1"/>
        <v>46.92</v>
      </c>
      <c r="E16" s="62">
        <f t="shared" si="1"/>
        <v>21.966000000000001</v>
      </c>
      <c r="F16" s="62">
        <f t="shared" si="1"/>
        <v>65.146999999999991</v>
      </c>
      <c r="G16" s="62">
        <f t="shared" si="1"/>
        <v>90.221000000000004</v>
      </c>
      <c r="H16" s="62">
        <f t="shared" si="1"/>
        <v>32.406999999999996</v>
      </c>
      <c r="I16" s="62">
        <f t="shared" si="1"/>
        <v>16.608000000000001</v>
      </c>
      <c r="J16" s="62">
        <f t="shared" si="1"/>
        <v>55.198999999999998</v>
      </c>
      <c r="K16" s="62">
        <f t="shared" si="1"/>
        <v>0.152</v>
      </c>
      <c r="L16" s="62">
        <f t="shared" si="1"/>
        <v>0.495</v>
      </c>
      <c r="M16" s="62">
        <f t="shared" si="1"/>
        <v>0.23599999999999999</v>
      </c>
      <c r="N16" s="62">
        <f t="shared" si="1"/>
        <v>16.518000000000001</v>
      </c>
      <c r="O16" s="62">
        <f t="shared" si="1"/>
        <v>16.582999999999998</v>
      </c>
      <c r="P16" s="62">
        <f t="shared" si="1"/>
        <v>28.117000000000001</v>
      </c>
      <c r="Q16" s="62">
        <f t="shared" si="1"/>
        <v>45.161999999999999</v>
      </c>
      <c r="R16" s="62">
        <f t="shared" si="1"/>
        <v>32.493000000000002</v>
      </c>
      <c r="S16" s="62">
        <f t="shared" si="1"/>
        <v>0</v>
      </c>
      <c r="T16" s="62">
        <f t="shared" si="1"/>
        <v>1.82</v>
      </c>
      <c r="U16" s="62">
        <f t="shared" si="1"/>
        <v>31.878</v>
      </c>
      <c r="V16" s="62">
        <f t="shared" si="1"/>
        <v>28.250999999999998</v>
      </c>
      <c r="W16" s="62">
        <f t="shared" si="1"/>
        <v>116.16</v>
      </c>
      <c r="X16" s="62">
        <f t="shared" si="1"/>
        <v>26.643000000000001</v>
      </c>
      <c r="Y16" s="62">
        <f t="shared" si="1"/>
        <v>26.1</v>
      </c>
      <c r="Z16" s="63" t="str">
        <f t="shared" si="1"/>
        <v/>
      </c>
      <c r="AA16" s="64">
        <f>SUM(AA10:AA15)</f>
        <v>713.57600000000002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1.625</v>
      </c>
      <c r="C20" s="77">
        <v>0.47599999999999998</v>
      </c>
      <c r="D20" s="77">
        <v>0.23200000000000001</v>
      </c>
      <c r="E20" s="77"/>
      <c r="F20" s="77">
        <v>0.79400000000000004</v>
      </c>
      <c r="G20" s="77"/>
      <c r="H20" s="77"/>
      <c r="I20" s="77">
        <v>6.0979999999999999</v>
      </c>
      <c r="J20" s="77">
        <v>4.835</v>
      </c>
      <c r="K20" s="77">
        <v>7.117</v>
      </c>
      <c r="L20" s="77">
        <v>10.683999999999999</v>
      </c>
      <c r="M20" s="77">
        <v>8.109</v>
      </c>
      <c r="N20" s="77">
        <v>6.22</v>
      </c>
      <c r="O20" s="77">
        <v>8.2899999999999991</v>
      </c>
      <c r="P20" s="77">
        <v>7.3159999999999998</v>
      </c>
      <c r="Q20" s="77">
        <v>6.0830000000000002</v>
      </c>
      <c r="R20" s="77">
        <v>5.18</v>
      </c>
      <c r="S20" s="77">
        <v>1.534</v>
      </c>
      <c r="T20" s="77">
        <v>1.716</v>
      </c>
      <c r="U20" s="77">
        <v>1.0029999999999999</v>
      </c>
      <c r="V20" s="77"/>
      <c r="W20" s="77"/>
      <c r="X20" s="77"/>
      <c r="Y20" s="77"/>
      <c r="Z20" s="78"/>
      <c r="AA20" s="79">
        <f t="shared" si="2"/>
        <v>77.311999999999998</v>
      </c>
    </row>
    <row r="21" spans="1:27" ht="25.15" customHeight="1" x14ac:dyDescent="0.2">
      <c r="A21" s="75" t="s">
        <v>16</v>
      </c>
      <c r="B21" s="80">
        <v>1.47</v>
      </c>
      <c r="C21" s="81">
        <v>1.21</v>
      </c>
      <c r="D21" s="81">
        <v>1.46</v>
      </c>
      <c r="E21" s="81">
        <v>1.48</v>
      </c>
      <c r="F21" s="81">
        <v>1.5329999999999999</v>
      </c>
      <c r="G21" s="81"/>
      <c r="H21" s="81">
        <v>0.48</v>
      </c>
      <c r="I21" s="81">
        <v>1.7</v>
      </c>
      <c r="J21" s="81">
        <v>5.4770000000000003</v>
      </c>
      <c r="K21" s="81">
        <v>11.358000000000001</v>
      </c>
      <c r="L21" s="81">
        <v>14.135000000000002</v>
      </c>
      <c r="M21" s="81">
        <v>14.103000000000002</v>
      </c>
      <c r="N21" s="81">
        <v>9.1549999999999994</v>
      </c>
      <c r="O21" s="81">
        <v>12.391</v>
      </c>
      <c r="P21" s="81">
        <v>13.411000000000001</v>
      </c>
      <c r="Q21" s="81">
        <v>9.4179999999999993</v>
      </c>
      <c r="R21" s="81">
        <v>5.7509999999999994</v>
      </c>
      <c r="S21" s="81">
        <v>2.69</v>
      </c>
      <c r="T21" s="81">
        <v>2.69</v>
      </c>
      <c r="U21" s="81">
        <v>2.3740000000000001</v>
      </c>
      <c r="V21" s="81">
        <v>1</v>
      </c>
      <c r="W21" s="81">
        <v>0.66599999999999993</v>
      </c>
      <c r="X21" s="81">
        <v>0.49</v>
      </c>
      <c r="Y21" s="81">
        <v>0.25</v>
      </c>
      <c r="Z21" s="78"/>
      <c r="AA21" s="79">
        <f t="shared" si="2"/>
        <v>114.69199999999999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3.0949999999999998</v>
      </c>
      <c r="C26" s="88">
        <f t="shared" si="3"/>
        <v>1.6859999999999999</v>
      </c>
      <c r="D26" s="88">
        <f t="shared" si="3"/>
        <v>1.6919999999999999</v>
      </c>
      <c r="E26" s="88">
        <f t="shared" si="3"/>
        <v>1.48</v>
      </c>
      <c r="F26" s="88">
        <f t="shared" si="3"/>
        <v>2.327</v>
      </c>
      <c r="G26" s="88">
        <f t="shared" si="3"/>
        <v>0</v>
      </c>
      <c r="H26" s="88">
        <f t="shared" si="3"/>
        <v>0.48</v>
      </c>
      <c r="I26" s="88">
        <f t="shared" si="3"/>
        <v>7.798</v>
      </c>
      <c r="J26" s="88">
        <f t="shared" si="3"/>
        <v>10.312000000000001</v>
      </c>
      <c r="K26" s="88">
        <f t="shared" si="3"/>
        <v>18.475000000000001</v>
      </c>
      <c r="L26" s="88">
        <f t="shared" si="3"/>
        <v>24.819000000000003</v>
      </c>
      <c r="M26" s="88">
        <f t="shared" si="3"/>
        <v>22.212000000000003</v>
      </c>
      <c r="N26" s="88">
        <f t="shared" si="3"/>
        <v>15.375</v>
      </c>
      <c r="O26" s="88">
        <f t="shared" si="3"/>
        <v>20.680999999999997</v>
      </c>
      <c r="P26" s="88">
        <f t="shared" si="3"/>
        <v>20.727</v>
      </c>
      <c r="Q26" s="88">
        <f t="shared" si="3"/>
        <v>15.500999999999999</v>
      </c>
      <c r="R26" s="88">
        <f t="shared" si="3"/>
        <v>10.930999999999999</v>
      </c>
      <c r="S26" s="88">
        <f t="shared" si="3"/>
        <v>4.2240000000000002</v>
      </c>
      <c r="T26" s="88">
        <f t="shared" si="3"/>
        <v>4.4059999999999997</v>
      </c>
      <c r="U26" s="88">
        <f t="shared" si="3"/>
        <v>3.3769999999999998</v>
      </c>
      <c r="V26" s="88">
        <f t="shared" si="3"/>
        <v>1</v>
      </c>
      <c r="W26" s="88">
        <f t="shared" si="3"/>
        <v>0.66599999999999993</v>
      </c>
      <c r="X26" s="88">
        <f t="shared" si="3"/>
        <v>0.49</v>
      </c>
      <c r="Y26" s="88">
        <f t="shared" si="3"/>
        <v>0.25</v>
      </c>
      <c r="Z26" s="89" t="str">
        <f t="shared" si="3"/>
        <v/>
      </c>
      <c r="AA26" s="90">
        <f>SUM(AA19:AA25)</f>
        <v>192.00399999999999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17.594999999999999</v>
      </c>
      <c r="C30" s="77">
        <v>1.6859999999999999</v>
      </c>
      <c r="D30" s="77">
        <v>48.612000000000002</v>
      </c>
      <c r="E30" s="77">
        <v>23.446000000000002</v>
      </c>
      <c r="F30" s="77">
        <v>67.474000000000004</v>
      </c>
      <c r="G30" s="77">
        <v>90.221000000000004</v>
      </c>
      <c r="H30" s="77">
        <v>32.887</v>
      </c>
      <c r="I30" s="77">
        <v>24.405999999999999</v>
      </c>
      <c r="J30" s="77">
        <v>65.510999999999996</v>
      </c>
      <c r="K30" s="77">
        <v>18.626999999999999</v>
      </c>
      <c r="L30" s="77">
        <v>25.314</v>
      </c>
      <c r="M30" s="77">
        <v>22.448</v>
      </c>
      <c r="N30" s="77">
        <v>31.893000000000001</v>
      </c>
      <c r="O30" s="77">
        <v>37.264000000000003</v>
      </c>
      <c r="P30" s="77">
        <v>48.844000000000001</v>
      </c>
      <c r="Q30" s="77">
        <v>60.662999999999997</v>
      </c>
      <c r="R30" s="77">
        <v>43.423999999999999</v>
      </c>
      <c r="S30" s="77">
        <v>4.2240000000000002</v>
      </c>
      <c r="T30" s="77">
        <v>6.226</v>
      </c>
      <c r="U30" s="77">
        <v>35.255000000000003</v>
      </c>
      <c r="V30" s="77">
        <v>29.251000000000001</v>
      </c>
      <c r="W30" s="77">
        <v>116.82599999999999</v>
      </c>
      <c r="X30" s="77">
        <v>27.132999999999999</v>
      </c>
      <c r="Y30" s="77">
        <v>26.35</v>
      </c>
      <c r="Z30" s="78"/>
      <c r="AA30" s="79">
        <f>SUM(B30:Z30)</f>
        <v>905.58000000000015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17.594999999999999</v>
      </c>
      <c r="C32" s="62">
        <f t="shared" ref="C32:Z32" si="4">IF(LEN(C$2)&gt;0,SUM(C29:C31),"")</f>
        <v>1.6859999999999999</v>
      </c>
      <c r="D32" s="62">
        <f t="shared" si="4"/>
        <v>48.612000000000002</v>
      </c>
      <c r="E32" s="62">
        <f t="shared" si="4"/>
        <v>23.446000000000002</v>
      </c>
      <c r="F32" s="62">
        <f t="shared" si="4"/>
        <v>67.474000000000004</v>
      </c>
      <c r="G32" s="62">
        <f t="shared" si="4"/>
        <v>90.221000000000004</v>
      </c>
      <c r="H32" s="62">
        <f t="shared" si="4"/>
        <v>32.887</v>
      </c>
      <c r="I32" s="62">
        <f t="shared" si="4"/>
        <v>24.405999999999999</v>
      </c>
      <c r="J32" s="62">
        <f t="shared" si="4"/>
        <v>65.510999999999996</v>
      </c>
      <c r="K32" s="62">
        <f t="shared" si="4"/>
        <v>18.626999999999999</v>
      </c>
      <c r="L32" s="62">
        <f t="shared" si="4"/>
        <v>25.314</v>
      </c>
      <c r="M32" s="62">
        <f t="shared" si="4"/>
        <v>22.448</v>
      </c>
      <c r="N32" s="62">
        <f t="shared" si="4"/>
        <v>31.893000000000001</v>
      </c>
      <c r="O32" s="62">
        <f t="shared" si="4"/>
        <v>37.264000000000003</v>
      </c>
      <c r="P32" s="62">
        <f t="shared" si="4"/>
        <v>48.844000000000001</v>
      </c>
      <c r="Q32" s="62">
        <f t="shared" si="4"/>
        <v>60.662999999999997</v>
      </c>
      <c r="R32" s="62">
        <f t="shared" si="4"/>
        <v>43.423999999999999</v>
      </c>
      <c r="S32" s="62">
        <f t="shared" si="4"/>
        <v>4.2240000000000002</v>
      </c>
      <c r="T32" s="62">
        <f t="shared" si="4"/>
        <v>6.226</v>
      </c>
      <c r="U32" s="62">
        <f t="shared" si="4"/>
        <v>35.255000000000003</v>
      </c>
      <c r="V32" s="62">
        <f t="shared" si="4"/>
        <v>29.251000000000001</v>
      </c>
      <c r="W32" s="62">
        <f t="shared" si="4"/>
        <v>116.82599999999999</v>
      </c>
      <c r="X32" s="62">
        <f t="shared" si="4"/>
        <v>27.132999999999999</v>
      </c>
      <c r="Y32" s="62">
        <f t="shared" si="4"/>
        <v>26.35</v>
      </c>
      <c r="Z32" s="63" t="str">
        <f t="shared" si="4"/>
        <v/>
      </c>
      <c r="AA32" s="64">
        <f>SUM(AA29:AA31)</f>
        <v>905.58000000000015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27.8</v>
      </c>
      <c r="C39" s="99">
        <v>49.8</v>
      </c>
      <c r="D39" s="99">
        <v>26.8</v>
      </c>
      <c r="E39" s="99">
        <v>53.2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32.200000000000003</v>
      </c>
      <c r="Q39" s="99"/>
      <c r="R39" s="99"/>
      <c r="S39" s="99">
        <v>75.7</v>
      </c>
      <c r="T39" s="99">
        <v>53.8</v>
      </c>
      <c r="U39" s="99">
        <v>2.1</v>
      </c>
      <c r="V39" s="99"/>
      <c r="W39" s="99"/>
      <c r="X39" s="99">
        <v>39.799999999999997</v>
      </c>
      <c r="Y39" s="99">
        <v>40.9</v>
      </c>
      <c r="Z39" s="100"/>
      <c r="AA39" s="79">
        <f t="shared" si="5"/>
        <v>402.1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27.8</v>
      </c>
      <c r="C40" s="88">
        <f t="shared" si="6"/>
        <v>49.8</v>
      </c>
      <c r="D40" s="88">
        <f t="shared" si="6"/>
        <v>26.8</v>
      </c>
      <c r="E40" s="88">
        <f t="shared" si="6"/>
        <v>53.2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32.200000000000003</v>
      </c>
      <c r="Q40" s="88">
        <f t="shared" si="6"/>
        <v>0</v>
      </c>
      <c r="R40" s="88">
        <f t="shared" si="6"/>
        <v>0</v>
      </c>
      <c r="S40" s="88">
        <f t="shared" si="6"/>
        <v>75.7</v>
      </c>
      <c r="T40" s="88">
        <f t="shared" si="6"/>
        <v>53.8</v>
      </c>
      <c r="U40" s="88">
        <f t="shared" si="6"/>
        <v>2.1</v>
      </c>
      <c r="V40" s="88">
        <f t="shared" si="6"/>
        <v>0</v>
      </c>
      <c r="W40" s="88">
        <f t="shared" si="6"/>
        <v>0</v>
      </c>
      <c r="X40" s="88">
        <f t="shared" si="6"/>
        <v>39.799999999999997</v>
      </c>
      <c r="Y40" s="88">
        <f t="shared" si="6"/>
        <v>40.9</v>
      </c>
      <c r="Z40" s="89" t="str">
        <f t="shared" si="6"/>
        <v/>
      </c>
      <c r="AA40" s="90">
        <f t="shared" si="5"/>
        <v>402.1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27.8</v>
      </c>
      <c r="C47" s="99">
        <v>49.8</v>
      </c>
      <c r="D47" s="99">
        <v>26.8</v>
      </c>
      <c r="E47" s="99">
        <v>53.2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32.200000000000003</v>
      </c>
      <c r="Q47" s="99"/>
      <c r="R47" s="99"/>
      <c r="S47" s="99">
        <v>75.7</v>
      </c>
      <c r="T47" s="99">
        <v>53.8</v>
      </c>
      <c r="U47" s="99">
        <v>2.1</v>
      </c>
      <c r="V47" s="99"/>
      <c r="W47" s="99"/>
      <c r="X47" s="99">
        <v>39.799999999999997</v>
      </c>
      <c r="Y47" s="99">
        <v>40.9</v>
      </c>
      <c r="Z47" s="100"/>
      <c r="AA47" s="79">
        <f t="shared" si="7"/>
        <v>402.1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27.8</v>
      </c>
      <c r="C49" s="88">
        <f t="shared" ref="C49:Z49" si="8">IF(LEN(C$2)&gt;0,SUM(C43:C48),"")</f>
        <v>49.8</v>
      </c>
      <c r="D49" s="88">
        <f t="shared" si="8"/>
        <v>26.8</v>
      </c>
      <c r="E49" s="88">
        <f t="shared" si="8"/>
        <v>53.2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32.200000000000003</v>
      </c>
      <c r="Q49" s="88">
        <f t="shared" si="8"/>
        <v>0</v>
      </c>
      <c r="R49" s="88">
        <f t="shared" si="8"/>
        <v>0</v>
      </c>
      <c r="S49" s="88">
        <f t="shared" si="8"/>
        <v>75.7</v>
      </c>
      <c r="T49" s="88">
        <f t="shared" si="8"/>
        <v>53.8</v>
      </c>
      <c r="U49" s="88">
        <f t="shared" si="8"/>
        <v>2.1</v>
      </c>
      <c r="V49" s="88">
        <f t="shared" si="8"/>
        <v>0</v>
      </c>
      <c r="W49" s="88">
        <f t="shared" si="8"/>
        <v>0</v>
      </c>
      <c r="X49" s="88">
        <f t="shared" si="8"/>
        <v>39.799999999999997</v>
      </c>
      <c r="Y49" s="88">
        <f t="shared" si="8"/>
        <v>40.9</v>
      </c>
      <c r="Z49" s="89" t="str">
        <f t="shared" si="8"/>
        <v/>
      </c>
      <c r="AA49" s="90">
        <f t="shared" si="7"/>
        <v>402.1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45.394999999999996</v>
      </c>
      <c r="C52" s="88">
        <f t="shared" si="10"/>
        <v>51.485999999999997</v>
      </c>
      <c r="D52" s="88">
        <f t="shared" si="10"/>
        <v>75.412000000000006</v>
      </c>
      <c r="E52" s="88">
        <f t="shared" si="10"/>
        <v>76.646000000000001</v>
      </c>
      <c r="F52" s="88">
        <f t="shared" si="10"/>
        <v>67.47399999999999</v>
      </c>
      <c r="G52" s="88">
        <f t="shared" si="10"/>
        <v>90.221000000000004</v>
      </c>
      <c r="H52" s="88">
        <f t="shared" si="10"/>
        <v>32.886999999999993</v>
      </c>
      <c r="I52" s="88">
        <f t="shared" si="10"/>
        <v>24.405999999999999</v>
      </c>
      <c r="J52" s="88">
        <f t="shared" si="10"/>
        <v>65.510999999999996</v>
      </c>
      <c r="K52" s="88">
        <f t="shared" si="10"/>
        <v>18.627000000000002</v>
      </c>
      <c r="L52" s="88">
        <f t="shared" si="10"/>
        <v>25.314000000000004</v>
      </c>
      <c r="M52" s="88">
        <f t="shared" si="10"/>
        <v>22.448000000000004</v>
      </c>
      <c r="N52" s="88">
        <f t="shared" si="10"/>
        <v>31.893000000000001</v>
      </c>
      <c r="O52" s="88">
        <f t="shared" si="10"/>
        <v>37.263999999999996</v>
      </c>
      <c r="P52" s="88">
        <f t="shared" si="10"/>
        <v>81.044000000000011</v>
      </c>
      <c r="Q52" s="88">
        <f t="shared" si="10"/>
        <v>60.662999999999997</v>
      </c>
      <c r="R52" s="88">
        <f t="shared" si="10"/>
        <v>43.423999999999999</v>
      </c>
      <c r="S52" s="88">
        <f t="shared" si="10"/>
        <v>79.924000000000007</v>
      </c>
      <c r="T52" s="88">
        <f t="shared" si="10"/>
        <v>60.025999999999996</v>
      </c>
      <c r="U52" s="88">
        <f t="shared" si="10"/>
        <v>37.355000000000004</v>
      </c>
      <c r="V52" s="88">
        <f t="shared" si="10"/>
        <v>29.250999999999998</v>
      </c>
      <c r="W52" s="88">
        <f t="shared" si="10"/>
        <v>116.82599999999999</v>
      </c>
      <c r="X52" s="88">
        <f t="shared" si="10"/>
        <v>66.932999999999993</v>
      </c>
      <c r="Y52" s="88">
        <f t="shared" si="10"/>
        <v>67.25</v>
      </c>
      <c r="Z52" s="89" t="str">
        <f t="shared" si="10"/>
        <v/>
      </c>
      <c r="AA52" s="104">
        <f>SUM(B52:Z52)</f>
        <v>1307.6799999999998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45.396999999999998</v>
      </c>
      <c r="C4" s="18">
        <v>51.496000000000002</v>
      </c>
      <c r="D4" s="18">
        <v>75.375</v>
      </c>
      <c r="E4" s="18">
        <v>76.653000000000006</v>
      </c>
      <c r="F4" s="18">
        <v>67.474000000000004</v>
      </c>
      <c r="G4" s="18">
        <v>90.220999999999989</v>
      </c>
      <c r="H4" s="18">
        <v>32.9</v>
      </c>
      <c r="I4" s="18">
        <v>24.405999999999999</v>
      </c>
      <c r="J4" s="18">
        <v>65.51100000000001</v>
      </c>
      <c r="K4" s="18">
        <v>18.626999999999999</v>
      </c>
      <c r="L4" s="18">
        <v>25.314</v>
      </c>
      <c r="M4" s="18">
        <v>22.448</v>
      </c>
      <c r="N4" s="18">
        <v>31.893000000000001</v>
      </c>
      <c r="O4" s="18">
        <v>37.264000000000003</v>
      </c>
      <c r="P4" s="18">
        <v>81.085999999999999</v>
      </c>
      <c r="Q4" s="18">
        <v>60.71</v>
      </c>
      <c r="R4" s="18">
        <v>43.381</v>
      </c>
      <c r="S4" s="18">
        <v>79.887</v>
      </c>
      <c r="T4" s="18">
        <v>60</v>
      </c>
      <c r="U4" s="18">
        <v>37.317999999999998</v>
      </c>
      <c r="V4" s="18">
        <v>29.265000000000001</v>
      </c>
      <c r="W4" s="18">
        <v>116.8</v>
      </c>
      <c r="X4" s="18">
        <v>66.942999999999998</v>
      </c>
      <c r="Y4" s="18">
        <v>67.293000000000006</v>
      </c>
      <c r="Z4" s="19"/>
      <c r="AA4" s="20">
        <f>SUM(B4:Z4)</f>
        <v>1307.6619999999998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102.58</v>
      </c>
      <c r="D7" s="28">
        <v>91.19</v>
      </c>
      <c r="E7" s="28">
        <v>91</v>
      </c>
      <c r="F7" s="28">
        <v>92.64</v>
      </c>
      <c r="G7" s="28">
        <v>93.71</v>
      </c>
      <c r="H7" s="28">
        <v>129.52000000000001</v>
      </c>
      <c r="I7" s="28">
        <v>124.14</v>
      </c>
      <c r="J7" s="28">
        <v>84.02</v>
      </c>
      <c r="K7" s="28">
        <v>63.6</v>
      </c>
      <c r="L7" s="28">
        <v>59.11</v>
      </c>
      <c r="M7" s="28">
        <v>45.48</v>
      </c>
      <c r="N7" s="28">
        <v>61.28</v>
      </c>
      <c r="O7" s="28">
        <v>76.010000000000005</v>
      </c>
      <c r="P7" s="28">
        <v>90.2</v>
      </c>
      <c r="Q7" s="28">
        <v>100</v>
      </c>
      <c r="R7" s="28">
        <v>107.3</v>
      </c>
      <c r="S7" s="28">
        <v>106.71</v>
      </c>
      <c r="T7" s="28">
        <v>107</v>
      </c>
      <c r="U7" s="28">
        <v>139.25</v>
      </c>
      <c r="V7" s="28">
        <v>155</v>
      </c>
      <c r="W7" s="28">
        <v>142.97</v>
      </c>
      <c r="X7" s="28">
        <v>115</v>
      </c>
      <c r="Y7" s="28">
        <v>108.67</v>
      </c>
      <c r="Z7" s="29"/>
      <c r="AA7" s="30">
        <f>IF(SUM(B7:Z7)&lt;&gt;0,AVERAGEIF(B7:Z7,"&lt;&gt;"""),"")</f>
        <v>99.849166666666676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2.3919999999999999</v>
      </c>
      <c r="C14" s="57">
        <v>5.7880000000000003</v>
      </c>
      <c r="D14" s="57">
        <v>9.4559999999999995</v>
      </c>
      <c r="E14" s="57">
        <v>10.842000000000001</v>
      </c>
      <c r="F14" s="57">
        <v>5.9209999999999994</v>
      </c>
      <c r="G14" s="57">
        <v>7.3730000000000002</v>
      </c>
      <c r="H14" s="57"/>
      <c r="I14" s="57"/>
      <c r="J14" s="57">
        <v>12.785</v>
      </c>
      <c r="K14" s="57"/>
      <c r="L14" s="57">
        <v>5.18</v>
      </c>
      <c r="M14" s="57">
        <v>17.411000000000001</v>
      </c>
      <c r="N14" s="57"/>
      <c r="O14" s="57"/>
      <c r="P14" s="57">
        <v>27.555</v>
      </c>
      <c r="Q14" s="57"/>
      <c r="R14" s="57"/>
      <c r="S14" s="57">
        <v>9.6140000000000008</v>
      </c>
      <c r="T14" s="57">
        <v>6.6609999999999996</v>
      </c>
      <c r="U14" s="57"/>
      <c r="V14" s="57"/>
      <c r="W14" s="57"/>
      <c r="X14" s="57">
        <v>3.222</v>
      </c>
      <c r="Y14" s="57">
        <v>2.8319999999999999</v>
      </c>
      <c r="Z14" s="58"/>
      <c r="AA14" s="59">
        <f t="shared" si="0"/>
        <v>127.032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2.3919999999999999</v>
      </c>
      <c r="C16" s="62">
        <f t="shared" ref="C16:Z16" si="1">IF(LEN(C$2)&gt;0,SUM(C10:C15),"")</f>
        <v>5.7880000000000003</v>
      </c>
      <c r="D16" s="62">
        <f t="shared" si="1"/>
        <v>9.4559999999999995</v>
      </c>
      <c r="E16" s="62">
        <f t="shared" si="1"/>
        <v>10.842000000000001</v>
      </c>
      <c r="F16" s="62">
        <f t="shared" si="1"/>
        <v>5.9209999999999994</v>
      </c>
      <c r="G16" s="62">
        <f t="shared" si="1"/>
        <v>7.3730000000000002</v>
      </c>
      <c r="H16" s="62">
        <f t="shared" si="1"/>
        <v>0</v>
      </c>
      <c r="I16" s="62">
        <f t="shared" si="1"/>
        <v>0</v>
      </c>
      <c r="J16" s="62">
        <f t="shared" si="1"/>
        <v>12.785</v>
      </c>
      <c r="K16" s="62">
        <f t="shared" si="1"/>
        <v>0</v>
      </c>
      <c r="L16" s="62">
        <f t="shared" si="1"/>
        <v>5.18</v>
      </c>
      <c r="M16" s="62">
        <f t="shared" si="1"/>
        <v>17.411000000000001</v>
      </c>
      <c r="N16" s="62">
        <f t="shared" si="1"/>
        <v>0</v>
      </c>
      <c r="O16" s="62">
        <f t="shared" si="1"/>
        <v>0</v>
      </c>
      <c r="P16" s="62">
        <f t="shared" si="1"/>
        <v>27.555</v>
      </c>
      <c r="Q16" s="62">
        <f t="shared" si="1"/>
        <v>0</v>
      </c>
      <c r="R16" s="62">
        <f t="shared" si="1"/>
        <v>0</v>
      </c>
      <c r="S16" s="62">
        <f t="shared" si="1"/>
        <v>9.6140000000000008</v>
      </c>
      <c r="T16" s="62">
        <f t="shared" si="1"/>
        <v>6.6609999999999996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3.222</v>
      </c>
      <c r="Y16" s="62">
        <f t="shared" si="1"/>
        <v>2.8319999999999999</v>
      </c>
      <c r="Z16" s="63" t="str">
        <f t="shared" si="1"/>
        <v/>
      </c>
      <c r="AA16" s="64">
        <f>SUM(AA10:AA15)</f>
        <v>127.032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20</v>
      </c>
      <c r="E20" s="77">
        <v>20</v>
      </c>
      <c r="F20" s="77">
        <v>20</v>
      </c>
      <c r="G20" s="77">
        <v>25.881</v>
      </c>
      <c r="H20" s="77"/>
      <c r="I20" s="77"/>
      <c r="J20" s="77">
        <v>6.2709999999999999</v>
      </c>
      <c r="K20" s="77">
        <v>6.1239999999999997</v>
      </c>
      <c r="L20" s="77">
        <v>1.3</v>
      </c>
      <c r="M20" s="77">
        <v>0.05</v>
      </c>
      <c r="N20" s="77">
        <v>6.1970000000000001</v>
      </c>
      <c r="O20" s="77">
        <v>6.0619999999999994</v>
      </c>
      <c r="P20" s="77">
        <v>6.0389999999999997</v>
      </c>
      <c r="Q20" s="77">
        <v>5.83</v>
      </c>
      <c r="R20" s="77"/>
      <c r="S20" s="77">
        <v>5.8639999999999999</v>
      </c>
      <c r="T20" s="77">
        <v>6.0490000000000004</v>
      </c>
      <c r="U20" s="77">
        <v>6.1769999999999996</v>
      </c>
      <c r="V20" s="77"/>
      <c r="W20" s="77"/>
      <c r="X20" s="77">
        <v>5.8339999999999996</v>
      </c>
      <c r="Y20" s="77">
        <v>5.6890000000000001</v>
      </c>
      <c r="Z20" s="78"/>
      <c r="AA20" s="79">
        <f t="shared" si="2"/>
        <v>153.36699999999999</v>
      </c>
    </row>
    <row r="21" spans="1:27" ht="25.15" customHeight="1" x14ac:dyDescent="0.2">
      <c r="A21" s="75" t="s">
        <v>16</v>
      </c>
      <c r="B21" s="80">
        <v>43.004999999999995</v>
      </c>
      <c r="C21" s="81">
        <v>45.708000000000006</v>
      </c>
      <c r="D21" s="81">
        <v>45.918999999999997</v>
      </c>
      <c r="E21" s="81">
        <v>45.811</v>
      </c>
      <c r="F21" s="81">
        <v>41.553000000000004</v>
      </c>
      <c r="G21" s="81">
        <v>56.966999999999999</v>
      </c>
      <c r="H21" s="81"/>
      <c r="I21" s="81">
        <v>24.405999999999999</v>
      </c>
      <c r="J21" s="81">
        <v>46.454999999999998</v>
      </c>
      <c r="K21" s="81">
        <v>12.503</v>
      </c>
      <c r="L21" s="81">
        <v>18.834</v>
      </c>
      <c r="M21" s="81">
        <v>4.9870000000000001</v>
      </c>
      <c r="N21" s="81">
        <v>25.695999999999998</v>
      </c>
      <c r="O21" s="81">
        <v>31.201999999999998</v>
      </c>
      <c r="P21" s="81">
        <v>47.491999999999997</v>
      </c>
      <c r="Q21" s="81">
        <v>38.879999999999995</v>
      </c>
      <c r="R21" s="81">
        <v>25.780999999999999</v>
      </c>
      <c r="S21" s="81">
        <v>64.408999999999992</v>
      </c>
      <c r="T21" s="81">
        <v>47.29</v>
      </c>
      <c r="U21" s="81">
        <v>31.140999999999998</v>
      </c>
      <c r="V21" s="81">
        <v>5.7650000000000006</v>
      </c>
      <c r="W21" s="81"/>
      <c r="X21" s="81">
        <v>57.887</v>
      </c>
      <c r="Y21" s="81">
        <v>58.771999999999998</v>
      </c>
      <c r="Z21" s="78"/>
      <c r="AA21" s="79">
        <f t="shared" si="2"/>
        <v>820.46300000000008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43.004999999999995</v>
      </c>
      <c r="C26" s="88">
        <f t="shared" ref="C26:Z26" si="3">IF(LEN(C$2)&gt;0,SUM(C19:C25),"")</f>
        <v>45.708000000000006</v>
      </c>
      <c r="D26" s="88">
        <f t="shared" si="3"/>
        <v>65.918999999999997</v>
      </c>
      <c r="E26" s="88">
        <f t="shared" si="3"/>
        <v>65.811000000000007</v>
      </c>
      <c r="F26" s="88">
        <f t="shared" si="3"/>
        <v>61.553000000000004</v>
      </c>
      <c r="G26" s="88">
        <f t="shared" si="3"/>
        <v>82.847999999999999</v>
      </c>
      <c r="H26" s="88">
        <f t="shared" si="3"/>
        <v>0</v>
      </c>
      <c r="I26" s="88">
        <f t="shared" si="3"/>
        <v>24.405999999999999</v>
      </c>
      <c r="J26" s="88">
        <f t="shared" si="3"/>
        <v>52.725999999999999</v>
      </c>
      <c r="K26" s="88">
        <f t="shared" si="3"/>
        <v>18.626999999999999</v>
      </c>
      <c r="L26" s="88">
        <f t="shared" si="3"/>
        <v>20.134</v>
      </c>
      <c r="M26" s="88">
        <f t="shared" si="3"/>
        <v>5.0369999999999999</v>
      </c>
      <c r="N26" s="88">
        <f t="shared" si="3"/>
        <v>31.892999999999997</v>
      </c>
      <c r="O26" s="88">
        <f t="shared" si="3"/>
        <v>37.263999999999996</v>
      </c>
      <c r="P26" s="88">
        <f t="shared" si="3"/>
        <v>53.530999999999999</v>
      </c>
      <c r="Q26" s="88">
        <f t="shared" si="3"/>
        <v>44.709999999999994</v>
      </c>
      <c r="R26" s="88">
        <f t="shared" si="3"/>
        <v>25.780999999999999</v>
      </c>
      <c r="S26" s="88">
        <f t="shared" si="3"/>
        <v>70.272999999999996</v>
      </c>
      <c r="T26" s="88">
        <f t="shared" si="3"/>
        <v>53.338999999999999</v>
      </c>
      <c r="U26" s="88">
        <f t="shared" si="3"/>
        <v>37.317999999999998</v>
      </c>
      <c r="V26" s="88">
        <f t="shared" si="3"/>
        <v>5.7650000000000006</v>
      </c>
      <c r="W26" s="88">
        <f t="shared" si="3"/>
        <v>0</v>
      </c>
      <c r="X26" s="88">
        <f t="shared" si="3"/>
        <v>63.721000000000004</v>
      </c>
      <c r="Y26" s="88">
        <f t="shared" si="3"/>
        <v>64.460999999999999</v>
      </c>
      <c r="Z26" s="89" t="str">
        <f t="shared" si="3"/>
        <v/>
      </c>
      <c r="AA26" s="90">
        <f>SUM(AA19:AA25)</f>
        <v>973.83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45.396999999999998</v>
      </c>
      <c r="C30" s="77">
        <v>51.496000000000002</v>
      </c>
      <c r="D30" s="77">
        <v>75.375</v>
      </c>
      <c r="E30" s="77">
        <v>76.653000000000006</v>
      </c>
      <c r="F30" s="77">
        <v>67.474000000000004</v>
      </c>
      <c r="G30" s="77">
        <v>90.221000000000004</v>
      </c>
      <c r="H30" s="77"/>
      <c r="I30" s="77">
        <v>24.405999999999999</v>
      </c>
      <c r="J30" s="77">
        <v>65.510999999999996</v>
      </c>
      <c r="K30" s="77">
        <v>18.626999999999999</v>
      </c>
      <c r="L30" s="77">
        <v>25.314</v>
      </c>
      <c r="M30" s="77">
        <v>22.448</v>
      </c>
      <c r="N30" s="77">
        <v>31.893000000000001</v>
      </c>
      <c r="O30" s="77">
        <v>37.264000000000003</v>
      </c>
      <c r="P30" s="77">
        <v>81.085999999999999</v>
      </c>
      <c r="Q30" s="77">
        <v>44.71</v>
      </c>
      <c r="R30" s="77">
        <v>25.780999999999999</v>
      </c>
      <c r="S30" s="77">
        <v>79.887</v>
      </c>
      <c r="T30" s="77">
        <v>60</v>
      </c>
      <c r="U30" s="77">
        <v>37.317999999999998</v>
      </c>
      <c r="V30" s="77">
        <v>5.7649999999999997</v>
      </c>
      <c r="W30" s="77"/>
      <c r="X30" s="77">
        <v>66.942999999999998</v>
      </c>
      <c r="Y30" s="77">
        <v>67.293000000000006</v>
      </c>
      <c r="Z30" s="78"/>
      <c r="AA30" s="79">
        <f>SUM(B30:Z30)</f>
        <v>1100.8620000000001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45.396999999999998</v>
      </c>
      <c r="C32" s="62">
        <f t="shared" ref="C32:Z32" si="4">IF(LEN(C$2)&gt;0,SUM(C29:C31),"")</f>
        <v>51.496000000000002</v>
      </c>
      <c r="D32" s="62">
        <f t="shared" si="4"/>
        <v>75.375</v>
      </c>
      <c r="E32" s="62">
        <f t="shared" si="4"/>
        <v>76.653000000000006</v>
      </c>
      <c r="F32" s="62">
        <f t="shared" si="4"/>
        <v>67.474000000000004</v>
      </c>
      <c r="G32" s="62">
        <f t="shared" si="4"/>
        <v>90.221000000000004</v>
      </c>
      <c r="H32" s="62">
        <f t="shared" si="4"/>
        <v>0</v>
      </c>
      <c r="I32" s="62">
        <f t="shared" si="4"/>
        <v>24.405999999999999</v>
      </c>
      <c r="J32" s="62">
        <f t="shared" si="4"/>
        <v>65.510999999999996</v>
      </c>
      <c r="K32" s="62">
        <f t="shared" si="4"/>
        <v>18.626999999999999</v>
      </c>
      <c r="L32" s="62">
        <f t="shared" si="4"/>
        <v>25.314</v>
      </c>
      <c r="M32" s="62">
        <f t="shared" si="4"/>
        <v>22.448</v>
      </c>
      <c r="N32" s="62">
        <f t="shared" si="4"/>
        <v>31.893000000000001</v>
      </c>
      <c r="O32" s="62">
        <f t="shared" si="4"/>
        <v>37.264000000000003</v>
      </c>
      <c r="P32" s="62">
        <f t="shared" si="4"/>
        <v>81.085999999999999</v>
      </c>
      <c r="Q32" s="62">
        <f t="shared" si="4"/>
        <v>44.71</v>
      </c>
      <c r="R32" s="62">
        <f t="shared" si="4"/>
        <v>25.780999999999999</v>
      </c>
      <c r="S32" s="62">
        <f t="shared" si="4"/>
        <v>79.887</v>
      </c>
      <c r="T32" s="62">
        <f t="shared" si="4"/>
        <v>60</v>
      </c>
      <c r="U32" s="62">
        <f t="shared" si="4"/>
        <v>37.317999999999998</v>
      </c>
      <c r="V32" s="62">
        <f t="shared" si="4"/>
        <v>5.7649999999999997</v>
      </c>
      <c r="W32" s="62">
        <f t="shared" si="4"/>
        <v>0</v>
      </c>
      <c r="X32" s="62">
        <f t="shared" si="4"/>
        <v>66.942999999999998</v>
      </c>
      <c r="Y32" s="62">
        <f t="shared" si="4"/>
        <v>67.293000000000006</v>
      </c>
      <c r="Z32" s="63" t="str">
        <f t="shared" si="4"/>
        <v/>
      </c>
      <c r="AA32" s="64">
        <f>SUM(AA29:AA31)</f>
        <v>1100.8620000000001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32.9</v>
      </c>
      <c r="I39" s="99"/>
      <c r="J39" s="99"/>
      <c r="K39" s="99"/>
      <c r="L39" s="99"/>
      <c r="M39" s="99"/>
      <c r="N39" s="99"/>
      <c r="O39" s="99"/>
      <c r="P39" s="99"/>
      <c r="Q39" s="99">
        <v>16</v>
      </c>
      <c r="R39" s="99">
        <v>17.600000000000001</v>
      </c>
      <c r="S39" s="99"/>
      <c r="T39" s="99"/>
      <c r="U39" s="99"/>
      <c r="V39" s="99">
        <v>23.5</v>
      </c>
      <c r="W39" s="99">
        <v>116.8</v>
      </c>
      <c r="X39" s="99"/>
      <c r="Y39" s="99"/>
      <c r="Z39" s="100"/>
      <c r="AA39" s="79">
        <f t="shared" si="5"/>
        <v>206.8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32.9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</v>
      </c>
      <c r="R40" s="88">
        <f t="shared" si="6"/>
        <v>17.600000000000001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23.5</v>
      </c>
      <c r="W40" s="88">
        <f t="shared" si="6"/>
        <v>116.8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32.9</v>
      </c>
      <c r="I47" s="99"/>
      <c r="J47" s="99"/>
      <c r="K47" s="99"/>
      <c r="L47" s="99"/>
      <c r="M47" s="99"/>
      <c r="N47" s="99"/>
      <c r="O47" s="99"/>
      <c r="P47" s="99"/>
      <c r="Q47" s="99">
        <v>16</v>
      </c>
      <c r="R47" s="99">
        <v>17.600000000000001</v>
      </c>
      <c r="S47" s="99"/>
      <c r="T47" s="99"/>
      <c r="U47" s="99"/>
      <c r="V47" s="99">
        <v>23.5</v>
      </c>
      <c r="W47" s="99">
        <v>116.8</v>
      </c>
      <c r="X47" s="99"/>
      <c r="Y47" s="99"/>
      <c r="Z47" s="100"/>
      <c r="AA47" s="79">
        <f t="shared" si="7"/>
        <v>206.8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32.9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</v>
      </c>
      <c r="R49" s="88">
        <f t="shared" si="8"/>
        <v>17.600000000000001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23.5</v>
      </c>
      <c r="W49" s="88">
        <f t="shared" si="8"/>
        <v>116.8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206.8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45.396999999999998</v>
      </c>
      <c r="C52" s="88">
        <f t="shared" ref="C52:Z52" si="10">IF(LEN(C$2)&gt;0,SUM(C10:C15)+C26+C40,"")</f>
        <v>51.496000000000009</v>
      </c>
      <c r="D52" s="88">
        <f t="shared" si="10"/>
        <v>75.375</v>
      </c>
      <c r="E52" s="88">
        <f t="shared" si="10"/>
        <v>76.653000000000006</v>
      </c>
      <c r="F52" s="88">
        <f t="shared" si="10"/>
        <v>67.474000000000004</v>
      </c>
      <c r="G52" s="88">
        <f t="shared" si="10"/>
        <v>90.221000000000004</v>
      </c>
      <c r="H52" s="88">
        <f t="shared" si="10"/>
        <v>32.9</v>
      </c>
      <c r="I52" s="88">
        <f t="shared" si="10"/>
        <v>24.405999999999999</v>
      </c>
      <c r="J52" s="88">
        <f t="shared" si="10"/>
        <v>65.510999999999996</v>
      </c>
      <c r="K52" s="88">
        <f t="shared" si="10"/>
        <v>18.626999999999999</v>
      </c>
      <c r="L52" s="88">
        <f t="shared" si="10"/>
        <v>25.314</v>
      </c>
      <c r="M52" s="88">
        <f t="shared" si="10"/>
        <v>22.448</v>
      </c>
      <c r="N52" s="88">
        <f t="shared" si="10"/>
        <v>31.892999999999997</v>
      </c>
      <c r="O52" s="88">
        <f t="shared" si="10"/>
        <v>37.263999999999996</v>
      </c>
      <c r="P52" s="88">
        <f t="shared" si="10"/>
        <v>81.085999999999999</v>
      </c>
      <c r="Q52" s="88">
        <f t="shared" si="10"/>
        <v>60.709999999999994</v>
      </c>
      <c r="R52" s="88">
        <f t="shared" si="10"/>
        <v>43.381</v>
      </c>
      <c r="S52" s="88">
        <f t="shared" si="10"/>
        <v>79.887</v>
      </c>
      <c r="T52" s="88">
        <f t="shared" si="10"/>
        <v>60</v>
      </c>
      <c r="U52" s="88">
        <f t="shared" si="10"/>
        <v>37.317999999999998</v>
      </c>
      <c r="V52" s="88">
        <f t="shared" si="10"/>
        <v>29.265000000000001</v>
      </c>
      <c r="W52" s="88">
        <f t="shared" si="10"/>
        <v>116.8</v>
      </c>
      <c r="X52" s="88">
        <f t="shared" si="10"/>
        <v>66.942999999999998</v>
      </c>
      <c r="Y52" s="88">
        <f t="shared" si="10"/>
        <v>67.292999999999992</v>
      </c>
      <c r="Z52" s="89" t="str">
        <f t="shared" si="10"/>
        <v/>
      </c>
      <c r="AA52" s="104">
        <f>SUM(B52:Z52)</f>
        <v>1307.6619999999998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-27.8</v>
      </c>
      <c r="C4" s="18">
        <v>-49.8</v>
      </c>
      <c r="D4" s="18">
        <v>-26.8</v>
      </c>
      <c r="E4" s="18">
        <v>-53.2</v>
      </c>
      <c r="F4" s="18"/>
      <c r="G4" s="18"/>
      <c r="H4" s="18">
        <v>32.9</v>
      </c>
      <c r="I4" s="18"/>
      <c r="J4" s="18"/>
      <c r="K4" s="18"/>
      <c r="L4" s="18"/>
      <c r="M4" s="18"/>
      <c r="N4" s="18"/>
      <c r="O4" s="18"/>
      <c r="P4" s="18">
        <v>-32.200000000000003</v>
      </c>
      <c r="Q4" s="18">
        <v>16</v>
      </c>
      <c r="R4" s="18">
        <v>17.600000000000001</v>
      </c>
      <c r="S4" s="18">
        <v>-75.7</v>
      </c>
      <c r="T4" s="18">
        <v>-53.8</v>
      </c>
      <c r="U4" s="18">
        <v>-2.1</v>
      </c>
      <c r="V4" s="18">
        <v>23.5</v>
      </c>
      <c r="W4" s="18">
        <v>116.8</v>
      </c>
      <c r="X4" s="18">
        <v>-39.799999999999997</v>
      </c>
      <c r="Y4" s="18">
        <v>-40.9</v>
      </c>
      <c r="Z4" s="19"/>
      <c r="AA4" s="111">
        <f>SUM(B4:Z4)</f>
        <v>-195.3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</v>
      </c>
      <c r="C7" s="117">
        <v>102.58</v>
      </c>
      <c r="D7" s="117">
        <v>91.19</v>
      </c>
      <c r="E7" s="117">
        <v>91</v>
      </c>
      <c r="F7" s="117">
        <v>92.64</v>
      </c>
      <c r="G7" s="117">
        <v>93.71</v>
      </c>
      <c r="H7" s="117">
        <v>129.52000000000001</v>
      </c>
      <c r="I7" s="117">
        <v>124.14</v>
      </c>
      <c r="J7" s="117">
        <v>84.02</v>
      </c>
      <c r="K7" s="117">
        <v>63.6</v>
      </c>
      <c r="L7" s="117">
        <v>59.11</v>
      </c>
      <c r="M7" s="117">
        <v>45.48</v>
      </c>
      <c r="N7" s="117">
        <v>61.28</v>
      </c>
      <c r="O7" s="117">
        <v>76.010000000000005</v>
      </c>
      <c r="P7" s="117">
        <v>90.2</v>
      </c>
      <c r="Q7" s="117">
        <v>100</v>
      </c>
      <c r="R7" s="117">
        <v>107.3</v>
      </c>
      <c r="S7" s="117">
        <v>106.71</v>
      </c>
      <c r="T7" s="117">
        <v>107</v>
      </c>
      <c r="U7" s="117">
        <v>139.25</v>
      </c>
      <c r="V7" s="117">
        <v>155</v>
      </c>
      <c r="W7" s="117">
        <v>142.97</v>
      </c>
      <c r="X7" s="117">
        <v>115</v>
      </c>
      <c r="Y7" s="117">
        <v>108.67</v>
      </c>
      <c r="Z7" s="118"/>
      <c r="AA7" s="119">
        <f>IF(SUM(B7:Z7)&lt;&gt;0,AVERAGEIF(B7:Z7,"&lt;&gt;"""),"")</f>
        <v>99.849166666666676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27.8</v>
      </c>
      <c r="C15" s="133">
        <v>49.8</v>
      </c>
      <c r="D15" s="133">
        <v>26.8</v>
      </c>
      <c r="E15" s="133">
        <v>53.2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32.200000000000003</v>
      </c>
      <c r="Q15" s="133"/>
      <c r="R15" s="133"/>
      <c r="S15" s="133">
        <v>75.7</v>
      </c>
      <c r="T15" s="133">
        <v>53.8</v>
      </c>
      <c r="U15" s="133">
        <v>2.1</v>
      </c>
      <c r="V15" s="133"/>
      <c r="W15" s="133"/>
      <c r="X15" s="133">
        <v>39.799999999999997</v>
      </c>
      <c r="Y15" s="133">
        <v>40.9</v>
      </c>
      <c r="Z15" s="131"/>
      <c r="AA15" s="132">
        <f t="shared" si="0"/>
        <v>402.1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27.8</v>
      </c>
      <c r="C16" s="135">
        <f t="shared" si="1"/>
        <v>49.8</v>
      </c>
      <c r="D16" s="135">
        <f t="shared" si="1"/>
        <v>26.8</v>
      </c>
      <c r="E16" s="135">
        <f t="shared" si="1"/>
        <v>53.2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32.200000000000003</v>
      </c>
      <c r="Q16" s="135">
        <f t="shared" si="1"/>
        <v>0</v>
      </c>
      <c r="R16" s="135">
        <f t="shared" si="1"/>
        <v>0</v>
      </c>
      <c r="S16" s="135">
        <f t="shared" si="1"/>
        <v>75.7</v>
      </c>
      <c r="T16" s="135">
        <f t="shared" si="1"/>
        <v>53.8</v>
      </c>
      <c r="U16" s="135">
        <f t="shared" si="1"/>
        <v>2.1</v>
      </c>
      <c r="V16" s="135">
        <f t="shared" si="1"/>
        <v>0</v>
      </c>
      <c r="W16" s="135">
        <f t="shared" si="1"/>
        <v>0</v>
      </c>
      <c r="X16" s="135">
        <f t="shared" si="1"/>
        <v>39.799999999999997</v>
      </c>
      <c r="Y16" s="135">
        <f t="shared" si="1"/>
        <v>40.9</v>
      </c>
      <c r="Z16" s="136" t="str">
        <f t="shared" si="1"/>
        <v/>
      </c>
      <c r="AA16" s="90">
        <f t="shared" si="0"/>
        <v>402.1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32.9</v>
      </c>
      <c r="I23" s="133"/>
      <c r="J23" s="133"/>
      <c r="K23" s="133"/>
      <c r="L23" s="133"/>
      <c r="M23" s="133"/>
      <c r="N23" s="133"/>
      <c r="O23" s="133"/>
      <c r="P23" s="133"/>
      <c r="Q23" s="133">
        <v>16</v>
      </c>
      <c r="R23" s="133">
        <v>17.600000000000001</v>
      </c>
      <c r="S23" s="133"/>
      <c r="T23" s="133"/>
      <c r="U23" s="133"/>
      <c r="V23" s="133">
        <v>23.5</v>
      </c>
      <c r="W23" s="133">
        <v>116.8</v>
      </c>
      <c r="X23" s="133"/>
      <c r="Y23" s="133"/>
      <c r="Z23" s="131"/>
      <c r="AA23" s="132">
        <f t="shared" si="2"/>
        <v>206.8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32.9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16</v>
      </c>
      <c r="R24" s="135">
        <f t="shared" si="3"/>
        <v>17.600000000000001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23.5</v>
      </c>
      <c r="W24" s="135">
        <f t="shared" si="3"/>
        <v>116.8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206.8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2024-06-27T13:32:36Z</dcterms:created>
  <dcterms:modified xsi:type="dcterms:W3CDTF">2024-06-27T13:32:38Z</dcterms:modified>
</cp:coreProperties>
</file>