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<sst xmlns="http://schemas.openxmlformats.org/spreadsheetml/2006/main" count="119" uniqueCount="54">
  <si>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26/06/2024 16:34:30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</si>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</sst>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00C-41A4-8824-1F2FAB3E10E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9">
                  <c:v>50</c:v>
                </c:pt>
                <c:pt idx="10">
                  <c:v>50</c:v>
                </c:pt>
                <c:pt idx="11">
                  <c:v>70</c:v>
                </c:pt>
                <c:pt idx="12">
                  <c:v>70</c:v>
                </c:pt>
                <c:pt idx="13">
                  <c:v>70</c:v>
                </c:pt>
                <c:pt idx="14">
                  <c:v>70</c:v>
                </c:pt>
                <c:pt idx="15">
                  <c:v>50</c:v>
                </c:pt>
                <c:pt idx="1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0C-41A4-8824-1F2FAB3E10E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0.96199999999999997</c:v>
                </c:pt>
                <c:pt idx="4">
                  <c:v>1.601</c:v>
                </c:pt>
                <c:pt idx="7">
                  <c:v>5.19</c:v>
                </c:pt>
                <c:pt idx="8">
                  <c:v>3.4350000000000001</c:v>
                </c:pt>
                <c:pt idx="9">
                  <c:v>2.0699999999999998</c:v>
                </c:pt>
                <c:pt idx="10">
                  <c:v>2.722</c:v>
                </c:pt>
                <c:pt idx="11">
                  <c:v>5.6189999999999998</c:v>
                </c:pt>
                <c:pt idx="12">
                  <c:v>6.2279999999999998</c:v>
                </c:pt>
                <c:pt idx="13">
                  <c:v>4.7149999999999999</c:v>
                </c:pt>
                <c:pt idx="14">
                  <c:v>2.1850000000000001</c:v>
                </c:pt>
                <c:pt idx="15">
                  <c:v>10.37</c:v>
                </c:pt>
                <c:pt idx="16">
                  <c:v>8.9190000000000005</c:v>
                </c:pt>
                <c:pt idx="17">
                  <c:v>15.423999999999999</c:v>
                </c:pt>
                <c:pt idx="18">
                  <c:v>1.242</c:v>
                </c:pt>
                <c:pt idx="19">
                  <c:v>7.8860000000000001</c:v>
                </c:pt>
                <c:pt idx="20">
                  <c:v>12.627000000000001</c:v>
                </c:pt>
                <c:pt idx="21">
                  <c:v>4.4930000000000003</c:v>
                </c:pt>
                <c:pt idx="22">
                  <c:v>0.44900000000000001</c:v>
                </c:pt>
                <c:pt idx="23">
                  <c:v>11.564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0C-41A4-8824-1F2FAB3E10E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8">
                  <c:v>0.69</c:v>
                </c:pt>
                <c:pt idx="9">
                  <c:v>1.45</c:v>
                </c:pt>
                <c:pt idx="10">
                  <c:v>2.1999999999999997</c:v>
                </c:pt>
                <c:pt idx="11">
                  <c:v>2.94</c:v>
                </c:pt>
                <c:pt idx="12">
                  <c:v>4.41</c:v>
                </c:pt>
                <c:pt idx="13">
                  <c:v>6.7479999999999993</c:v>
                </c:pt>
                <c:pt idx="14">
                  <c:v>11.058</c:v>
                </c:pt>
                <c:pt idx="15">
                  <c:v>9.2740000000000009</c:v>
                </c:pt>
                <c:pt idx="16">
                  <c:v>12.125</c:v>
                </c:pt>
                <c:pt idx="17">
                  <c:v>23.844000000000001</c:v>
                </c:pt>
                <c:pt idx="18">
                  <c:v>25.091999999999999</c:v>
                </c:pt>
                <c:pt idx="19">
                  <c:v>15.291</c:v>
                </c:pt>
                <c:pt idx="20">
                  <c:v>16.403000000000002</c:v>
                </c:pt>
                <c:pt idx="21">
                  <c:v>18.59</c:v>
                </c:pt>
                <c:pt idx="22">
                  <c:v>20.604999999999997</c:v>
                </c:pt>
                <c:pt idx="23">
                  <c:v>25.009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0C-41A4-8824-1F2FAB3E10E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00C-41A4-8824-1F2FAB3E10E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00C-41A4-8824-1F2FAB3E10E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00C-41A4-8824-1F2FAB3E10E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00C-41A4-8824-1F2FAB3E10E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00C-41A4-8824-1F2FAB3E10E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119.848</c:v>
                </c:pt>
                <c:pt idx="1">
                  <c:v>69.358999999999995</c:v>
                </c:pt>
                <c:pt idx="2">
                  <c:v>6.5430000000000001</c:v>
                </c:pt>
                <c:pt idx="4">
                  <c:v>56.555</c:v>
                </c:pt>
                <c:pt idx="6">
                  <c:v>14.167</c:v>
                </c:pt>
                <c:pt idx="7">
                  <c:v>24</c:v>
                </c:pt>
                <c:pt idx="8">
                  <c:v>46.665999999999997</c:v>
                </c:pt>
                <c:pt idx="9">
                  <c:v>36.103000000000002</c:v>
                </c:pt>
                <c:pt idx="10">
                  <c:v>35.518000000000001</c:v>
                </c:pt>
                <c:pt idx="11">
                  <c:v>26.698</c:v>
                </c:pt>
                <c:pt idx="15">
                  <c:v>41.9</c:v>
                </c:pt>
                <c:pt idx="16">
                  <c:v>5.1669999999999998</c:v>
                </c:pt>
                <c:pt idx="17">
                  <c:v>38.332999999999998</c:v>
                </c:pt>
                <c:pt idx="23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00C-41A4-8824-1F2FAB3E10E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64.3</c:v>
                </c:pt>
                <c:pt idx="3">
                  <c:v>85.8</c:v>
                </c:pt>
                <c:pt idx="4">
                  <c:v>0</c:v>
                </c:pt>
                <c:pt idx="5">
                  <c:v>116</c:v>
                </c:pt>
                <c:pt idx="6">
                  <c:v>73</c:v>
                </c:pt>
                <c:pt idx="7">
                  <c:v>0</c:v>
                </c:pt>
                <c:pt idx="8">
                  <c:v>21.6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44.1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00C-41A4-8824-1F2FAB3E10E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8.3460000000000001</c:v>
                </c:pt>
                <c:pt idx="1">
                  <c:v>8.1</c:v>
                </c:pt>
                <c:pt idx="2">
                  <c:v>8.16</c:v>
                </c:pt>
                <c:pt idx="4">
                  <c:v>6.3619999999999992</c:v>
                </c:pt>
                <c:pt idx="5">
                  <c:v>5.8999999999999997E-2</c:v>
                </c:pt>
                <c:pt idx="6">
                  <c:v>6.6159999999999997</c:v>
                </c:pt>
                <c:pt idx="7">
                  <c:v>24.775000000000006</c:v>
                </c:pt>
                <c:pt idx="8">
                  <c:v>6.0220000000000002</c:v>
                </c:pt>
                <c:pt idx="9">
                  <c:v>6</c:v>
                </c:pt>
                <c:pt idx="10">
                  <c:v>6</c:v>
                </c:pt>
                <c:pt idx="11">
                  <c:v>1.0999999999999999E-2</c:v>
                </c:pt>
                <c:pt idx="12">
                  <c:v>2.8000000000000001E-2</c:v>
                </c:pt>
                <c:pt idx="13">
                  <c:v>2E-3</c:v>
                </c:pt>
                <c:pt idx="14">
                  <c:v>7.0000000000000001E-3</c:v>
                </c:pt>
                <c:pt idx="15">
                  <c:v>10.831</c:v>
                </c:pt>
                <c:pt idx="16">
                  <c:v>0.248</c:v>
                </c:pt>
                <c:pt idx="17">
                  <c:v>13.742000000000001</c:v>
                </c:pt>
                <c:pt idx="18">
                  <c:v>11.321</c:v>
                </c:pt>
                <c:pt idx="19">
                  <c:v>18.529999999999998</c:v>
                </c:pt>
                <c:pt idx="20">
                  <c:v>21.591000000000001</c:v>
                </c:pt>
                <c:pt idx="22">
                  <c:v>9.2999999999999999E-2</c:v>
                </c:pt>
                <c:pt idx="23">
                  <c:v>1.0070000000000001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00C-41A4-8824-1F2FAB3E10E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00C-41A4-8824-1F2FAB3E10E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00C-41A4-8824-1F2FAB3E10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</c:v>
                </c:pt>
                <c:pt idx="1">
                  <c:v>95</c:v>
                </c:pt>
                <c:pt idx="2">
                  <c:v>100</c:v>
                </c:pt>
                <c:pt idx="3">
                  <c:v>100</c:v>
                </c:pt>
                <c:pt idx="4">
                  <c:v>97.16</c:v>
                </c:pt>
                <c:pt idx="5">
                  <c:v>97.75</c:v>
                </c:pt>
                <c:pt idx="6">
                  <c:v>113.25</c:v>
                </c:pt>
                <c:pt idx="7">
                  <c:v>137.71</c:v>
                </c:pt>
                <c:pt idx="8">
                  <c:v>115</c:v>
                </c:pt>
                <c:pt idx="9">
                  <c:v>87.98</c:v>
                </c:pt>
                <c:pt idx="10">
                  <c:v>85.66</c:v>
                </c:pt>
                <c:pt idx="11">
                  <c:v>80</c:v>
                </c:pt>
                <c:pt idx="12">
                  <c:v>79</c:v>
                </c:pt>
                <c:pt idx="13">
                  <c:v>76.599999999999994</c:v>
                </c:pt>
                <c:pt idx="14">
                  <c:v>78.599999999999994</c:v>
                </c:pt>
                <c:pt idx="15">
                  <c:v>92.3</c:v>
                </c:pt>
                <c:pt idx="16">
                  <c:v>100.1</c:v>
                </c:pt>
                <c:pt idx="17">
                  <c:v>104</c:v>
                </c:pt>
                <c:pt idx="18">
                  <c:v>113.88</c:v>
                </c:pt>
                <c:pt idx="19">
                  <c:v>253.63</c:v>
                </c:pt>
                <c:pt idx="20">
                  <c:v>314.44</c:v>
                </c:pt>
                <c:pt idx="21">
                  <c:v>235.3</c:v>
                </c:pt>
                <c:pt idx="22">
                  <c:v>135.91999999999999</c:v>
                </c:pt>
                <c:pt idx="23">
                  <c:v>110.56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00C-41A4-8824-1F2FAB3E10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6EC-41B3-BCD5-62C93C39B4D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6EC-41B3-BCD5-62C93C39B4D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12.337999999999999</c:v>
                </c:pt>
                <c:pt idx="2">
                  <c:v>13.733000000000001</c:v>
                </c:pt>
                <c:pt idx="3">
                  <c:v>19.521999999999998</c:v>
                </c:pt>
                <c:pt idx="4">
                  <c:v>12.739000000000001</c:v>
                </c:pt>
                <c:pt idx="5">
                  <c:v>33.790999999999997</c:v>
                </c:pt>
                <c:pt idx="6">
                  <c:v>14.949</c:v>
                </c:pt>
                <c:pt idx="8">
                  <c:v>13.111000000000001</c:v>
                </c:pt>
                <c:pt idx="9">
                  <c:v>12.036</c:v>
                </c:pt>
                <c:pt idx="10">
                  <c:v>12.190000000000001</c:v>
                </c:pt>
                <c:pt idx="11">
                  <c:v>12.364999999999998</c:v>
                </c:pt>
                <c:pt idx="12">
                  <c:v>11.257999999999999</c:v>
                </c:pt>
                <c:pt idx="13">
                  <c:v>10.23</c:v>
                </c:pt>
                <c:pt idx="14">
                  <c:v>9.9939999999999998</c:v>
                </c:pt>
                <c:pt idx="15">
                  <c:v>0.01</c:v>
                </c:pt>
                <c:pt idx="16">
                  <c:v>7.41</c:v>
                </c:pt>
                <c:pt idx="17">
                  <c:v>8.7250000000000014</c:v>
                </c:pt>
                <c:pt idx="18">
                  <c:v>1.109</c:v>
                </c:pt>
                <c:pt idx="19">
                  <c:v>6.0789999999999997</c:v>
                </c:pt>
                <c:pt idx="20">
                  <c:v>12.416000000000002</c:v>
                </c:pt>
                <c:pt idx="21">
                  <c:v>7.3599999999999994</c:v>
                </c:pt>
                <c:pt idx="22">
                  <c:v>5.97</c:v>
                </c:pt>
                <c:pt idx="23">
                  <c:v>0.94599999999999995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EC-41B3-BCD5-62C93C39B4D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29.63</c:v>
                </c:pt>
                <c:pt idx="1">
                  <c:v>58.749000000000002</c:v>
                </c:pt>
                <c:pt idx="2">
                  <c:v>59.738</c:v>
                </c:pt>
                <c:pt idx="3">
                  <c:v>56.759000000000007</c:v>
                </c:pt>
                <c:pt idx="4">
                  <c:v>47.905999999999999</c:v>
                </c:pt>
                <c:pt idx="5">
                  <c:v>67.861999999999995</c:v>
                </c:pt>
                <c:pt idx="6">
                  <c:v>71.756</c:v>
                </c:pt>
                <c:pt idx="7">
                  <c:v>0.5</c:v>
                </c:pt>
                <c:pt idx="8">
                  <c:v>62.460000000000008</c:v>
                </c:pt>
                <c:pt idx="9">
                  <c:v>66.475000000000009</c:v>
                </c:pt>
                <c:pt idx="10">
                  <c:v>65.637</c:v>
                </c:pt>
                <c:pt idx="11">
                  <c:v>70.12</c:v>
                </c:pt>
                <c:pt idx="12">
                  <c:v>45.643000000000001</c:v>
                </c:pt>
                <c:pt idx="13">
                  <c:v>45.763999999999996</c:v>
                </c:pt>
                <c:pt idx="14">
                  <c:v>46.920000000000009</c:v>
                </c:pt>
                <c:pt idx="15">
                  <c:v>6.8789999999999996</c:v>
                </c:pt>
                <c:pt idx="16">
                  <c:v>33.314</c:v>
                </c:pt>
                <c:pt idx="17">
                  <c:v>15.68</c:v>
                </c:pt>
                <c:pt idx="18">
                  <c:v>21.486000000000001</c:v>
                </c:pt>
                <c:pt idx="19">
                  <c:v>21.480999999999998</c:v>
                </c:pt>
                <c:pt idx="20">
                  <c:v>27.809000000000001</c:v>
                </c:pt>
                <c:pt idx="21">
                  <c:v>2.556</c:v>
                </c:pt>
                <c:pt idx="22">
                  <c:v>8.4209999999999994</c:v>
                </c:pt>
                <c:pt idx="23">
                  <c:v>10.165999999999999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6EC-41B3-BCD5-62C93C39B4D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6EC-41B3-BCD5-62C93C39B4D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6EC-41B3-BCD5-62C93C39B4D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2">
                  <c:v>46.37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6EC-41B3-BCD5-62C93C39B4D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0">
                  <c:v>99.337999999999994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6EC-41B3-BCD5-62C93C39B4D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6EC-41B3-BCD5-62C93C39B4D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6EC-41B3-BCD5-62C93C39B4D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53.5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115</c:v>
                </c:pt>
                <c:pt idx="16">
                  <c:v>24.2</c:v>
                </c:pt>
                <c:pt idx="17">
                  <c:v>65.8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68.5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6EC-41B3-BCD5-62C93C39B4D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0.188</c:v>
                </c:pt>
                <c:pt idx="1">
                  <c:v>6.3719999999999999</c:v>
                </c:pt>
                <c:pt idx="2">
                  <c:v>5.4890000000000008</c:v>
                </c:pt>
                <c:pt idx="3">
                  <c:v>9.5549999999999997</c:v>
                </c:pt>
                <c:pt idx="4">
                  <c:v>3.8729999999999998</c:v>
                </c:pt>
                <c:pt idx="5">
                  <c:v>14.446</c:v>
                </c:pt>
                <c:pt idx="6">
                  <c:v>7.0649999999999995</c:v>
                </c:pt>
                <c:pt idx="8">
                  <c:v>2.8719999999999999</c:v>
                </c:pt>
                <c:pt idx="9">
                  <c:v>17.112000000000002</c:v>
                </c:pt>
                <c:pt idx="10">
                  <c:v>18.612999999999992</c:v>
                </c:pt>
                <c:pt idx="11">
                  <c:v>22.783000000000001</c:v>
                </c:pt>
                <c:pt idx="12">
                  <c:v>21.492999999999999</c:v>
                </c:pt>
                <c:pt idx="13">
                  <c:v>25.470999999999997</c:v>
                </c:pt>
                <c:pt idx="14">
                  <c:v>26.336000000000002</c:v>
                </c:pt>
                <c:pt idx="15">
                  <c:v>0.50700000000000001</c:v>
                </c:pt>
                <c:pt idx="16">
                  <c:v>11.501000000000003</c:v>
                </c:pt>
                <c:pt idx="17">
                  <c:v>1.1240000000000001</c:v>
                </c:pt>
                <c:pt idx="18">
                  <c:v>15.06</c:v>
                </c:pt>
                <c:pt idx="19">
                  <c:v>14.146999999999998</c:v>
                </c:pt>
                <c:pt idx="20">
                  <c:v>10.396000000000001</c:v>
                </c:pt>
                <c:pt idx="21">
                  <c:v>13.167</c:v>
                </c:pt>
                <c:pt idx="22">
                  <c:v>6.7559999999999993</c:v>
                </c:pt>
                <c:pt idx="23">
                  <c:v>0.97599999999999998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6EC-41B3-BCD5-62C93C39B4D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6EC-41B3-BCD5-62C93C39B4D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6EC-41B3-BCD5-62C93C39B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98</c:v>
                </c:pt>
                <c:pt idx="1">
                  <c:v>95</c:v>
                </c:pt>
                <c:pt idx="2">
                  <c:v>100</c:v>
                </c:pt>
                <c:pt idx="3">
                  <c:v>100</c:v>
                </c:pt>
                <c:pt idx="4">
                  <c:v>97.16</c:v>
                </c:pt>
                <c:pt idx="5">
                  <c:v>97.75</c:v>
                </c:pt>
                <c:pt idx="6">
                  <c:v>113.25</c:v>
                </c:pt>
                <c:pt idx="7">
                  <c:v>137.71</c:v>
                </c:pt>
                <c:pt idx="8">
                  <c:v>115</c:v>
                </c:pt>
                <c:pt idx="9">
                  <c:v>87.98</c:v>
                </c:pt>
                <c:pt idx="10">
                  <c:v>85.66</c:v>
                </c:pt>
                <c:pt idx="11">
                  <c:v>80</c:v>
                </c:pt>
                <c:pt idx="12">
                  <c:v>79</c:v>
                </c:pt>
                <c:pt idx="13">
                  <c:v>76.599999999999994</c:v>
                </c:pt>
                <c:pt idx="14">
                  <c:v>78.599999999999994</c:v>
                </c:pt>
                <c:pt idx="15">
                  <c:v>92.3</c:v>
                </c:pt>
                <c:pt idx="16">
                  <c:v>100.1</c:v>
                </c:pt>
                <c:pt idx="17">
                  <c:v>104</c:v>
                </c:pt>
                <c:pt idx="18">
                  <c:v>113.88</c:v>
                </c:pt>
                <c:pt idx="19">
                  <c:v>253.63</c:v>
                </c:pt>
                <c:pt idx="20">
                  <c:v>314.44</c:v>
                </c:pt>
                <c:pt idx="21">
                  <c:v>235.3</c:v>
                </c:pt>
                <c:pt idx="22">
                  <c:v>135.91999999999999</c:v>
                </c:pt>
                <c:pt idx="23">
                  <c:v>110.56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6EC-41B3-BCD5-62C93C39B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129.15600000000001</v>
      </c>
      <c r="C4" s="18">
        <v>77.458999999999989</v>
      </c>
      <c r="D4" s="18">
        <v>79.003</v>
      </c>
      <c r="E4" s="18">
        <v>85.8</v>
      </c>
      <c r="F4" s="18">
        <v>64.518000000000001</v>
      </c>
      <c r="G4" s="18">
        <v>116.059</v>
      </c>
      <c r="H4" s="18">
        <v>93.783000000000001</v>
      </c>
      <c r="I4" s="18">
        <v>53.964999999999996</v>
      </c>
      <c r="J4" s="18">
        <v>78.412999999999997</v>
      </c>
      <c r="K4" s="18">
        <v>95.62299999999999</v>
      </c>
      <c r="L4" s="18">
        <v>96.44</v>
      </c>
      <c r="M4" s="18">
        <v>105.268</v>
      </c>
      <c r="N4" s="18">
        <v>124.76600000000001</v>
      </c>
      <c r="O4" s="18">
        <v>81.465000000000003</v>
      </c>
      <c r="P4" s="18">
        <v>83.25</v>
      </c>
      <c r="Q4" s="18">
        <v>122.375</v>
      </c>
      <c r="R4" s="18">
        <v>76.459000000000003</v>
      </c>
      <c r="S4" s="18">
        <v>91.343000000000004</v>
      </c>
      <c r="T4" s="18">
        <v>37.654999999999994</v>
      </c>
      <c r="U4" s="18">
        <v>41.707000000000008</v>
      </c>
      <c r="V4" s="18">
        <v>50.621000000000002</v>
      </c>
      <c r="W4" s="18">
        <v>23.082999999999998</v>
      </c>
      <c r="X4" s="18">
        <v>21.146999999999998</v>
      </c>
      <c r="Y4" s="18">
        <v>80.579999999999984</v>
      </c>
      <c r="Z4" s="19"/>
      <c r="AA4" s="20">
        <f>SUM(B4:Z4)</f>
        <v>1909.9380000000003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</v>
      </c>
      <c r="C7" s="28">
        <v>95</v>
      </c>
      <c r="D7" s="28">
        <v>100</v>
      </c>
      <c r="E7" s="28">
        <v>100</v>
      </c>
      <c r="F7" s="28">
        <v>97.16</v>
      </c>
      <c r="G7" s="28">
        <v>97.75</v>
      </c>
      <c r="H7" s="28">
        <v>113.25</v>
      </c>
      <c r="I7" s="28">
        <v>137.71</v>
      </c>
      <c r="J7" s="28">
        <v>115</v>
      </c>
      <c r="K7" s="28">
        <v>87.98</v>
      </c>
      <c r="L7" s="28">
        <v>85.66</v>
      </c>
      <c r="M7" s="28">
        <v>80</v>
      </c>
      <c r="N7" s="28">
        <v>79</v>
      </c>
      <c r="O7" s="28">
        <v>76.599999999999994</v>
      </c>
      <c r="P7" s="28">
        <v>78.599999999999994</v>
      </c>
      <c r="Q7" s="28">
        <v>92.3</v>
      </c>
      <c r="R7" s="28">
        <v>100.1</v>
      </c>
      <c r="S7" s="28">
        <v>104</v>
      </c>
      <c r="T7" s="28">
        <v>113.88</v>
      </c>
      <c r="U7" s="28">
        <v>253.63</v>
      </c>
      <c r="V7" s="28">
        <v>314.44</v>
      </c>
      <c r="W7" s="28">
        <v>235.3</v>
      </c>
      <c r="X7" s="28">
        <v>135.91999999999999</v>
      </c>
      <c r="Y7" s="28">
        <v>110.56</v>
      </c>
      <c r="Z7" s="29"/>
      <c r="AA7" s="30">
        <f>IF(SUM(B7:Z7)&lt;&gt;0,AVERAGEIF(B7:Z7,"&lt;&gt;"""),"")</f>
        <v>120.91000000000001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119.848</v>
      </c>
      <c r="C12" s="52">
        <v>69.358999999999995</v>
      </c>
      <c r="D12" s="52">
        <v>6.5430000000000001</v>
      </c>
      <c r="E12" s="52"/>
      <c r="F12" s="52">
        <v>56.555</v>
      </c>
      <c r="G12" s="52"/>
      <c r="H12" s="52">
        <v>14.167</v>
      </c>
      <c r="I12" s="52">
        <v>24</v>
      </c>
      <c r="J12" s="52">
        <v>46.665999999999997</v>
      </c>
      <c r="K12" s="52">
        <v>36.103000000000002</v>
      </c>
      <c r="L12" s="52">
        <v>35.518000000000001</v>
      </c>
      <c r="M12" s="52">
        <v>26.698</v>
      </c>
      <c r="N12" s="52"/>
      <c r="O12" s="52"/>
      <c r="P12" s="52"/>
      <c r="Q12" s="52">
        <v>41.9</v>
      </c>
      <c r="R12" s="52">
        <v>5.1669999999999998</v>
      </c>
      <c r="S12" s="52">
        <v>38.332999999999998</v>
      </c>
      <c r="T12" s="52"/>
      <c r="U12" s="52"/>
      <c r="V12" s="52"/>
      <c r="W12" s="52"/>
      <c r="X12" s="52"/>
      <c r="Y12" s="52">
        <v>43</v>
      </c>
      <c r="Z12" s="53"/>
      <c r="AA12" s="54">
        <f t="shared" si="0"/>
        <v>563.85699999999997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8.3460000000000001</v>
      </c>
      <c r="C14" s="57">
        <v>8.1</v>
      </c>
      <c r="D14" s="57">
        <v>8.16</v>
      </c>
      <c r="E14" s="57"/>
      <c r="F14" s="57">
        <v>6.3619999999999992</v>
      </c>
      <c r="G14" s="57">
        <v>5.8999999999999997E-2</v>
      </c>
      <c r="H14" s="57">
        <v>6.6159999999999997</v>
      </c>
      <c r="I14" s="57">
        <v>24.775000000000006</v>
      </c>
      <c r="J14" s="57">
        <v>6.0220000000000002</v>
      </c>
      <c r="K14" s="57">
        <v>6</v>
      </c>
      <c r="L14" s="57">
        <v>6</v>
      </c>
      <c r="M14" s="57">
        <v>1.0999999999999999E-2</v>
      </c>
      <c r="N14" s="57">
        <v>2.8000000000000001E-2</v>
      </c>
      <c r="O14" s="57">
        <v>2E-3</v>
      </c>
      <c r="P14" s="57">
        <v>7.0000000000000001E-3</v>
      </c>
      <c r="Q14" s="57">
        <v>10.831</v>
      </c>
      <c r="R14" s="57">
        <v>0.248</v>
      </c>
      <c r="S14" s="57">
        <v>13.742000000000001</v>
      </c>
      <c r="T14" s="57">
        <v>11.321</v>
      </c>
      <c r="U14" s="57">
        <v>18.529999999999998</v>
      </c>
      <c r="V14" s="57">
        <v>21.591000000000001</v>
      </c>
      <c r="W14" s="57"/>
      <c r="X14" s="57">
        <v>9.2999999999999999E-2</v>
      </c>
      <c r="Y14" s="57">
        <v>1.0070000000000001</v>
      </c>
      <c r="Z14" s="58"/>
      <c r="AA14" s="59">
        <f t="shared" si="0"/>
        <v>157.85100000000003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128.19399999999999</v>
      </c>
      <c r="C16" s="62">
        <f t="shared" si="1"/>
        <v>77.458999999999989</v>
      </c>
      <c r="D16" s="62">
        <f t="shared" si="1"/>
        <v>14.702999999999999</v>
      </c>
      <c r="E16" s="62">
        <f t="shared" si="1"/>
        <v>0</v>
      </c>
      <c r="F16" s="62">
        <f t="shared" si="1"/>
        <v>62.917000000000002</v>
      </c>
      <c r="G16" s="62">
        <f t="shared" si="1"/>
        <v>5.8999999999999997E-2</v>
      </c>
      <c r="H16" s="62">
        <f t="shared" si="1"/>
        <v>20.783000000000001</v>
      </c>
      <c r="I16" s="62">
        <f t="shared" si="1"/>
        <v>48.775000000000006</v>
      </c>
      <c r="J16" s="62">
        <f t="shared" si="1"/>
        <v>52.687999999999995</v>
      </c>
      <c r="K16" s="62">
        <f t="shared" si="1"/>
        <v>42.103000000000002</v>
      </c>
      <c r="L16" s="62">
        <f t="shared" si="1"/>
        <v>41.518000000000001</v>
      </c>
      <c r="M16" s="62">
        <f t="shared" si="1"/>
        <v>26.709</v>
      </c>
      <c r="N16" s="62">
        <f t="shared" si="1"/>
        <v>2.8000000000000001E-2</v>
      </c>
      <c r="O16" s="62">
        <f t="shared" si="1"/>
        <v>2E-3</v>
      </c>
      <c r="P16" s="62">
        <f t="shared" si="1"/>
        <v>7.0000000000000001E-3</v>
      </c>
      <c r="Q16" s="62">
        <f t="shared" si="1"/>
        <v>52.730999999999995</v>
      </c>
      <c r="R16" s="62">
        <f t="shared" si="1"/>
        <v>5.415</v>
      </c>
      <c r="S16" s="62">
        <f t="shared" si="1"/>
        <v>52.075000000000003</v>
      </c>
      <c r="T16" s="62">
        <f t="shared" si="1"/>
        <v>11.321</v>
      </c>
      <c r="U16" s="62">
        <f t="shared" si="1"/>
        <v>18.529999999999998</v>
      </c>
      <c r="V16" s="62">
        <f t="shared" si="1"/>
        <v>21.591000000000001</v>
      </c>
      <c r="W16" s="62">
        <f t="shared" si="1"/>
        <v>0</v>
      </c>
      <c r="X16" s="62">
        <f t="shared" si="1"/>
        <v>9.2999999999999999E-2</v>
      </c>
      <c r="Y16" s="62">
        <f t="shared" si="1"/>
        <v>44.006999999999998</v>
      </c>
      <c r="Z16" s="63" t="str">
        <f t="shared" si="1"/>
        <v/>
      </c>
      <c r="AA16" s="64">
        <f>SUM(AA10:AA15)</f>
        <v>721.70799999999997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50</v>
      </c>
      <c r="L19" s="72">
        <v>50</v>
      </c>
      <c r="M19" s="72">
        <v>70</v>
      </c>
      <c r="N19" s="72">
        <v>70</v>
      </c>
      <c r="O19" s="72">
        <v>70</v>
      </c>
      <c r="P19" s="72">
        <v>70</v>
      </c>
      <c r="Q19" s="72">
        <v>50</v>
      </c>
      <c r="R19" s="72">
        <v>50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480</v>
      </c>
    </row>
    <row r="20" spans="1:27" ht="24.95" customHeight="1" x14ac:dyDescent="0.2">
      <c r="A20" s="75" t="s">
        <v>15</v>
      </c>
      <c r="B20" s="76">
        <v>0.96199999999999997</v>
      </c>
      <c r="C20" s="77"/>
      <c r="D20" s="77"/>
      <c r="E20" s="77"/>
      <c r="F20" s="77">
        <v>1.601</v>
      </c>
      <c r="G20" s="77"/>
      <c r="H20" s="77"/>
      <c r="I20" s="77">
        <v>5.19</v>
      </c>
      <c r="J20" s="77">
        <v>3.4350000000000001</v>
      </c>
      <c r="K20" s="77">
        <v>2.0699999999999998</v>
      </c>
      <c r="L20" s="77">
        <v>2.722</v>
      </c>
      <c r="M20" s="77">
        <v>5.6189999999999998</v>
      </c>
      <c r="N20" s="77">
        <v>6.2279999999999998</v>
      </c>
      <c r="O20" s="77">
        <v>4.7149999999999999</v>
      </c>
      <c r="P20" s="77">
        <v>2.1850000000000001</v>
      </c>
      <c r="Q20" s="77">
        <v>10.37</v>
      </c>
      <c r="R20" s="77">
        <v>8.9190000000000005</v>
      </c>
      <c r="S20" s="77">
        <v>15.423999999999999</v>
      </c>
      <c r="T20" s="77">
        <v>1.242</v>
      </c>
      <c r="U20" s="77">
        <v>7.8860000000000001</v>
      </c>
      <c r="V20" s="77">
        <v>12.627000000000001</v>
      </c>
      <c r="W20" s="77">
        <v>4.4930000000000003</v>
      </c>
      <c r="X20" s="77">
        <v>0.44900000000000001</v>
      </c>
      <c r="Y20" s="77">
        <v>11.564</v>
      </c>
      <c r="Z20" s="78"/>
      <c r="AA20" s="79">
        <f t="shared" si="2"/>
        <v>107.70099999999999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0.69</v>
      </c>
      <c r="K21" s="81">
        <v>1.45</v>
      </c>
      <c r="L21" s="81">
        <v>2.1999999999999997</v>
      </c>
      <c r="M21" s="81">
        <v>2.94</v>
      </c>
      <c r="N21" s="81">
        <v>4.41</v>
      </c>
      <c r="O21" s="81">
        <v>6.7479999999999993</v>
      </c>
      <c r="P21" s="81">
        <v>11.058</v>
      </c>
      <c r="Q21" s="81">
        <v>9.2740000000000009</v>
      </c>
      <c r="R21" s="81">
        <v>12.125</v>
      </c>
      <c r="S21" s="81">
        <v>23.844000000000001</v>
      </c>
      <c r="T21" s="81">
        <v>25.091999999999999</v>
      </c>
      <c r="U21" s="81">
        <v>15.291</v>
      </c>
      <c r="V21" s="81">
        <v>16.403000000000002</v>
      </c>
      <c r="W21" s="81">
        <v>18.59</v>
      </c>
      <c r="X21" s="81">
        <v>20.604999999999997</v>
      </c>
      <c r="Y21" s="81">
        <v>25.009</v>
      </c>
      <c r="Z21" s="78"/>
      <c r="AA21" s="79">
        <f t="shared" si="2"/>
        <v>195.72899999999998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0.96199999999999997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1.601</v>
      </c>
      <c r="G26" s="88">
        <f t="shared" si="3"/>
        <v>0</v>
      </c>
      <c r="H26" s="88">
        <f t="shared" si="3"/>
        <v>0</v>
      </c>
      <c r="I26" s="88">
        <f t="shared" si="3"/>
        <v>5.19</v>
      </c>
      <c r="J26" s="88">
        <f t="shared" si="3"/>
        <v>4.125</v>
      </c>
      <c r="K26" s="88">
        <f t="shared" si="3"/>
        <v>53.52</v>
      </c>
      <c r="L26" s="88">
        <f t="shared" si="3"/>
        <v>54.922000000000004</v>
      </c>
      <c r="M26" s="88">
        <f t="shared" si="3"/>
        <v>78.558999999999997</v>
      </c>
      <c r="N26" s="88">
        <f t="shared" si="3"/>
        <v>80.637999999999991</v>
      </c>
      <c r="O26" s="88">
        <f t="shared" si="3"/>
        <v>81.463000000000008</v>
      </c>
      <c r="P26" s="88">
        <f t="shared" si="3"/>
        <v>83.242999999999995</v>
      </c>
      <c r="Q26" s="88">
        <f t="shared" si="3"/>
        <v>69.644000000000005</v>
      </c>
      <c r="R26" s="88">
        <f t="shared" si="3"/>
        <v>71.043999999999997</v>
      </c>
      <c r="S26" s="88">
        <f t="shared" si="3"/>
        <v>39.268000000000001</v>
      </c>
      <c r="T26" s="88">
        <f t="shared" si="3"/>
        <v>26.334</v>
      </c>
      <c r="U26" s="88">
        <f t="shared" si="3"/>
        <v>23.177</v>
      </c>
      <c r="V26" s="88">
        <f t="shared" si="3"/>
        <v>29.03</v>
      </c>
      <c r="W26" s="88">
        <f t="shared" si="3"/>
        <v>23.082999999999998</v>
      </c>
      <c r="X26" s="88">
        <f t="shared" si="3"/>
        <v>21.053999999999998</v>
      </c>
      <c r="Y26" s="88">
        <f t="shared" si="3"/>
        <v>36.573</v>
      </c>
      <c r="Z26" s="89" t="str">
        <f t="shared" si="3"/>
        <v/>
      </c>
      <c r="AA26" s="90">
        <f>SUM(AA19:AA25)</f>
        <v>783.43000000000006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129.15600000000001</v>
      </c>
      <c r="C30" s="77">
        <v>77.459000000000003</v>
      </c>
      <c r="D30" s="77">
        <v>14.702999999999999</v>
      </c>
      <c r="E30" s="77"/>
      <c r="F30" s="77">
        <v>64.518000000000001</v>
      </c>
      <c r="G30" s="77">
        <v>5.8999999999999997E-2</v>
      </c>
      <c r="H30" s="77">
        <v>20.783000000000001</v>
      </c>
      <c r="I30" s="77">
        <v>53.965000000000003</v>
      </c>
      <c r="J30" s="77">
        <v>56.813000000000002</v>
      </c>
      <c r="K30" s="77">
        <v>95.623000000000005</v>
      </c>
      <c r="L30" s="77">
        <v>96.44</v>
      </c>
      <c r="M30" s="77">
        <v>105.268</v>
      </c>
      <c r="N30" s="77">
        <v>80.665999999999997</v>
      </c>
      <c r="O30" s="77">
        <v>81.465000000000003</v>
      </c>
      <c r="P30" s="77">
        <v>83.25</v>
      </c>
      <c r="Q30" s="77">
        <v>122.375</v>
      </c>
      <c r="R30" s="77">
        <v>76.459000000000003</v>
      </c>
      <c r="S30" s="77">
        <v>91.343000000000004</v>
      </c>
      <c r="T30" s="77">
        <v>37.655000000000001</v>
      </c>
      <c r="U30" s="77">
        <v>41.707000000000001</v>
      </c>
      <c r="V30" s="77">
        <v>50.621000000000002</v>
      </c>
      <c r="W30" s="77">
        <v>23.082999999999998</v>
      </c>
      <c r="X30" s="77">
        <v>21.146999999999998</v>
      </c>
      <c r="Y30" s="77">
        <v>80.58</v>
      </c>
      <c r="Z30" s="78"/>
      <c r="AA30" s="79">
        <f>SUM(B30:Z30)</f>
        <v>1505.1380000000004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129.15600000000001</v>
      </c>
      <c r="C32" s="62">
        <f t="shared" ref="C32:Z32" si="4">IF(LEN(C$2)&gt;0,SUM(C29:C31),"")</f>
        <v>77.459000000000003</v>
      </c>
      <c r="D32" s="62">
        <f t="shared" si="4"/>
        <v>14.702999999999999</v>
      </c>
      <c r="E32" s="62">
        <f t="shared" si="4"/>
        <v>0</v>
      </c>
      <c r="F32" s="62">
        <f t="shared" si="4"/>
        <v>64.518000000000001</v>
      </c>
      <c r="G32" s="62">
        <f t="shared" si="4"/>
        <v>5.8999999999999997E-2</v>
      </c>
      <c r="H32" s="62">
        <f t="shared" si="4"/>
        <v>20.783000000000001</v>
      </c>
      <c r="I32" s="62">
        <f t="shared" si="4"/>
        <v>53.965000000000003</v>
      </c>
      <c r="J32" s="62">
        <f t="shared" si="4"/>
        <v>56.813000000000002</v>
      </c>
      <c r="K32" s="62">
        <f t="shared" si="4"/>
        <v>95.623000000000005</v>
      </c>
      <c r="L32" s="62">
        <f t="shared" si="4"/>
        <v>96.44</v>
      </c>
      <c r="M32" s="62">
        <f t="shared" si="4"/>
        <v>105.268</v>
      </c>
      <c r="N32" s="62">
        <f t="shared" si="4"/>
        <v>80.665999999999997</v>
      </c>
      <c r="O32" s="62">
        <f t="shared" si="4"/>
        <v>81.465000000000003</v>
      </c>
      <c r="P32" s="62">
        <f t="shared" si="4"/>
        <v>83.25</v>
      </c>
      <c r="Q32" s="62">
        <f t="shared" si="4"/>
        <v>122.375</v>
      </c>
      <c r="R32" s="62">
        <f t="shared" si="4"/>
        <v>76.459000000000003</v>
      </c>
      <c r="S32" s="62">
        <f t="shared" si="4"/>
        <v>91.343000000000004</v>
      </c>
      <c r="T32" s="62">
        <f t="shared" si="4"/>
        <v>37.655000000000001</v>
      </c>
      <c r="U32" s="62">
        <f t="shared" si="4"/>
        <v>41.707000000000001</v>
      </c>
      <c r="V32" s="62">
        <f t="shared" si="4"/>
        <v>50.621000000000002</v>
      </c>
      <c r="W32" s="62">
        <f t="shared" si="4"/>
        <v>23.082999999999998</v>
      </c>
      <c r="X32" s="62">
        <f t="shared" si="4"/>
        <v>21.146999999999998</v>
      </c>
      <c r="Y32" s="62">
        <f t="shared" si="4"/>
        <v>80.58</v>
      </c>
      <c r="Z32" s="63" t="str">
        <f t="shared" si="4"/>
        <v/>
      </c>
      <c r="AA32" s="64">
        <f>SUM(AA29:AA31)</f>
        <v>1505.1380000000004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>
        <v>64.3</v>
      </c>
      <c r="E39" s="99">
        <v>85.8</v>
      </c>
      <c r="F39" s="99"/>
      <c r="G39" s="99">
        <v>116</v>
      </c>
      <c r="H39" s="99">
        <v>73</v>
      </c>
      <c r="I39" s="99"/>
      <c r="J39" s="99">
        <v>21.6</v>
      </c>
      <c r="K39" s="99"/>
      <c r="L39" s="99"/>
      <c r="M39" s="99"/>
      <c r="N39" s="99">
        <v>44.1</v>
      </c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404.80000000000007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64.3</v>
      </c>
      <c r="E40" s="88">
        <f t="shared" si="6"/>
        <v>85.8</v>
      </c>
      <c r="F40" s="88">
        <f t="shared" si="6"/>
        <v>0</v>
      </c>
      <c r="G40" s="88">
        <f t="shared" si="6"/>
        <v>116</v>
      </c>
      <c r="H40" s="88">
        <f t="shared" si="6"/>
        <v>73</v>
      </c>
      <c r="I40" s="88">
        <f t="shared" si="6"/>
        <v>0</v>
      </c>
      <c r="J40" s="88">
        <f t="shared" si="6"/>
        <v>21.6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44.1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404.80000000000007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>
        <v>64.3</v>
      </c>
      <c r="E47" s="99">
        <v>85.8</v>
      </c>
      <c r="F47" s="99"/>
      <c r="G47" s="99">
        <v>116</v>
      </c>
      <c r="H47" s="99">
        <v>73</v>
      </c>
      <c r="I47" s="99"/>
      <c r="J47" s="99">
        <v>21.6</v>
      </c>
      <c r="K47" s="99"/>
      <c r="L47" s="99"/>
      <c r="M47" s="99"/>
      <c r="N47" s="99">
        <v>44.1</v>
      </c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404.80000000000007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64.3</v>
      </c>
      <c r="E49" s="88">
        <f t="shared" si="8"/>
        <v>85.8</v>
      </c>
      <c r="F49" s="88">
        <f t="shared" si="8"/>
        <v>0</v>
      </c>
      <c r="G49" s="88">
        <f t="shared" si="8"/>
        <v>116</v>
      </c>
      <c r="H49" s="88">
        <f t="shared" si="8"/>
        <v>73</v>
      </c>
      <c r="I49" s="88">
        <f t="shared" si="8"/>
        <v>0</v>
      </c>
      <c r="J49" s="88">
        <f t="shared" si="8"/>
        <v>21.6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44.1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404.80000000000007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129.15599999999998</v>
      </c>
      <c r="C52" s="88">
        <f t="shared" si="10"/>
        <v>77.458999999999989</v>
      </c>
      <c r="D52" s="88">
        <f t="shared" si="10"/>
        <v>79.003</v>
      </c>
      <c r="E52" s="88">
        <f t="shared" si="10"/>
        <v>85.8</v>
      </c>
      <c r="F52" s="88">
        <f t="shared" si="10"/>
        <v>64.518000000000001</v>
      </c>
      <c r="G52" s="88">
        <f t="shared" si="10"/>
        <v>116.059</v>
      </c>
      <c r="H52" s="88">
        <f t="shared" si="10"/>
        <v>93.783000000000001</v>
      </c>
      <c r="I52" s="88">
        <f t="shared" si="10"/>
        <v>53.965000000000003</v>
      </c>
      <c r="J52" s="88">
        <f t="shared" si="10"/>
        <v>78.412999999999997</v>
      </c>
      <c r="K52" s="88">
        <f t="shared" si="10"/>
        <v>95.623000000000005</v>
      </c>
      <c r="L52" s="88">
        <f t="shared" si="10"/>
        <v>96.44</v>
      </c>
      <c r="M52" s="88">
        <f t="shared" si="10"/>
        <v>105.268</v>
      </c>
      <c r="N52" s="88">
        <f t="shared" si="10"/>
        <v>124.76599999999999</v>
      </c>
      <c r="O52" s="88">
        <f t="shared" si="10"/>
        <v>81.465000000000003</v>
      </c>
      <c r="P52" s="88">
        <f t="shared" si="10"/>
        <v>83.25</v>
      </c>
      <c r="Q52" s="88">
        <f t="shared" si="10"/>
        <v>122.375</v>
      </c>
      <c r="R52" s="88">
        <f t="shared" si="10"/>
        <v>76.459000000000003</v>
      </c>
      <c r="S52" s="88">
        <f t="shared" si="10"/>
        <v>91.343000000000004</v>
      </c>
      <c r="T52" s="88">
        <f t="shared" si="10"/>
        <v>37.655000000000001</v>
      </c>
      <c r="U52" s="88">
        <f t="shared" si="10"/>
        <v>41.706999999999994</v>
      </c>
      <c r="V52" s="88">
        <f t="shared" si="10"/>
        <v>50.621000000000002</v>
      </c>
      <c r="W52" s="88">
        <f t="shared" si="10"/>
        <v>23.082999999999998</v>
      </c>
      <c r="X52" s="88">
        <f t="shared" si="10"/>
        <v>21.146999999999998</v>
      </c>
      <c r="Y52" s="88">
        <f t="shared" si="10"/>
        <v>80.58</v>
      </c>
      <c r="Z52" s="89" t="str">
        <f t="shared" si="10"/>
        <v/>
      </c>
      <c r="AA52" s="104">
        <f>SUM(B52:Z52)</f>
        <v>1909.9380000000001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129.15600000000001</v>
      </c>
      <c r="C4" s="18">
        <v>77.459000000000003</v>
      </c>
      <c r="D4" s="18">
        <v>78.959999999999994</v>
      </c>
      <c r="E4" s="18">
        <v>85.835999999999999</v>
      </c>
      <c r="F4" s="18">
        <v>64.518000000000001</v>
      </c>
      <c r="G4" s="18">
        <v>116.099</v>
      </c>
      <c r="H4" s="18">
        <v>93.770000000000024</v>
      </c>
      <c r="I4" s="18">
        <v>54</v>
      </c>
      <c r="J4" s="18">
        <v>78.442999999999998</v>
      </c>
      <c r="K4" s="18">
        <v>95.62299999999999</v>
      </c>
      <c r="L4" s="18">
        <v>96.440000000000012</v>
      </c>
      <c r="M4" s="18">
        <v>105.268</v>
      </c>
      <c r="N4" s="18">
        <v>124.764</v>
      </c>
      <c r="O4" s="18">
        <v>81.465000000000003</v>
      </c>
      <c r="P4" s="18">
        <v>83.250000000000014</v>
      </c>
      <c r="Q4" s="18">
        <v>122.39600000000002</v>
      </c>
      <c r="R4" s="18">
        <v>76.424999999999997</v>
      </c>
      <c r="S4" s="18">
        <v>91.329000000000008</v>
      </c>
      <c r="T4" s="18">
        <v>37.654999999999994</v>
      </c>
      <c r="U4" s="18">
        <v>41.707000000000001</v>
      </c>
      <c r="V4" s="18">
        <v>50.621000000000002</v>
      </c>
      <c r="W4" s="18">
        <v>23.083000000000002</v>
      </c>
      <c r="X4" s="18">
        <v>21.147000000000002</v>
      </c>
      <c r="Y4" s="18">
        <v>80.587999999999994</v>
      </c>
      <c r="Z4" s="19"/>
      <c r="AA4" s="20">
        <f>SUM(B4:Z4)</f>
        <v>1910.002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</v>
      </c>
      <c r="C7" s="28">
        <v>95</v>
      </c>
      <c r="D7" s="28">
        <v>100</v>
      </c>
      <c r="E7" s="28">
        <v>100</v>
      </c>
      <c r="F7" s="28">
        <v>97.16</v>
      </c>
      <c r="G7" s="28">
        <v>97.75</v>
      </c>
      <c r="H7" s="28">
        <v>113.25</v>
      </c>
      <c r="I7" s="28">
        <v>137.71</v>
      </c>
      <c r="J7" s="28">
        <v>115</v>
      </c>
      <c r="K7" s="28">
        <v>87.98</v>
      </c>
      <c r="L7" s="28">
        <v>85.66</v>
      </c>
      <c r="M7" s="28">
        <v>80</v>
      </c>
      <c r="N7" s="28">
        <v>79</v>
      </c>
      <c r="O7" s="28">
        <v>76.599999999999994</v>
      </c>
      <c r="P7" s="28">
        <v>78.599999999999994</v>
      </c>
      <c r="Q7" s="28">
        <v>92.3</v>
      </c>
      <c r="R7" s="28">
        <v>100.1</v>
      </c>
      <c r="S7" s="28">
        <v>104</v>
      </c>
      <c r="T7" s="28">
        <v>113.88</v>
      </c>
      <c r="U7" s="28">
        <v>253.63</v>
      </c>
      <c r="V7" s="28">
        <v>314.44</v>
      </c>
      <c r="W7" s="28">
        <v>235.3</v>
      </c>
      <c r="X7" s="28">
        <v>135.91999999999999</v>
      </c>
      <c r="Y7" s="28">
        <v>110.56</v>
      </c>
      <c r="Z7" s="29"/>
      <c r="AA7" s="30">
        <f>IF(SUM(B7:Z7)&lt;&gt;0,AVERAGEIF(B7:Z7,"&lt;&gt;"""),"")</f>
        <v>120.91000000000001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99.337999999999994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99.337999999999994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0.188</v>
      </c>
      <c r="C14" s="57">
        <v>6.3719999999999999</v>
      </c>
      <c r="D14" s="57">
        <v>5.4890000000000008</v>
      </c>
      <c r="E14" s="57">
        <v>9.5549999999999997</v>
      </c>
      <c r="F14" s="57">
        <v>3.8729999999999998</v>
      </c>
      <c r="G14" s="57">
        <v>14.446</v>
      </c>
      <c r="H14" s="57">
        <v>7.0649999999999995</v>
      </c>
      <c r="I14" s="57"/>
      <c r="J14" s="57">
        <v>2.8719999999999999</v>
      </c>
      <c r="K14" s="57">
        <v>17.112000000000002</v>
      </c>
      <c r="L14" s="57">
        <v>18.612999999999992</v>
      </c>
      <c r="M14" s="57">
        <v>22.783000000000001</v>
      </c>
      <c r="N14" s="57">
        <v>21.492999999999999</v>
      </c>
      <c r="O14" s="57">
        <v>25.470999999999997</v>
      </c>
      <c r="P14" s="57">
        <v>26.336000000000002</v>
      </c>
      <c r="Q14" s="57">
        <v>0.50700000000000001</v>
      </c>
      <c r="R14" s="57">
        <v>11.501000000000003</v>
      </c>
      <c r="S14" s="57">
        <v>1.1240000000000001</v>
      </c>
      <c r="T14" s="57">
        <v>15.06</v>
      </c>
      <c r="U14" s="57">
        <v>14.146999999999998</v>
      </c>
      <c r="V14" s="57">
        <v>10.396000000000001</v>
      </c>
      <c r="W14" s="57">
        <v>13.167</v>
      </c>
      <c r="X14" s="57">
        <v>6.7559999999999993</v>
      </c>
      <c r="Y14" s="57">
        <v>0.97599999999999998</v>
      </c>
      <c r="Z14" s="58"/>
      <c r="AA14" s="59">
        <f t="shared" si="0"/>
        <v>255.30200000000002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99.525999999999996</v>
      </c>
      <c r="C16" s="62">
        <f t="shared" ref="C16:Z16" si="1">IF(LEN(C$2)&gt;0,SUM(C10:C15),"")</f>
        <v>6.3719999999999999</v>
      </c>
      <c r="D16" s="62">
        <f t="shared" si="1"/>
        <v>5.4890000000000008</v>
      </c>
      <c r="E16" s="62">
        <f t="shared" si="1"/>
        <v>9.5549999999999997</v>
      </c>
      <c r="F16" s="62">
        <f t="shared" si="1"/>
        <v>3.8729999999999998</v>
      </c>
      <c r="G16" s="62">
        <f t="shared" si="1"/>
        <v>14.446</v>
      </c>
      <c r="H16" s="62">
        <f t="shared" si="1"/>
        <v>7.0649999999999995</v>
      </c>
      <c r="I16" s="62">
        <f t="shared" si="1"/>
        <v>0</v>
      </c>
      <c r="J16" s="62">
        <f t="shared" si="1"/>
        <v>2.8719999999999999</v>
      </c>
      <c r="K16" s="62">
        <f t="shared" si="1"/>
        <v>17.112000000000002</v>
      </c>
      <c r="L16" s="62">
        <f t="shared" si="1"/>
        <v>18.612999999999992</v>
      </c>
      <c r="M16" s="62">
        <f t="shared" si="1"/>
        <v>22.783000000000001</v>
      </c>
      <c r="N16" s="62">
        <f t="shared" si="1"/>
        <v>21.492999999999999</v>
      </c>
      <c r="O16" s="62">
        <f t="shared" si="1"/>
        <v>25.470999999999997</v>
      </c>
      <c r="P16" s="62">
        <f t="shared" si="1"/>
        <v>26.336000000000002</v>
      </c>
      <c r="Q16" s="62">
        <f t="shared" si="1"/>
        <v>0.50700000000000001</v>
      </c>
      <c r="R16" s="62">
        <f t="shared" si="1"/>
        <v>11.501000000000003</v>
      </c>
      <c r="S16" s="62">
        <f t="shared" si="1"/>
        <v>1.1240000000000001</v>
      </c>
      <c r="T16" s="62">
        <f t="shared" si="1"/>
        <v>15.06</v>
      </c>
      <c r="U16" s="62">
        <f t="shared" si="1"/>
        <v>14.146999999999998</v>
      </c>
      <c r="V16" s="62">
        <f t="shared" si="1"/>
        <v>10.396000000000001</v>
      </c>
      <c r="W16" s="62">
        <f t="shared" si="1"/>
        <v>13.167</v>
      </c>
      <c r="X16" s="62">
        <f t="shared" si="1"/>
        <v>6.7559999999999993</v>
      </c>
      <c r="Y16" s="62">
        <f t="shared" si="1"/>
        <v>0.97599999999999998</v>
      </c>
      <c r="Z16" s="63" t="str">
        <f t="shared" si="1"/>
        <v/>
      </c>
      <c r="AA16" s="64">
        <f>SUM(AA10:AA15)</f>
        <v>354.64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12.337999999999999</v>
      </c>
      <c r="D20" s="77">
        <v>13.733000000000001</v>
      </c>
      <c r="E20" s="77">
        <v>19.521999999999998</v>
      </c>
      <c r="F20" s="77">
        <v>12.739000000000001</v>
      </c>
      <c r="G20" s="77">
        <v>33.790999999999997</v>
      </c>
      <c r="H20" s="77">
        <v>14.949</v>
      </c>
      <c r="I20" s="77"/>
      <c r="J20" s="77">
        <v>13.111000000000001</v>
      </c>
      <c r="K20" s="77">
        <v>12.036</v>
      </c>
      <c r="L20" s="77">
        <v>12.190000000000001</v>
      </c>
      <c r="M20" s="77">
        <v>12.364999999999998</v>
      </c>
      <c r="N20" s="77">
        <v>11.257999999999999</v>
      </c>
      <c r="O20" s="77">
        <v>10.23</v>
      </c>
      <c r="P20" s="77">
        <v>9.9939999999999998</v>
      </c>
      <c r="Q20" s="77">
        <v>0.01</v>
      </c>
      <c r="R20" s="77">
        <v>7.41</v>
      </c>
      <c r="S20" s="77">
        <v>8.7250000000000014</v>
      </c>
      <c r="T20" s="77">
        <v>1.109</v>
      </c>
      <c r="U20" s="77">
        <v>6.0789999999999997</v>
      </c>
      <c r="V20" s="77">
        <v>12.416000000000002</v>
      </c>
      <c r="W20" s="77">
        <v>7.3599999999999994</v>
      </c>
      <c r="X20" s="77">
        <v>5.97</v>
      </c>
      <c r="Y20" s="77">
        <v>0.94599999999999995</v>
      </c>
      <c r="Z20" s="78"/>
      <c r="AA20" s="79">
        <f t="shared" si="2"/>
        <v>238.28100000000001</v>
      </c>
    </row>
    <row r="21" spans="1:27" ht="24.95" customHeight="1" x14ac:dyDescent="0.2">
      <c r="A21" s="75" t="s">
        <v>16</v>
      </c>
      <c r="B21" s="80">
        <v>29.63</v>
      </c>
      <c r="C21" s="81">
        <v>58.749000000000002</v>
      </c>
      <c r="D21" s="81">
        <v>59.738</v>
      </c>
      <c r="E21" s="81">
        <v>56.759000000000007</v>
      </c>
      <c r="F21" s="81">
        <v>47.905999999999999</v>
      </c>
      <c r="G21" s="81">
        <v>67.861999999999995</v>
      </c>
      <c r="H21" s="81">
        <v>71.756</v>
      </c>
      <c r="I21" s="81">
        <v>0.5</v>
      </c>
      <c r="J21" s="81">
        <v>62.460000000000008</v>
      </c>
      <c r="K21" s="81">
        <v>66.475000000000009</v>
      </c>
      <c r="L21" s="81">
        <v>65.637</v>
      </c>
      <c r="M21" s="81">
        <v>70.12</v>
      </c>
      <c r="N21" s="81">
        <v>45.643000000000001</v>
      </c>
      <c r="O21" s="81">
        <v>45.763999999999996</v>
      </c>
      <c r="P21" s="81">
        <v>46.920000000000009</v>
      </c>
      <c r="Q21" s="81">
        <v>6.8789999999999996</v>
      </c>
      <c r="R21" s="81">
        <v>33.314</v>
      </c>
      <c r="S21" s="81">
        <v>15.68</v>
      </c>
      <c r="T21" s="81">
        <v>21.486000000000001</v>
      </c>
      <c r="U21" s="81">
        <v>21.480999999999998</v>
      </c>
      <c r="V21" s="81">
        <v>27.809000000000001</v>
      </c>
      <c r="W21" s="81">
        <v>2.556</v>
      </c>
      <c r="X21" s="81">
        <v>8.4209999999999994</v>
      </c>
      <c r="Y21" s="81">
        <v>10.165999999999999</v>
      </c>
      <c r="Z21" s="78"/>
      <c r="AA21" s="79">
        <f t="shared" si="2"/>
        <v>943.71100000000001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46.37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46.37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29.63</v>
      </c>
      <c r="C26" s="88">
        <f t="shared" ref="C26:Z26" si="3">IF(LEN(C$2)&gt;0,SUM(C19:C25),"")</f>
        <v>71.087000000000003</v>
      </c>
      <c r="D26" s="88">
        <f t="shared" si="3"/>
        <v>73.471000000000004</v>
      </c>
      <c r="E26" s="88">
        <f t="shared" si="3"/>
        <v>76.281000000000006</v>
      </c>
      <c r="F26" s="88">
        <f t="shared" si="3"/>
        <v>60.644999999999996</v>
      </c>
      <c r="G26" s="88">
        <f t="shared" si="3"/>
        <v>101.65299999999999</v>
      </c>
      <c r="H26" s="88">
        <f t="shared" si="3"/>
        <v>86.704999999999998</v>
      </c>
      <c r="I26" s="88">
        <f t="shared" si="3"/>
        <v>0.5</v>
      </c>
      <c r="J26" s="88">
        <f t="shared" si="3"/>
        <v>75.571000000000012</v>
      </c>
      <c r="K26" s="88">
        <f t="shared" si="3"/>
        <v>78.51100000000001</v>
      </c>
      <c r="L26" s="88">
        <f t="shared" si="3"/>
        <v>77.826999999999998</v>
      </c>
      <c r="M26" s="88">
        <f t="shared" si="3"/>
        <v>82.484999999999999</v>
      </c>
      <c r="N26" s="88">
        <f t="shared" si="3"/>
        <v>103.27099999999999</v>
      </c>
      <c r="O26" s="88">
        <f t="shared" si="3"/>
        <v>55.994</v>
      </c>
      <c r="P26" s="88">
        <f t="shared" si="3"/>
        <v>56.914000000000009</v>
      </c>
      <c r="Q26" s="88">
        <f t="shared" si="3"/>
        <v>6.8889999999999993</v>
      </c>
      <c r="R26" s="88">
        <f t="shared" si="3"/>
        <v>40.724000000000004</v>
      </c>
      <c r="S26" s="88">
        <f t="shared" si="3"/>
        <v>24.405000000000001</v>
      </c>
      <c r="T26" s="88">
        <f t="shared" si="3"/>
        <v>22.594999999999999</v>
      </c>
      <c r="U26" s="88">
        <f t="shared" si="3"/>
        <v>27.56</v>
      </c>
      <c r="V26" s="88">
        <f t="shared" si="3"/>
        <v>40.225000000000001</v>
      </c>
      <c r="W26" s="88">
        <f t="shared" si="3"/>
        <v>9.9160000000000004</v>
      </c>
      <c r="X26" s="88">
        <f t="shared" si="3"/>
        <v>14.390999999999998</v>
      </c>
      <c r="Y26" s="88">
        <f t="shared" si="3"/>
        <v>11.111999999999998</v>
      </c>
      <c r="Z26" s="89" t="str">
        <f t="shared" si="3"/>
        <v/>
      </c>
      <c r="AA26" s="90">
        <f>SUM(AA19:AA25)</f>
        <v>1228.3619999999999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129.15600000000001</v>
      </c>
      <c r="C30" s="77">
        <v>77.459000000000003</v>
      </c>
      <c r="D30" s="77">
        <v>78.959999999999994</v>
      </c>
      <c r="E30" s="77">
        <v>85.835999999999999</v>
      </c>
      <c r="F30" s="77">
        <v>64.518000000000001</v>
      </c>
      <c r="G30" s="77">
        <v>116.099</v>
      </c>
      <c r="H30" s="77">
        <v>93.77</v>
      </c>
      <c r="I30" s="77">
        <v>0.5</v>
      </c>
      <c r="J30" s="77">
        <v>78.442999999999998</v>
      </c>
      <c r="K30" s="77">
        <v>95.623000000000005</v>
      </c>
      <c r="L30" s="77">
        <v>96.44</v>
      </c>
      <c r="M30" s="77">
        <v>105.268</v>
      </c>
      <c r="N30" s="77">
        <v>124.764</v>
      </c>
      <c r="O30" s="77">
        <v>81.465000000000003</v>
      </c>
      <c r="P30" s="77">
        <v>83.25</v>
      </c>
      <c r="Q30" s="77">
        <v>7.3959999999999999</v>
      </c>
      <c r="R30" s="77">
        <v>52.225000000000001</v>
      </c>
      <c r="S30" s="77">
        <v>25.529</v>
      </c>
      <c r="T30" s="77">
        <v>37.655000000000001</v>
      </c>
      <c r="U30" s="77">
        <v>41.707000000000001</v>
      </c>
      <c r="V30" s="77">
        <v>50.621000000000002</v>
      </c>
      <c r="W30" s="77">
        <v>23.082999999999998</v>
      </c>
      <c r="X30" s="77">
        <v>21.146999999999998</v>
      </c>
      <c r="Y30" s="77">
        <v>12.087999999999999</v>
      </c>
      <c r="Z30" s="78"/>
      <c r="AA30" s="79">
        <f>SUM(B30:Z30)</f>
        <v>1583.002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129.15600000000001</v>
      </c>
      <c r="C32" s="62">
        <f t="shared" ref="C32:Z32" si="4">IF(LEN(C$2)&gt;0,SUM(C29:C31),"")</f>
        <v>77.459000000000003</v>
      </c>
      <c r="D32" s="62">
        <f t="shared" si="4"/>
        <v>78.959999999999994</v>
      </c>
      <c r="E32" s="62">
        <f t="shared" si="4"/>
        <v>85.835999999999999</v>
      </c>
      <c r="F32" s="62">
        <f t="shared" si="4"/>
        <v>64.518000000000001</v>
      </c>
      <c r="G32" s="62">
        <f t="shared" si="4"/>
        <v>116.099</v>
      </c>
      <c r="H32" s="62">
        <f t="shared" si="4"/>
        <v>93.77</v>
      </c>
      <c r="I32" s="62">
        <f t="shared" si="4"/>
        <v>0.5</v>
      </c>
      <c r="J32" s="62">
        <f t="shared" si="4"/>
        <v>78.442999999999998</v>
      </c>
      <c r="K32" s="62">
        <f t="shared" si="4"/>
        <v>95.623000000000005</v>
      </c>
      <c r="L32" s="62">
        <f t="shared" si="4"/>
        <v>96.44</v>
      </c>
      <c r="M32" s="62">
        <f t="shared" si="4"/>
        <v>105.268</v>
      </c>
      <c r="N32" s="62">
        <f t="shared" si="4"/>
        <v>124.764</v>
      </c>
      <c r="O32" s="62">
        <f t="shared" si="4"/>
        <v>81.465000000000003</v>
      </c>
      <c r="P32" s="62">
        <f t="shared" si="4"/>
        <v>83.25</v>
      </c>
      <c r="Q32" s="62">
        <f t="shared" si="4"/>
        <v>7.3959999999999999</v>
      </c>
      <c r="R32" s="62">
        <f t="shared" si="4"/>
        <v>52.225000000000001</v>
      </c>
      <c r="S32" s="62">
        <f t="shared" si="4"/>
        <v>25.529</v>
      </c>
      <c r="T32" s="62">
        <f t="shared" si="4"/>
        <v>37.655000000000001</v>
      </c>
      <c r="U32" s="62">
        <f t="shared" si="4"/>
        <v>41.707000000000001</v>
      </c>
      <c r="V32" s="62">
        <f t="shared" si="4"/>
        <v>50.621000000000002</v>
      </c>
      <c r="W32" s="62">
        <f t="shared" si="4"/>
        <v>23.082999999999998</v>
      </c>
      <c r="X32" s="62">
        <f t="shared" si="4"/>
        <v>21.146999999999998</v>
      </c>
      <c r="Y32" s="62">
        <f t="shared" si="4"/>
        <v>12.087999999999999</v>
      </c>
      <c r="Z32" s="63" t="str">
        <f t="shared" si="4"/>
        <v/>
      </c>
      <c r="AA32" s="64">
        <f>SUM(AA29:AA31)</f>
        <v>1583.002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>
        <v>53.5</v>
      </c>
      <c r="J39" s="99"/>
      <c r="K39" s="99"/>
      <c r="L39" s="99"/>
      <c r="M39" s="99"/>
      <c r="N39" s="99"/>
      <c r="O39" s="99"/>
      <c r="P39" s="99"/>
      <c r="Q39" s="99">
        <v>115</v>
      </c>
      <c r="R39" s="99">
        <v>24.2</v>
      </c>
      <c r="S39" s="99">
        <v>65.8</v>
      </c>
      <c r="T39" s="99"/>
      <c r="U39" s="99"/>
      <c r="V39" s="99"/>
      <c r="W39" s="99"/>
      <c r="X39" s="99"/>
      <c r="Y39" s="99">
        <v>68.5</v>
      </c>
      <c r="Z39" s="100"/>
      <c r="AA39" s="79">
        <f t="shared" si="5"/>
        <v>327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53.5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115</v>
      </c>
      <c r="R40" s="88">
        <f t="shared" si="6"/>
        <v>24.2</v>
      </c>
      <c r="S40" s="88">
        <f t="shared" si="6"/>
        <v>65.8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68.5</v>
      </c>
      <c r="Z40" s="89" t="str">
        <f t="shared" si="6"/>
        <v/>
      </c>
      <c r="AA40" s="90">
        <f t="shared" si="5"/>
        <v>327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>
        <v>53.5</v>
      </c>
      <c r="J47" s="99"/>
      <c r="K47" s="99"/>
      <c r="L47" s="99"/>
      <c r="M47" s="99"/>
      <c r="N47" s="99"/>
      <c r="O47" s="99"/>
      <c r="P47" s="99"/>
      <c r="Q47" s="99">
        <v>115</v>
      </c>
      <c r="R47" s="99">
        <v>24.2</v>
      </c>
      <c r="S47" s="99">
        <v>65.8</v>
      </c>
      <c r="T47" s="99"/>
      <c r="U47" s="99"/>
      <c r="V47" s="99"/>
      <c r="W47" s="99"/>
      <c r="X47" s="99"/>
      <c r="Y47" s="99">
        <v>68.5</v>
      </c>
      <c r="Z47" s="100"/>
      <c r="AA47" s="79">
        <f t="shared" si="7"/>
        <v>327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53.5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115</v>
      </c>
      <c r="R49" s="88">
        <f t="shared" si="8"/>
        <v>24.2</v>
      </c>
      <c r="S49" s="88">
        <f t="shared" si="8"/>
        <v>65.8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68.5</v>
      </c>
      <c r="Z49" s="89" t="str">
        <f t="shared" si="8"/>
        <v/>
      </c>
      <c r="AA49" s="90">
        <f t="shared" si="7"/>
        <v>327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129.15600000000001</v>
      </c>
      <c r="C52" s="88">
        <f t="shared" ref="C52:Z52" si="10">IF(LEN(C$2)&gt;0,SUM(C10:C15)+C26+C40,"")</f>
        <v>77.459000000000003</v>
      </c>
      <c r="D52" s="88">
        <f t="shared" si="10"/>
        <v>78.960000000000008</v>
      </c>
      <c r="E52" s="88">
        <f t="shared" si="10"/>
        <v>85.836000000000013</v>
      </c>
      <c r="F52" s="88">
        <f t="shared" si="10"/>
        <v>64.518000000000001</v>
      </c>
      <c r="G52" s="88">
        <f t="shared" si="10"/>
        <v>116.09899999999999</v>
      </c>
      <c r="H52" s="88">
        <f t="shared" si="10"/>
        <v>93.77</v>
      </c>
      <c r="I52" s="88">
        <f t="shared" si="10"/>
        <v>54</v>
      </c>
      <c r="J52" s="88">
        <f t="shared" si="10"/>
        <v>78.443000000000012</v>
      </c>
      <c r="K52" s="88">
        <f t="shared" si="10"/>
        <v>95.623000000000019</v>
      </c>
      <c r="L52" s="88">
        <f t="shared" si="10"/>
        <v>96.44</v>
      </c>
      <c r="M52" s="88">
        <f t="shared" si="10"/>
        <v>105.268</v>
      </c>
      <c r="N52" s="88">
        <f t="shared" si="10"/>
        <v>124.76399999999998</v>
      </c>
      <c r="O52" s="88">
        <f t="shared" si="10"/>
        <v>81.465000000000003</v>
      </c>
      <c r="P52" s="88">
        <f t="shared" si="10"/>
        <v>83.250000000000014</v>
      </c>
      <c r="Q52" s="88">
        <f t="shared" si="10"/>
        <v>122.396</v>
      </c>
      <c r="R52" s="88">
        <f t="shared" si="10"/>
        <v>76.425000000000011</v>
      </c>
      <c r="S52" s="88">
        <f t="shared" si="10"/>
        <v>91.328999999999994</v>
      </c>
      <c r="T52" s="88">
        <f t="shared" si="10"/>
        <v>37.655000000000001</v>
      </c>
      <c r="U52" s="88">
        <f t="shared" si="10"/>
        <v>41.706999999999994</v>
      </c>
      <c r="V52" s="88">
        <f t="shared" si="10"/>
        <v>50.621000000000002</v>
      </c>
      <c r="W52" s="88">
        <f t="shared" si="10"/>
        <v>23.082999999999998</v>
      </c>
      <c r="X52" s="88">
        <f t="shared" si="10"/>
        <v>21.146999999999998</v>
      </c>
      <c r="Y52" s="88">
        <f t="shared" si="10"/>
        <v>80.587999999999994</v>
      </c>
      <c r="Z52" s="89" t="str">
        <f t="shared" si="10"/>
        <v/>
      </c>
      <c r="AA52" s="104">
        <f>SUM(B52:Z52)</f>
        <v>1910.0019999999997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-64.3</v>
      </c>
      <c r="E4" s="18">
        <v>-85.8</v>
      </c>
      <c r="F4" s="18"/>
      <c r="G4" s="18">
        <v>-116</v>
      </c>
      <c r="H4" s="18">
        <v>-73</v>
      </c>
      <c r="I4" s="18">
        <v>53.5</v>
      </c>
      <c r="J4" s="18">
        <v>-21.6</v>
      </c>
      <c r="K4" s="18"/>
      <c r="L4" s="18"/>
      <c r="M4" s="18"/>
      <c r="N4" s="18">
        <v>-44.1</v>
      </c>
      <c r="O4" s="18"/>
      <c r="P4" s="18"/>
      <c r="Q4" s="18">
        <v>115</v>
      </c>
      <c r="R4" s="18">
        <v>24.2</v>
      </c>
      <c r="S4" s="18">
        <v>65.8</v>
      </c>
      <c r="T4" s="18"/>
      <c r="U4" s="18"/>
      <c r="V4" s="18"/>
      <c r="W4" s="18"/>
      <c r="X4" s="18"/>
      <c r="Y4" s="18">
        <v>68.5</v>
      </c>
      <c r="Z4" s="19"/>
      <c r="AA4" s="111">
        <f>SUM(B4:Z4)</f>
        <v>-77.800000000000068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98</v>
      </c>
      <c r="C7" s="117">
        <v>95</v>
      </c>
      <c r="D7" s="117">
        <v>100</v>
      </c>
      <c r="E7" s="117">
        <v>100</v>
      </c>
      <c r="F7" s="117">
        <v>97.16</v>
      </c>
      <c r="G7" s="117">
        <v>97.75</v>
      </c>
      <c r="H7" s="117">
        <v>113.25</v>
      </c>
      <c r="I7" s="117">
        <v>137.71</v>
      </c>
      <c r="J7" s="117">
        <v>115</v>
      </c>
      <c r="K7" s="117">
        <v>87.98</v>
      </c>
      <c r="L7" s="117">
        <v>85.66</v>
      </c>
      <c r="M7" s="117">
        <v>80</v>
      </c>
      <c r="N7" s="117">
        <v>79</v>
      </c>
      <c r="O7" s="117">
        <v>76.599999999999994</v>
      </c>
      <c r="P7" s="117">
        <v>78.599999999999994</v>
      </c>
      <c r="Q7" s="117">
        <v>92.3</v>
      </c>
      <c r="R7" s="117">
        <v>100.1</v>
      </c>
      <c r="S7" s="117">
        <v>104</v>
      </c>
      <c r="T7" s="117">
        <v>113.88</v>
      </c>
      <c r="U7" s="117">
        <v>253.63</v>
      </c>
      <c r="V7" s="117">
        <v>314.44</v>
      </c>
      <c r="W7" s="117">
        <v>235.3</v>
      </c>
      <c r="X7" s="117">
        <v>135.91999999999999</v>
      </c>
      <c r="Y7" s="117">
        <v>110.56</v>
      </c>
      <c r="Z7" s="118"/>
      <c r="AA7" s="119">
        <f>IF(SUM(B7:Z7)&lt;&gt;0,AVERAGEIF(B7:Z7,"&lt;&gt;"""),"")</f>
        <v>120.91000000000001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>
        <v>64.3</v>
      </c>
      <c r="E15" s="133">
        <v>85.8</v>
      </c>
      <c r="F15" s="133"/>
      <c r="G15" s="133">
        <v>116</v>
      </c>
      <c r="H15" s="133">
        <v>73</v>
      </c>
      <c r="I15" s="133"/>
      <c r="J15" s="133">
        <v>21.6</v>
      </c>
      <c r="K15" s="133"/>
      <c r="L15" s="133"/>
      <c r="M15" s="133"/>
      <c r="N15" s="133">
        <v>44.1</v>
      </c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404.80000000000007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64.3</v>
      </c>
      <c r="E16" s="135">
        <f t="shared" si="1"/>
        <v>85.8</v>
      </c>
      <c r="F16" s="135">
        <f t="shared" si="1"/>
        <v>0</v>
      </c>
      <c r="G16" s="135">
        <f t="shared" si="1"/>
        <v>116</v>
      </c>
      <c r="H16" s="135">
        <f t="shared" si="1"/>
        <v>73</v>
      </c>
      <c r="I16" s="135">
        <f t="shared" si="1"/>
        <v>0</v>
      </c>
      <c r="J16" s="135">
        <f t="shared" si="1"/>
        <v>21.6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44.1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404.80000000000007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>
        <v>53.5</v>
      </c>
      <c r="J23" s="133"/>
      <c r="K23" s="133"/>
      <c r="L23" s="133"/>
      <c r="M23" s="133"/>
      <c r="N23" s="133"/>
      <c r="O23" s="133"/>
      <c r="P23" s="133"/>
      <c r="Q23" s="133">
        <v>115</v>
      </c>
      <c r="R23" s="133">
        <v>24.2</v>
      </c>
      <c r="S23" s="133">
        <v>65.8</v>
      </c>
      <c r="T23" s="133"/>
      <c r="U23" s="133"/>
      <c r="V23" s="133"/>
      <c r="W23" s="133"/>
      <c r="X23" s="133"/>
      <c r="Y23" s="133">
        <v>68.5</v>
      </c>
      <c r="Z23" s="131"/>
      <c r="AA23" s="132">
        <f t="shared" si="2"/>
        <v>327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53.5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115</v>
      </c>
      <c r="R24" s="135">
        <f t="shared" si="3"/>
        <v>24.2</v>
      </c>
      <c r="S24" s="135">
        <f t="shared" si="3"/>
        <v>65.8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68.5</v>
      </c>
      <c r="Z24" s="136" t="str">
        <f t="shared" si="3"/>
        <v/>
      </c>
      <c r="AA24" s="90">
        <f t="shared" si="2"/>
        <v>327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2024-06-26T13:34:30Z</dcterms:created>
  <dcterms:modified xsi:type="dcterms:W3CDTF">2024-06-26T13:34:31Z</dcterms:modified>
</cp:coreProperties>
</file>