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<sst xmlns="http://schemas.openxmlformats.org/spreadsheetml/2006/main" count="119" uniqueCount="54">
  <si>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25/06/2024 16:33:03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</si>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</sst>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1A-4B9C-873D-64B4423A22A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68.491</c:v>
                </c:pt>
                <c:pt idx="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1A-4B9C-873D-64B4423A22A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2.2839999999999998</c:v>
                </c:pt>
                <c:pt idx="2">
                  <c:v>1.5940000000000001</c:v>
                </c:pt>
                <c:pt idx="3">
                  <c:v>1.8480000000000001</c:v>
                </c:pt>
                <c:pt idx="4">
                  <c:v>1.968</c:v>
                </c:pt>
                <c:pt idx="5">
                  <c:v>1.6930000000000001</c:v>
                </c:pt>
                <c:pt idx="6">
                  <c:v>3.0939999999999999</c:v>
                </c:pt>
                <c:pt idx="10">
                  <c:v>0.80300000000000005</c:v>
                </c:pt>
                <c:pt idx="11">
                  <c:v>1.655</c:v>
                </c:pt>
                <c:pt idx="12">
                  <c:v>2.0179999999999998</c:v>
                </c:pt>
                <c:pt idx="13">
                  <c:v>2.0190000000000001</c:v>
                </c:pt>
                <c:pt idx="14">
                  <c:v>3.02</c:v>
                </c:pt>
                <c:pt idx="15">
                  <c:v>4.8150000000000004</c:v>
                </c:pt>
                <c:pt idx="16">
                  <c:v>5.19</c:v>
                </c:pt>
                <c:pt idx="17">
                  <c:v>3.198</c:v>
                </c:pt>
                <c:pt idx="18">
                  <c:v>2.875</c:v>
                </c:pt>
                <c:pt idx="19">
                  <c:v>0.94899999999999995</c:v>
                </c:pt>
                <c:pt idx="20">
                  <c:v>0.97499999999999998</c:v>
                </c:pt>
                <c:pt idx="21">
                  <c:v>1.893</c:v>
                </c:pt>
                <c:pt idx="22">
                  <c:v>1.7889999999999999</c:v>
                </c:pt>
                <c:pt idx="23">
                  <c:v>0.83399999999999996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1A-4B9C-873D-64B4423A22A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0.24</c:v>
                </c:pt>
                <c:pt idx="2">
                  <c:v>0.49</c:v>
                </c:pt>
                <c:pt idx="3">
                  <c:v>0.47</c:v>
                </c:pt>
                <c:pt idx="4">
                  <c:v>0.98</c:v>
                </c:pt>
                <c:pt idx="5">
                  <c:v>0.49</c:v>
                </c:pt>
                <c:pt idx="6">
                  <c:v>1.044</c:v>
                </c:pt>
                <c:pt idx="7">
                  <c:v>2.4500000000000002</c:v>
                </c:pt>
                <c:pt idx="8">
                  <c:v>1.96</c:v>
                </c:pt>
                <c:pt idx="9">
                  <c:v>1.72</c:v>
                </c:pt>
                <c:pt idx="10">
                  <c:v>0.74</c:v>
                </c:pt>
                <c:pt idx="11">
                  <c:v>0.97</c:v>
                </c:pt>
                <c:pt idx="12">
                  <c:v>0.48</c:v>
                </c:pt>
                <c:pt idx="13">
                  <c:v>1.24</c:v>
                </c:pt>
                <c:pt idx="14">
                  <c:v>1.0369999999999999</c:v>
                </c:pt>
                <c:pt idx="15">
                  <c:v>2.68</c:v>
                </c:pt>
                <c:pt idx="16">
                  <c:v>3.4299999999999997</c:v>
                </c:pt>
                <c:pt idx="17">
                  <c:v>2.71</c:v>
                </c:pt>
                <c:pt idx="18">
                  <c:v>1.367</c:v>
                </c:pt>
                <c:pt idx="19">
                  <c:v>0.49</c:v>
                </c:pt>
                <c:pt idx="20">
                  <c:v>0.5</c:v>
                </c:pt>
                <c:pt idx="21">
                  <c:v>0.5</c:v>
                </c:pt>
                <c:pt idx="22">
                  <c:v>0.48</c:v>
                </c:pt>
                <c:pt idx="23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1A-4B9C-873D-64B4423A22A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A1A-4B9C-873D-64B4423A22A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1A-4B9C-873D-64B4423A22A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A1A-4B9C-873D-64B4423A22A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A1A-4B9C-873D-64B4423A22A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A1A-4B9C-873D-64B4423A22A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10.855</c:v>
                </c:pt>
                <c:pt idx="2">
                  <c:v>31.666</c:v>
                </c:pt>
                <c:pt idx="3">
                  <c:v>30.533999999999999</c:v>
                </c:pt>
                <c:pt idx="4">
                  <c:v>26.385999999999999</c:v>
                </c:pt>
                <c:pt idx="5">
                  <c:v>30.702999999999999</c:v>
                </c:pt>
                <c:pt idx="6">
                  <c:v>28.933</c:v>
                </c:pt>
                <c:pt idx="9">
                  <c:v>44.323</c:v>
                </c:pt>
                <c:pt idx="10">
                  <c:v>71.512</c:v>
                </c:pt>
                <c:pt idx="11">
                  <c:v>71.965000000000003</c:v>
                </c:pt>
                <c:pt idx="12">
                  <c:v>23.48</c:v>
                </c:pt>
                <c:pt idx="13">
                  <c:v>26.265999999999998</c:v>
                </c:pt>
                <c:pt idx="14">
                  <c:v>24.666</c:v>
                </c:pt>
                <c:pt idx="15">
                  <c:v>176.92500000000001</c:v>
                </c:pt>
                <c:pt idx="16">
                  <c:v>16</c:v>
                </c:pt>
                <c:pt idx="18">
                  <c:v>47.022999999999996</c:v>
                </c:pt>
                <c:pt idx="19">
                  <c:v>41.753</c:v>
                </c:pt>
                <c:pt idx="20">
                  <c:v>41.588000000000001</c:v>
                </c:pt>
                <c:pt idx="21">
                  <c:v>24.981999999999999</c:v>
                </c:pt>
                <c:pt idx="22">
                  <c:v>33.813000000000002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A1A-4B9C-873D-64B4423A22A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20.2</c:v>
                </c:pt>
                <c:pt idx="1">
                  <c:v>39.4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1.7</c:v>
                </c:pt>
                <c:pt idx="7">
                  <c:v>0</c:v>
                </c:pt>
                <c:pt idx="8">
                  <c:v>60.8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45.6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1A-4B9C-873D-64B4423A22A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3.0000000000000001E-3</c:v>
                </c:pt>
                <c:pt idx="6">
                  <c:v>5.0000000000000001E-3</c:v>
                </c:pt>
                <c:pt idx="10">
                  <c:v>8.7999999999999995E-2</c:v>
                </c:pt>
                <c:pt idx="12">
                  <c:v>19.396999999999998</c:v>
                </c:pt>
                <c:pt idx="13">
                  <c:v>14.911000000000001</c:v>
                </c:pt>
                <c:pt idx="14">
                  <c:v>14.838999999999999</c:v>
                </c:pt>
                <c:pt idx="15">
                  <c:v>0.59899999999999998</c:v>
                </c:pt>
                <c:pt idx="16">
                  <c:v>10.957999999999998</c:v>
                </c:pt>
                <c:pt idx="19">
                  <c:v>10.002000000000001</c:v>
                </c:pt>
                <c:pt idx="20">
                  <c:v>10</c:v>
                </c:pt>
                <c:pt idx="2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1A-4B9C-873D-64B4423A22A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A1A-4B9C-873D-64B4423A22A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A1A-4B9C-873D-64B4423A2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108.26</c:v>
                </c:pt>
                <c:pt idx="1">
                  <c:v>93.11</c:v>
                </c:pt>
                <c:pt idx="2">
                  <c:v>93.2</c:v>
                </c:pt>
                <c:pt idx="3">
                  <c:v>93</c:v>
                </c:pt>
                <c:pt idx="4">
                  <c:v>90.1</c:v>
                </c:pt>
                <c:pt idx="5">
                  <c:v>96.68</c:v>
                </c:pt>
                <c:pt idx="6">
                  <c:v>109.59</c:v>
                </c:pt>
                <c:pt idx="7">
                  <c:v>104.83</c:v>
                </c:pt>
                <c:pt idx="8">
                  <c:v>111.62</c:v>
                </c:pt>
                <c:pt idx="9">
                  <c:v>90.75</c:v>
                </c:pt>
                <c:pt idx="10">
                  <c:v>91.28</c:v>
                </c:pt>
                <c:pt idx="11">
                  <c:v>91.36</c:v>
                </c:pt>
                <c:pt idx="12">
                  <c:v>84.52</c:v>
                </c:pt>
                <c:pt idx="13">
                  <c:v>82.94</c:v>
                </c:pt>
                <c:pt idx="14">
                  <c:v>85.7</c:v>
                </c:pt>
                <c:pt idx="15">
                  <c:v>93</c:v>
                </c:pt>
                <c:pt idx="16">
                  <c:v>107.24</c:v>
                </c:pt>
                <c:pt idx="17">
                  <c:v>106.16</c:v>
                </c:pt>
                <c:pt idx="18">
                  <c:v>183</c:v>
                </c:pt>
                <c:pt idx="19">
                  <c:v>278.24</c:v>
                </c:pt>
                <c:pt idx="20">
                  <c:v>318.95999999999998</c:v>
                </c:pt>
                <c:pt idx="21">
                  <c:v>192</c:v>
                </c:pt>
                <c:pt idx="22">
                  <c:v>118</c:v>
                </c:pt>
                <c:pt idx="23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A1A-4B9C-873D-64B4423A2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520-48F6-9A51-2351DFCC281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520-48F6-9A51-2351DFCC281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7">
                  <c:v>5.0999999999999996</c:v>
                </c:pt>
                <c:pt idx="8">
                  <c:v>2.65</c:v>
                </c:pt>
                <c:pt idx="9">
                  <c:v>2.71</c:v>
                </c:pt>
                <c:pt idx="10">
                  <c:v>0.01</c:v>
                </c:pt>
                <c:pt idx="11">
                  <c:v>0.01</c:v>
                </c:pt>
                <c:pt idx="12">
                  <c:v>0.08</c:v>
                </c:pt>
                <c:pt idx="13">
                  <c:v>0.06</c:v>
                </c:pt>
                <c:pt idx="14">
                  <c:v>0.03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9">
                  <c:v>6.0869999999999997</c:v>
                </c:pt>
                <c:pt idx="20">
                  <c:v>6.407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20-48F6-9A51-2351DFCC281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32.037999999999997</c:v>
                </c:pt>
                <c:pt idx="1">
                  <c:v>32.22</c:v>
                </c:pt>
                <c:pt idx="2">
                  <c:v>31.807000000000002</c:v>
                </c:pt>
                <c:pt idx="3">
                  <c:v>29.870999999999999</c:v>
                </c:pt>
                <c:pt idx="4">
                  <c:v>26.483999999999998</c:v>
                </c:pt>
                <c:pt idx="5">
                  <c:v>30.216000000000001</c:v>
                </c:pt>
                <c:pt idx="6">
                  <c:v>31.983000000000001</c:v>
                </c:pt>
                <c:pt idx="7">
                  <c:v>29.02</c:v>
                </c:pt>
                <c:pt idx="8">
                  <c:v>38.111000000000004</c:v>
                </c:pt>
                <c:pt idx="9">
                  <c:v>44.82</c:v>
                </c:pt>
                <c:pt idx="10">
                  <c:v>49.750999999999998</c:v>
                </c:pt>
                <c:pt idx="11">
                  <c:v>53.392000000000003</c:v>
                </c:pt>
                <c:pt idx="12">
                  <c:v>45.221000000000004</c:v>
                </c:pt>
                <c:pt idx="13">
                  <c:v>44.376000000000005</c:v>
                </c:pt>
                <c:pt idx="14">
                  <c:v>43.532000000000004</c:v>
                </c:pt>
                <c:pt idx="15">
                  <c:v>40.967999999999996</c:v>
                </c:pt>
                <c:pt idx="16">
                  <c:v>0.60699999999999998</c:v>
                </c:pt>
                <c:pt idx="17">
                  <c:v>30.349</c:v>
                </c:pt>
                <c:pt idx="18">
                  <c:v>38.573</c:v>
                </c:pt>
                <c:pt idx="19">
                  <c:v>41.789000000000001</c:v>
                </c:pt>
                <c:pt idx="20">
                  <c:v>41.541000000000004</c:v>
                </c:pt>
                <c:pt idx="21">
                  <c:v>31.385999999999999</c:v>
                </c:pt>
                <c:pt idx="22">
                  <c:v>28.965999999999998</c:v>
                </c:pt>
                <c:pt idx="23">
                  <c:v>44.515000000000001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20-48F6-9A51-2351DFCC281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520-48F6-9A51-2351DFCC281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20-48F6-9A51-2351DFCC281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520-48F6-9A51-2351DFCC281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520-48F6-9A51-2351DFCC281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520-48F6-9A51-2351DFCC281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520-48F6-9A51-2351DFCC281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138.80000000000001</c:v>
                </c:pt>
                <c:pt idx="16">
                  <c:v>35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20-48F6-9A51-2351DFCC281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1.2770000000000001</c:v>
                </c:pt>
                <c:pt idx="1">
                  <c:v>7.4479999999999995</c:v>
                </c:pt>
                <c:pt idx="2">
                  <c:v>1.9429999999999998</c:v>
                </c:pt>
                <c:pt idx="3">
                  <c:v>2.9809999999999999</c:v>
                </c:pt>
                <c:pt idx="4">
                  <c:v>2.8499999999999996</c:v>
                </c:pt>
                <c:pt idx="5">
                  <c:v>2.673</c:v>
                </c:pt>
                <c:pt idx="6">
                  <c:v>2.8079999999999998</c:v>
                </c:pt>
                <c:pt idx="7">
                  <c:v>36.820999999999998</c:v>
                </c:pt>
                <c:pt idx="8">
                  <c:v>22.004000000000001</c:v>
                </c:pt>
                <c:pt idx="9">
                  <c:v>26.513000000000002</c:v>
                </c:pt>
                <c:pt idx="10">
                  <c:v>23.382000000000001</c:v>
                </c:pt>
                <c:pt idx="11">
                  <c:v>21.187999999999999</c:v>
                </c:pt>
                <c:pt idx="12">
                  <c:v>7.3999999999999996E-2</c:v>
                </c:pt>
                <c:pt idx="15">
                  <c:v>5.2040000000000006</c:v>
                </c:pt>
                <c:pt idx="17">
                  <c:v>21.154</c:v>
                </c:pt>
                <c:pt idx="18">
                  <c:v>12.692</c:v>
                </c:pt>
                <c:pt idx="19">
                  <c:v>5.3179999999999996</c:v>
                </c:pt>
                <c:pt idx="20">
                  <c:v>5.1150000000000002</c:v>
                </c:pt>
                <c:pt idx="21">
                  <c:v>5.9889999999999999</c:v>
                </c:pt>
                <c:pt idx="22">
                  <c:v>7.1159999999999997</c:v>
                </c:pt>
                <c:pt idx="23">
                  <c:v>8.1630000000000003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520-48F6-9A51-2351DFCC281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520-48F6-9A51-2351DFCC281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520-48F6-9A51-2351DFCC2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108.26</c:v>
                </c:pt>
                <c:pt idx="1">
                  <c:v>93.11</c:v>
                </c:pt>
                <c:pt idx="2">
                  <c:v>93.2</c:v>
                </c:pt>
                <c:pt idx="3">
                  <c:v>93</c:v>
                </c:pt>
                <c:pt idx="4">
                  <c:v>90.1</c:v>
                </c:pt>
                <c:pt idx="5">
                  <c:v>96.68</c:v>
                </c:pt>
                <c:pt idx="6">
                  <c:v>109.59</c:v>
                </c:pt>
                <c:pt idx="7">
                  <c:v>104.83</c:v>
                </c:pt>
                <c:pt idx="8">
                  <c:v>111.62</c:v>
                </c:pt>
                <c:pt idx="9">
                  <c:v>90.75</c:v>
                </c:pt>
                <c:pt idx="10">
                  <c:v>91.28</c:v>
                </c:pt>
                <c:pt idx="11">
                  <c:v>91.36</c:v>
                </c:pt>
                <c:pt idx="12">
                  <c:v>84.52</c:v>
                </c:pt>
                <c:pt idx="13">
                  <c:v>82.94</c:v>
                </c:pt>
                <c:pt idx="14">
                  <c:v>85.7</c:v>
                </c:pt>
                <c:pt idx="15">
                  <c:v>93</c:v>
                </c:pt>
                <c:pt idx="16">
                  <c:v>107.24</c:v>
                </c:pt>
                <c:pt idx="17">
                  <c:v>106.16</c:v>
                </c:pt>
                <c:pt idx="18">
                  <c:v>183</c:v>
                </c:pt>
                <c:pt idx="19">
                  <c:v>278.24</c:v>
                </c:pt>
                <c:pt idx="20">
                  <c:v>318.95999999999998</c:v>
                </c:pt>
                <c:pt idx="21">
                  <c:v>192</c:v>
                </c:pt>
                <c:pt idx="22">
                  <c:v>118</c:v>
                </c:pt>
                <c:pt idx="23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520-48F6-9A51-2351DFCC28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33.338999999999999</v>
      </c>
      <c r="C4" s="18">
        <v>39.64</v>
      </c>
      <c r="D4" s="18">
        <v>33.75</v>
      </c>
      <c r="E4" s="18">
        <v>32.851999999999997</v>
      </c>
      <c r="F4" s="18">
        <v>29.333999999999996</v>
      </c>
      <c r="G4" s="18">
        <v>32.888999999999996</v>
      </c>
      <c r="H4" s="18">
        <v>34.776000000000003</v>
      </c>
      <c r="I4" s="18">
        <v>70.941000000000003</v>
      </c>
      <c r="J4" s="18">
        <v>62.76</v>
      </c>
      <c r="K4" s="18">
        <v>74.043000000000006</v>
      </c>
      <c r="L4" s="18">
        <v>73.143000000000001</v>
      </c>
      <c r="M4" s="18">
        <v>74.59</v>
      </c>
      <c r="N4" s="18">
        <v>45.375</v>
      </c>
      <c r="O4" s="18">
        <v>44.435999999999993</v>
      </c>
      <c r="P4" s="18">
        <v>43.561999999999991</v>
      </c>
      <c r="Q4" s="18">
        <v>185.01900000000001</v>
      </c>
      <c r="R4" s="18">
        <v>35.578000000000003</v>
      </c>
      <c r="S4" s="18">
        <v>51.508000000000003</v>
      </c>
      <c r="T4" s="18">
        <v>51.265000000000001</v>
      </c>
      <c r="U4" s="18">
        <v>53.194000000000003</v>
      </c>
      <c r="V4" s="18">
        <v>53.063000000000002</v>
      </c>
      <c r="W4" s="18">
        <v>37.375</v>
      </c>
      <c r="X4" s="18">
        <v>36.082000000000001</v>
      </c>
      <c r="Y4" s="18">
        <v>52.654000000000003</v>
      </c>
      <c r="Z4" s="19"/>
      <c r="AA4" s="20">
        <f>SUM(B4:Z4)</f>
        <v>1281.1680000000003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108.26</v>
      </c>
      <c r="C7" s="28">
        <v>93.11</v>
      </c>
      <c r="D7" s="28">
        <v>93.2</v>
      </c>
      <c r="E7" s="28">
        <v>93</v>
      </c>
      <c r="F7" s="28">
        <v>90.1</v>
      </c>
      <c r="G7" s="28">
        <v>96.68</v>
      </c>
      <c r="H7" s="28">
        <v>109.59</v>
      </c>
      <c r="I7" s="28">
        <v>104.83</v>
      </c>
      <c r="J7" s="28">
        <v>111.62</v>
      </c>
      <c r="K7" s="28">
        <v>90.75</v>
      </c>
      <c r="L7" s="28">
        <v>91.28</v>
      </c>
      <c r="M7" s="28">
        <v>91.36</v>
      </c>
      <c r="N7" s="28">
        <v>84.52</v>
      </c>
      <c r="O7" s="28">
        <v>82.94</v>
      </c>
      <c r="P7" s="28">
        <v>85.7</v>
      </c>
      <c r="Q7" s="28">
        <v>93</v>
      </c>
      <c r="R7" s="28">
        <v>107.24</v>
      </c>
      <c r="S7" s="28">
        <v>106.16</v>
      </c>
      <c r="T7" s="28">
        <v>183</v>
      </c>
      <c r="U7" s="28">
        <v>278.24</v>
      </c>
      <c r="V7" s="28">
        <v>318.95999999999998</v>
      </c>
      <c r="W7" s="28">
        <v>192</v>
      </c>
      <c r="X7" s="28">
        <v>118</v>
      </c>
      <c r="Y7" s="28">
        <v>108</v>
      </c>
      <c r="Z7" s="29"/>
      <c r="AA7" s="30">
        <f>IF(SUM(B7:Z7)&lt;&gt;0,AVERAGEIF(B7:Z7,"&lt;&gt;"""),"")</f>
        <v>122.14749999999999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10.855</v>
      </c>
      <c r="C12" s="52"/>
      <c r="D12" s="52">
        <v>31.666</v>
      </c>
      <c r="E12" s="52">
        <v>30.533999999999999</v>
      </c>
      <c r="F12" s="52">
        <v>26.385999999999999</v>
      </c>
      <c r="G12" s="52">
        <v>30.702999999999999</v>
      </c>
      <c r="H12" s="52">
        <v>28.933</v>
      </c>
      <c r="I12" s="52"/>
      <c r="J12" s="52"/>
      <c r="K12" s="52">
        <v>44.323</v>
      </c>
      <c r="L12" s="52">
        <v>71.512</v>
      </c>
      <c r="M12" s="52">
        <v>71.965000000000003</v>
      </c>
      <c r="N12" s="52">
        <v>23.48</v>
      </c>
      <c r="O12" s="52">
        <v>26.265999999999998</v>
      </c>
      <c r="P12" s="52">
        <v>24.666</v>
      </c>
      <c r="Q12" s="52">
        <v>176.92500000000001</v>
      </c>
      <c r="R12" s="52">
        <v>16</v>
      </c>
      <c r="S12" s="52"/>
      <c r="T12" s="52">
        <v>47.022999999999996</v>
      </c>
      <c r="U12" s="52">
        <v>41.753</v>
      </c>
      <c r="V12" s="52">
        <v>41.588000000000001</v>
      </c>
      <c r="W12" s="52">
        <v>24.981999999999999</v>
      </c>
      <c r="X12" s="52">
        <v>33.813000000000002</v>
      </c>
      <c r="Y12" s="52"/>
      <c r="Z12" s="53"/>
      <c r="AA12" s="54">
        <f t="shared" si="0"/>
        <v>803.37300000000016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3.0000000000000001E-3</v>
      </c>
      <c r="H14" s="57">
        <v>5.0000000000000001E-3</v>
      </c>
      <c r="I14" s="57"/>
      <c r="J14" s="57"/>
      <c r="K14" s="57"/>
      <c r="L14" s="57">
        <v>8.7999999999999995E-2</v>
      </c>
      <c r="M14" s="57"/>
      <c r="N14" s="57">
        <v>19.396999999999998</v>
      </c>
      <c r="O14" s="57">
        <v>14.911000000000001</v>
      </c>
      <c r="P14" s="57">
        <v>14.838999999999999</v>
      </c>
      <c r="Q14" s="57">
        <v>0.59899999999999998</v>
      </c>
      <c r="R14" s="57">
        <v>10.957999999999998</v>
      </c>
      <c r="S14" s="57"/>
      <c r="T14" s="57"/>
      <c r="U14" s="57">
        <v>10.002000000000001</v>
      </c>
      <c r="V14" s="57">
        <v>10</v>
      </c>
      <c r="W14" s="57">
        <v>10</v>
      </c>
      <c r="X14" s="57"/>
      <c r="Y14" s="57"/>
      <c r="Z14" s="58"/>
      <c r="AA14" s="59">
        <f t="shared" si="0"/>
        <v>90.801999999999992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10.855</v>
      </c>
      <c r="C16" s="62">
        <f t="shared" si="1"/>
        <v>0</v>
      </c>
      <c r="D16" s="62">
        <f t="shared" si="1"/>
        <v>31.666</v>
      </c>
      <c r="E16" s="62">
        <f t="shared" si="1"/>
        <v>30.533999999999999</v>
      </c>
      <c r="F16" s="62">
        <f t="shared" si="1"/>
        <v>26.385999999999999</v>
      </c>
      <c r="G16" s="62">
        <f t="shared" si="1"/>
        <v>30.706</v>
      </c>
      <c r="H16" s="62">
        <f t="shared" si="1"/>
        <v>28.937999999999999</v>
      </c>
      <c r="I16" s="62">
        <f t="shared" si="1"/>
        <v>0</v>
      </c>
      <c r="J16" s="62">
        <f t="shared" si="1"/>
        <v>0</v>
      </c>
      <c r="K16" s="62">
        <f t="shared" si="1"/>
        <v>44.323</v>
      </c>
      <c r="L16" s="62">
        <f t="shared" si="1"/>
        <v>71.599999999999994</v>
      </c>
      <c r="M16" s="62">
        <f t="shared" si="1"/>
        <v>71.965000000000003</v>
      </c>
      <c r="N16" s="62">
        <f t="shared" si="1"/>
        <v>42.876999999999995</v>
      </c>
      <c r="O16" s="62">
        <f t="shared" si="1"/>
        <v>41.177</v>
      </c>
      <c r="P16" s="62">
        <f t="shared" si="1"/>
        <v>39.504999999999995</v>
      </c>
      <c r="Q16" s="62">
        <f t="shared" si="1"/>
        <v>177.524</v>
      </c>
      <c r="R16" s="62">
        <f t="shared" si="1"/>
        <v>26.957999999999998</v>
      </c>
      <c r="S16" s="62">
        <f t="shared" si="1"/>
        <v>0</v>
      </c>
      <c r="T16" s="62">
        <f t="shared" si="1"/>
        <v>47.022999999999996</v>
      </c>
      <c r="U16" s="62">
        <f t="shared" si="1"/>
        <v>51.755000000000003</v>
      </c>
      <c r="V16" s="62">
        <f t="shared" si="1"/>
        <v>51.588000000000001</v>
      </c>
      <c r="W16" s="62">
        <f t="shared" si="1"/>
        <v>34.981999999999999</v>
      </c>
      <c r="X16" s="62">
        <f t="shared" si="1"/>
        <v>33.813000000000002</v>
      </c>
      <c r="Y16" s="62">
        <f t="shared" si="1"/>
        <v>0</v>
      </c>
      <c r="Z16" s="63" t="str">
        <f t="shared" si="1"/>
        <v/>
      </c>
      <c r="AA16" s="64">
        <f>SUM(AA10:AA15)</f>
        <v>894.17500000000018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68.491</v>
      </c>
      <c r="J19" s="72"/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96.491</v>
      </c>
    </row>
    <row r="20" spans="1:27" ht="24.95" customHeight="1" x14ac:dyDescent="0.2">
      <c r="A20" s="75" t="s">
        <v>15</v>
      </c>
      <c r="B20" s="76">
        <v>2.2839999999999998</v>
      </c>
      <c r="C20" s="77"/>
      <c r="D20" s="77">
        <v>1.5940000000000001</v>
      </c>
      <c r="E20" s="77">
        <v>1.8480000000000001</v>
      </c>
      <c r="F20" s="77">
        <v>1.968</v>
      </c>
      <c r="G20" s="77">
        <v>1.6930000000000001</v>
      </c>
      <c r="H20" s="77">
        <v>3.0939999999999999</v>
      </c>
      <c r="I20" s="77"/>
      <c r="J20" s="77"/>
      <c r="K20" s="77"/>
      <c r="L20" s="77">
        <v>0.80300000000000005</v>
      </c>
      <c r="M20" s="77">
        <v>1.655</v>
      </c>
      <c r="N20" s="77">
        <v>2.0179999999999998</v>
      </c>
      <c r="O20" s="77">
        <v>2.0190000000000001</v>
      </c>
      <c r="P20" s="77">
        <v>3.02</v>
      </c>
      <c r="Q20" s="77">
        <v>4.8150000000000004</v>
      </c>
      <c r="R20" s="77">
        <v>5.19</v>
      </c>
      <c r="S20" s="77">
        <v>3.198</v>
      </c>
      <c r="T20" s="77">
        <v>2.875</v>
      </c>
      <c r="U20" s="77">
        <v>0.94899999999999995</v>
      </c>
      <c r="V20" s="77">
        <v>0.97499999999999998</v>
      </c>
      <c r="W20" s="77">
        <v>1.893</v>
      </c>
      <c r="X20" s="77">
        <v>1.7889999999999999</v>
      </c>
      <c r="Y20" s="77">
        <v>0.83399999999999996</v>
      </c>
      <c r="Z20" s="78"/>
      <c r="AA20" s="79">
        <f t="shared" si="2"/>
        <v>44.514000000000003</v>
      </c>
    </row>
    <row r="21" spans="1:27" ht="24.95" customHeight="1" x14ac:dyDescent="0.2">
      <c r="A21" s="75" t="s">
        <v>16</v>
      </c>
      <c r="B21" s="80"/>
      <c r="C21" s="81">
        <v>0.24</v>
      </c>
      <c r="D21" s="81">
        <v>0.49</v>
      </c>
      <c r="E21" s="81">
        <v>0.47</v>
      </c>
      <c r="F21" s="81">
        <v>0.98</v>
      </c>
      <c r="G21" s="81">
        <v>0.49</v>
      </c>
      <c r="H21" s="81">
        <v>1.044</v>
      </c>
      <c r="I21" s="81">
        <v>2.4500000000000002</v>
      </c>
      <c r="J21" s="81">
        <v>1.96</v>
      </c>
      <c r="K21" s="81">
        <v>1.72</v>
      </c>
      <c r="L21" s="81">
        <v>0.74</v>
      </c>
      <c r="M21" s="81">
        <v>0.97</v>
      </c>
      <c r="N21" s="81">
        <v>0.48</v>
      </c>
      <c r="O21" s="81">
        <v>1.24</v>
      </c>
      <c r="P21" s="81">
        <v>1.0369999999999999</v>
      </c>
      <c r="Q21" s="81">
        <v>2.68</v>
      </c>
      <c r="R21" s="81">
        <v>3.4299999999999997</v>
      </c>
      <c r="S21" s="81">
        <v>2.71</v>
      </c>
      <c r="T21" s="81">
        <v>1.367</v>
      </c>
      <c r="U21" s="81">
        <v>0.49</v>
      </c>
      <c r="V21" s="81">
        <v>0.5</v>
      </c>
      <c r="W21" s="81">
        <v>0.5</v>
      </c>
      <c r="X21" s="81">
        <v>0.48</v>
      </c>
      <c r="Y21" s="81">
        <v>0.72</v>
      </c>
      <c r="Z21" s="78"/>
      <c r="AA21" s="79">
        <f t="shared" si="2"/>
        <v>27.187999999999999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2.2839999999999998</v>
      </c>
      <c r="C26" s="88">
        <f t="shared" si="3"/>
        <v>0.24</v>
      </c>
      <c r="D26" s="88">
        <f t="shared" si="3"/>
        <v>2.0840000000000001</v>
      </c>
      <c r="E26" s="88">
        <f t="shared" si="3"/>
        <v>2.3180000000000001</v>
      </c>
      <c r="F26" s="88">
        <f t="shared" si="3"/>
        <v>2.948</v>
      </c>
      <c r="G26" s="88">
        <f t="shared" si="3"/>
        <v>2.1829999999999998</v>
      </c>
      <c r="H26" s="88">
        <f t="shared" si="3"/>
        <v>4.1379999999999999</v>
      </c>
      <c r="I26" s="88">
        <f t="shared" si="3"/>
        <v>70.941000000000003</v>
      </c>
      <c r="J26" s="88">
        <f t="shared" si="3"/>
        <v>1.96</v>
      </c>
      <c r="K26" s="88">
        <f t="shared" si="3"/>
        <v>29.72</v>
      </c>
      <c r="L26" s="88">
        <f t="shared" si="3"/>
        <v>1.5430000000000001</v>
      </c>
      <c r="M26" s="88">
        <f t="shared" si="3"/>
        <v>2.625</v>
      </c>
      <c r="N26" s="88">
        <f t="shared" si="3"/>
        <v>2.4979999999999998</v>
      </c>
      <c r="O26" s="88">
        <f t="shared" si="3"/>
        <v>3.2590000000000003</v>
      </c>
      <c r="P26" s="88">
        <f t="shared" si="3"/>
        <v>4.0570000000000004</v>
      </c>
      <c r="Q26" s="88">
        <f t="shared" si="3"/>
        <v>7.495000000000001</v>
      </c>
      <c r="R26" s="88">
        <f t="shared" si="3"/>
        <v>8.620000000000001</v>
      </c>
      <c r="S26" s="88">
        <f t="shared" si="3"/>
        <v>5.9079999999999995</v>
      </c>
      <c r="T26" s="88">
        <f t="shared" si="3"/>
        <v>4.242</v>
      </c>
      <c r="U26" s="88">
        <f t="shared" si="3"/>
        <v>1.4390000000000001</v>
      </c>
      <c r="V26" s="88">
        <f t="shared" si="3"/>
        <v>1.4750000000000001</v>
      </c>
      <c r="W26" s="88">
        <f t="shared" si="3"/>
        <v>2.3929999999999998</v>
      </c>
      <c r="X26" s="88">
        <f t="shared" si="3"/>
        <v>2.2690000000000001</v>
      </c>
      <c r="Y26" s="88">
        <f t="shared" si="3"/>
        <v>1.5539999999999998</v>
      </c>
      <c r="Z26" s="89" t="str">
        <f t="shared" si="3"/>
        <v/>
      </c>
      <c r="AA26" s="90">
        <f>SUM(AA19:AA25)</f>
        <v>168.19299999999998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13.138999999999999</v>
      </c>
      <c r="C30" s="77">
        <v>0.24</v>
      </c>
      <c r="D30" s="77">
        <v>33.75</v>
      </c>
      <c r="E30" s="77">
        <v>32.851999999999997</v>
      </c>
      <c r="F30" s="77">
        <v>29.334</v>
      </c>
      <c r="G30" s="77">
        <v>32.889000000000003</v>
      </c>
      <c r="H30" s="77">
        <v>33.076000000000001</v>
      </c>
      <c r="I30" s="77">
        <v>70.941000000000003</v>
      </c>
      <c r="J30" s="77">
        <v>1.96</v>
      </c>
      <c r="K30" s="77">
        <v>74.043000000000006</v>
      </c>
      <c r="L30" s="77">
        <v>73.143000000000001</v>
      </c>
      <c r="M30" s="77">
        <v>74.59</v>
      </c>
      <c r="N30" s="77">
        <v>45.375</v>
      </c>
      <c r="O30" s="77">
        <v>44.436</v>
      </c>
      <c r="P30" s="77">
        <v>43.561999999999998</v>
      </c>
      <c r="Q30" s="77">
        <v>185.01900000000001</v>
      </c>
      <c r="R30" s="77">
        <v>35.578000000000003</v>
      </c>
      <c r="S30" s="77">
        <v>5.9080000000000004</v>
      </c>
      <c r="T30" s="77">
        <v>51.265000000000001</v>
      </c>
      <c r="U30" s="77">
        <v>53.194000000000003</v>
      </c>
      <c r="V30" s="77">
        <v>53.063000000000002</v>
      </c>
      <c r="W30" s="77">
        <v>37.375</v>
      </c>
      <c r="X30" s="77">
        <v>36.082000000000001</v>
      </c>
      <c r="Y30" s="77">
        <v>1.554</v>
      </c>
      <c r="Z30" s="78"/>
      <c r="AA30" s="79">
        <f>SUM(B30:Z30)</f>
        <v>1062.3680000000002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13.138999999999999</v>
      </c>
      <c r="C32" s="62">
        <f t="shared" ref="C32:Z32" si="4">IF(LEN(C$2)&gt;0,SUM(C29:C31),"")</f>
        <v>0.24</v>
      </c>
      <c r="D32" s="62">
        <f t="shared" si="4"/>
        <v>33.75</v>
      </c>
      <c r="E32" s="62">
        <f t="shared" si="4"/>
        <v>32.851999999999997</v>
      </c>
      <c r="F32" s="62">
        <f t="shared" si="4"/>
        <v>29.334</v>
      </c>
      <c r="G32" s="62">
        <f t="shared" si="4"/>
        <v>32.889000000000003</v>
      </c>
      <c r="H32" s="62">
        <f t="shared" si="4"/>
        <v>33.076000000000001</v>
      </c>
      <c r="I32" s="62">
        <f t="shared" si="4"/>
        <v>70.941000000000003</v>
      </c>
      <c r="J32" s="62">
        <f t="shared" si="4"/>
        <v>1.96</v>
      </c>
      <c r="K32" s="62">
        <f t="shared" si="4"/>
        <v>74.043000000000006</v>
      </c>
      <c r="L32" s="62">
        <f t="shared" si="4"/>
        <v>73.143000000000001</v>
      </c>
      <c r="M32" s="62">
        <f t="shared" si="4"/>
        <v>74.59</v>
      </c>
      <c r="N32" s="62">
        <f t="shared" si="4"/>
        <v>45.375</v>
      </c>
      <c r="O32" s="62">
        <f t="shared" si="4"/>
        <v>44.436</v>
      </c>
      <c r="P32" s="62">
        <f t="shared" si="4"/>
        <v>43.561999999999998</v>
      </c>
      <c r="Q32" s="62">
        <f t="shared" si="4"/>
        <v>185.01900000000001</v>
      </c>
      <c r="R32" s="62">
        <f t="shared" si="4"/>
        <v>35.578000000000003</v>
      </c>
      <c r="S32" s="62">
        <f t="shared" si="4"/>
        <v>5.9080000000000004</v>
      </c>
      <c r="T32" s="62">
        <f t="shared" si="4"/>
        <v>51.265000000000001</v>
      </c>
      <c r="U32" s="62">
        <f t="shared" si="4"/>
        <v>53.194000000000003</v>
      </c>
      <c r="V32" s="62">
        <f t="shared" si="4"/>
        <v>53.063000000000002</v>
      </c>
      <c r="W32" s="62">
        <f t="shared" si="4"/>
        <v>37.375</v>
      </c>
      <c r="X32" s="62">
        <f t="shared" si="4"/>
        <v>36.082000000000001</v>
      </c>
      <c r="Y32" s="62">
        <f t="shared" si="4"/>
        <v>1.554</v>
      </c>
      <c r="Z32" s="63" t="str">
        <f t="shared" si="4"/>
        <v/>
      </c>
      <c r="AA32" s="64">
        <f>SUM(AA29:AA31)</f>
        <v>1062.3680000000002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20.2</v>
      </c>
      <c r="C39" s="99">
        <v>39.4</v>
      </c>
      <c r="D39" s="99"/>
      <c r="E39" s="99"/>
      <c r="F39" s="99"/>
      <c r="G39" s="99"/>
      <c r="H39" s="99">
        <v>1.7</v>
      </c>
      <c r="I39" s="99"/>
      <c r="J39" s="99">
        <v>60.8</v>
      </c>
      <c r="K39" s="99"/>
      <c r="L39" s="99"/>
      <c r="M39" s="99"/>
      <c r="N39" s="99"/>
      <c r="O39" s="99"/>
      <c r="P39" s="99"/>
      <c r="Q39" s="99"/>
      <c r="R39" s="99"/>
      <c r="S39" s="99">
        <v>45.6</v>
      </c>
      <c r="T39" s="99"/>
      <c r="U39" s="99"/>
      <c r="V39" s="99"/>
      <c r="W39" s="99"/>
      <c r="X39" s="99"/>
      <c r="Y39" s="99">
        <v>51.1</v>
      </c>
      <c r="Z39" s="100"/>
      <c r="AA39" s="79">
        <f t="shared" si="5"/>
        <v>218.79999999999998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20.2</v>
      </c>
      <c r="C40" s="88">
        <f t="shared" si="6"/>
        <v>39.4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1.7</v>
      </c>
      <c r="I40" s="88">
        <f t="shared" si="6"/>
        <v>0</v>
      </c>
      <c r="J40" s="88">
        <f t="shared" si="6"/>
        <v>60.8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45.6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51.1</v>
      </c>
      <c r="Z40" s="89" t="str">
        <f t="shared" si="6"/>
        <v/>
      </c>
      <c r="AA40" s="90">
        <f t="shared" si="5"/>
        <v>218.79999999999998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20.2</v>
      </c>
      <c r="C47" s="99">
        <v>39.4</v>
      </c>
      <c r="D47" s="99"/>
      <c r="E47" s="99"/>
      <c r="F47" s="99"/>
      <c r="G47" s="99"/>
      <c r="H47" s="99">
        <v>1.7</v>
      </c>
      <c r="I47" s="99"/>
      <c r="J47" s="99">
        <v>60.8</v>
      </c>
      <c r="K47" s="99"/>
      <c r="L47" s="99"/>
      <c r="M47" s="99"/>
      <c r="N47" s="99"/>
      <c r="O47" s="99"/>
      <c r="P47" s="99"/>
      <c r="Q47" s="99"/>
      <c r="R47" s="99"/>
      <c r="S47" s="99">
        <v>45.6</v>
      </c>
      <c r="T47" s="99"/>
      <c r="U47" s="99"/>
      <c r="V47" s="99"/>
      <c r="W47" s="99"/>
      <c r="X47" s="99"/>
      <c r="Y47" s="99">
        <v>51.1</v>
      </c>
      <c r="Z47" s="100"/>
      <c r="AA47" s="79">
        <f t="shared" si="7"/>
        <v>218.79999999999998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20.2</v>
      </c>
      <c r="C49" s="88">
        <f t="shared" ref="C49:Z49" si="8">IF(LEN(C$2)&gt;0,SUM(C43:C48),"")</f>
        <v>39.4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1.7</v>
      </c>
      <c r="I49" s="88">
        <f t="shared" si="8"/>
        <v>0</v>
      </c>
      <c r="J49" s="88">
        <f t="shared" si="8"/>
        <v>60.8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45.6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51.1</v>
      </c>
      <c r="Z49" s="89" t="str">
        <f t="shared" si="8"/>
        <v/>
      </c>
      <c r="AA49" s="90">
        <f t="shared" si="7"/>
        <v>218.79999999999998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33.338999999999999</v>
      </c>
      <c r="C52" s="88">
        <f t="shared" si="10"/>
        <v>39.64</v>
      </c>
      <c r="D52" s="88">
        <f t="shared" si="10"/>
        <v>33.75</v>
      </c>
      <c r="E52" s="88">
        <f t="shared" si="10"/>
        <v>32.851999999999997</v>
      </c>
      <c r="F52" s="88">
        <f t="shared" si="10"/>
        <v>29.334</v>
      </c>
      <c r="G52" s="88">
        <f t="shared" si="10"/>
        <v>32.888999999999996</v>
      </c>
      <c r="H52" s="88">
        <f t="shared" si="10"/>
        <v>34.776000000000003</v>
      </c>
      <c r="I52" s="88">
        <f t="shared" si="10"/>
        <v>70.941000000000003</v>
      </c>
      <c r="J52" s="88">
        <f t="shared" si="10"/>
        <v>62.76</v>
      </c>
      <c r="K52" s="88">
        <f t="shared" si="10"/>
        <v>74.043000000000006</v>
      </c>
      <c r="L52" s="88">
        <f t="shared" si="10"/>
        <v>73.143000000000001</v>
      </c>
      <c r="M52" s="88">
        <f t="shared" si="10"/>
        <v>74.59</v>
      </c>
      <c r="N52" s="88">
        <f t="shared" si="10"/>
        <v>45.374999999999993</v>
      </c>
      <c r="O52" s="88">
        <f t="shared" si="10"/>
        <v>44.436</v>
      </c>
      <c r="P52" s="88">
        <f t="shared" si="10"/>
        <v>43.561999999999998</v>
      </c>
      <c r="Q52" s="88">
        <f t="shared" si="10"/>
        <v>185.01900000000001</v>
      </c>
      <c r="R52" s="88">
        <f t="shared" si="10"/>
        <v>35.578000000000003</v>
      </c>
      <c r="S52" s="88">
        <f t="shared" si="10"/>
        <v>51.508000000000003</v>
      </c>
      <c r="T52" s="88">
        <f t="shared" si="10"/>
        <v>51.264999999999993</v>
      </c>
      <c r="U52" s="88">
        <f t="shared" si="10"/>
        <v>53.194000000000003</v>
      </c>
      <c r="V52" s="88">
        <f t="shared" si="10"/>
        <v>53.063000000000002</v>
      </c>
      <c r="W52" s="88">
        <f t="shared" si="10"/>
        <v>37.375</v>
      </c>
      <c r="X52" s="88">
        <f t="shared" si="10"/>
        <v>36.082000000000001</v>
      </c>
      <c r="Y52" s="88">
        <f t="shared" si="10"/>
        <v>52.654000000000003</v>
      </c>
      <c r="Z52" s="89" t="str">
        <f t="shared" si="10"/>
        <v/>
      </c>
      <c r="AA52" s="104">
        <f>SUM(B52:Z52)</f>
        <v>1281.1680000000003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33.314999999999998</v>
      </c>
      <c r="C4" s="18">
        <v>39.667999999999999</v>
      </c>
      <c r="D4" s="18">
        <v>33.75</v>
      </c>
      <c r="E4" s="18">
        <v>32.852000000000004</v>
      </c>
      <c r="F4" s="18">
        <v>29.334</v>
      </c>
      <c r="G4" s="18">
        <v>32.889000000000003</v>
      </c>
      <c r="H4" s="18">
        <v>34.790999999999997</v>
      </c>
      <c r="I4" s="18">
        <v>70.941000000000003</v>
      </c>
      <c r="J4" s="18">
        <v>62.765000000000001</v>
      </c>
      <c r="K4" s="18">
        <v>74.043000000000006</v>
      </c>
      <c r="L4" s="18">
        <v>73.143000000000001</v>
      </c>
      <c r="M4" s="18">
        <v>74.59</v>
      </c>
      <c r="N4" s="18">
        <v>45.375</v>
      </c>
      <c r="O4" s="18">
        <v>44.436</v>
      </c>
      <c r="P4" s="18">
        <v>43.561999999999998</v>
      </c>
      <c r="Q4" s="18">
        <v>184.98200000000003</v>
      </c>
      <c r="R4" s="18">
        <v>35.616999999999997</v>
      </c>
      <c r="S4" s="18">
        <v>51.513000000000005</v>
      </c>
      <c r="T4" s="18">
        <v>51.265000000000001</v>
      </c>
      <c r="U4" s="18">
        <v>53.194000000000003</v>
      </c>
      <c r="V4" s="18">
        <v>53.063000000000002</v>
      </c>
      <c r="W4" s="18">
        <v>37.374999999999993</v>
      </c>
      <c r="X4" s="18">
        <v>36.082000000000001</v>
      </c>
      <c r="Y4" s="18">
        <v>52.677999999999997</v>
      </c>
      <c r="Z4" s="19"/>
      <c r="AA4" s="20">
        <f>SUM(B4:Z4)</f>
        <v>1281.2230000000004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108.26</v>
      </c>
      <c r="C7" s="28">
        <v>93.11</v>
      </c>
      <c r="D7" s="28">
        <v>93.2</v>
      </c>
      <c r="E7" s="28">
        <v>93</v>
      </c>
      <c r="F7" s="28">
        <v>90.1</v>
      </c>
      <c r="G7" s="28">
        <v>96.68</v>
      </c>
      <c r="H7" s="28">
        <v>109.59</v>
      </c>
      <c r="I7" s="28">
        <v>104.83</v>
      </c>
      <c r="J7" s="28">
        <v>111.62</v>
      </c>
      <c r="K7" s="28">
        <v>90.75</v>
      </c>
      <c r="L7" s="28">
        <v>91.28</v>
      </c>
      <c r="M7" s="28">
        <v>91.36</v>
      </c>
      <c r="N7" s="28">
        <v>84.52</v>
      </c>
      <c r="O7" s="28">
        <v>82.94</v>
      </c>
      <c r="P7" s="28">
        <v>85.7</v>
      </c>
      <c r="Q7" s="28">
        <v>93</v>
      </c>
      <c r="R7" s="28">
        <v>107.24</v>
      </c>
      <c r="S7" s="28">
        <v>106.16</v>
      </c>
      <c r="T7" s="28">
        <v>183</v>
      </c>
      <c r="U7" s="28">
        <v>278.24</v>
      </c>
      <c r="V7" s="28">
        <v>318.95999999999998</v>
      </c>
      <c r="W7" s="28">
        <v>192</v>
      </c>
      <c r="X7" s="28">
        <v>118</v>
      </c>
      <c r="Y7" s="28">
        <v>108</v>
      </c>
      <c r="Z7" s="29"/>
      <c r="AA7" s="30">
        <f>IF(SUM(B7:Z7)&lt;&gt;0,AVERAGEIF(B7:Z7,"&lt;&gt;"""),"")</f>
        <v>122.14749999999999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1.2770000000000001</v>
      </c>
      <c r="C14" s="57">
        <v>7.4479999999999995</v>
      </c>
      <c r="D14" s="57">
        <v>1.9429999999999998</v>
      </c>
      <c r="E14" s="57">
        <v>2.9809999999999999</v>
      </c>
      <c r="F14" s="57">
        <v>2.8499999999999996</v>
      </c>
      <c r="G14" s="57">
        <v>2.673</v>
      </c>
      <c r="H14" s="57">
        <v>2.8079999999999998</v>
      </c>
      <c r="I14" s="57">
        <v>36.820999999999998</v>
      </c>
      <c r="J14" s="57">
        <v>22.004000000000001</v>
      </c>
      <c r="K14" s="57">
        <v>26.513000000000002</v>
      </c>
      <c r="L14" s="57">
        <v>23.382000000000001</v>
      </c>
      <c r="M14" s="57">
        <v>21.187999999999999</v>
      </c>
      <c r="N14" s="57">
        <v>7.3999999999999996E-2</v>
      </c>
      <c r="O14" s="57"/>
      <c r="P14" s="57"/>
      <c r="Q14" s="57">
        <v>5.2040000000000006</v>
      </c>
      <c r="R14" s="57"/>
      <c r="S14" s="57">
        <v>21.154</v>
      </c>
      <c r="T14" s="57">
        <v>12.692</v>
      </c>
      <c r="U14" s="57">
        <v>5.3179999999999996</v>
      </c>
      <c r="V14" s="57">
        <v>5.1150000000000002</v>
      </c>
      <c r="W14" s="57">
        <v>5.9889999999999999</v>
      </c>
      <c r="X14" s="57">
        <v>7.1159999999999997</v>
      </c>
      <c r="Y14" s="57">
        <v>8.1630000000000003</v>
      </c>
      <c r="Z14" s="58"/>
      <c r="AA14" s="59">
        <f t="shared" si="0"/>
        <v>222.71300000000002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1.2770000000000001</v>
      </c>
      <c r="C16" s="62">
        <f t="shared" ref="C16:Z16" si="1">IF(LEN(C$2)&gt;0,SUM(C10:C15),"")</f>
        <v>7.4479999999999995</v>
      </c>
      <c r="D16" s="62">
        <f t="shared" si="1"/>
        <v>1.9429999999999998</v>
      </c>
      <c r="E16" s="62">
        <f t="shared" si="1"/>
        <v>2.9809999999999999</v>
      </c>
      <c r="F16" s="62">
        <f t="shared" si="1"/>
        <v>2.8499999999999996</v>
      </c>
      <c r="G16" s="62">
        <f t="shared" si="1"/>
        <v>2.673</v>
      </c>
      <c r="H16" s="62">
        <f t="shared" si="1"/>
        <v>2.8079999999999998</v>
      </c>
      <c r="I16" s="62">
        <f t="shared" si="1"/>
        <v>36.820999999999998</v>
      </c>
      <c r="J16" s="62">
        <f t="shared" si="1"/>
        <v>22.004000000000001</v>
      </c>
      <c r="K16" s="62">
        <f t="shared" si="1"/>
        <v>26.513000000000002</v>
      </c>
      <c r="L16" s="62">
        <f t="shared" si="1"/>
        <v>23.382000000000001</v>
      </c>
      <c r="M16" s="62">
        <f t="shared" si="1"/>
        <v>21.187999999999999</v>
      </c>
      <c r="N16" s="62">
        <f t="shared" si="1"/>
        <v>7.3999999999999996E-2</v>
      </c>
      <c r="O16" s="62">
        <f t="shared" si="1"/>
        <v>0</v>
      </c>
      <c r="P16" s="62">
        <f t="shared" si="1"/>
        <v>0</v>
      </c>
      <c r="Q16" s="62">
        <f t="shared" si="1"/>
        <v>5.2040000000000006</v>
      </c>
      <c r="R16" s="62">
        <f t="shared" si="1"/>
        <v>0</v>
      </c>
      <c r="S16" s="62">
        <f t="shared" si="1"/>
        <v>21.154</v>
      </c>
      <c r="T16" s="62">
        <f t="shared" si="1"/>
        <v>12.692</v>
      </c>
      <c r="U16" s="62">
        <f t="shared" si="1"/>
        <v>5.3179999999999996</v>
      </c>
      <c r="V16" s="62">
        <f t="shared" si="1"/>
        <v>5.1150000000000002</v>
      </c>
      <c r="W16" s="62">
        <f t="shared" si="1"/>
        <v>5.9889999999999999</v>
      </c>
      <c r="X16" s="62">
        <f t="shared" si="1"/>
        <v>7.1159999999999997</v>
      </c>
      <c r="Y16" s="62">
        <f t="shared" si="1"/>
        <v>8.1630000000000003</v>
      </c>
      <c r="Z16" s="63" t="str">
        <f t="shared" si="1"/>
        <v/>
      </c>
      <c r="AA16" s="64">
        <f>SUM(AA10:AA15)</f>
        <v>222.71300000000002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5.0999999999999996</v>
      </c>
      <c r="J20" s="77">
        <v>2.65</v>
      </c>
      <c r="K20" s="77">
        <v>2.71</v>
      </c>
      <c r="L20" s="77">
        <v>0.01</v>
      </c>
      <c r="M20" s="77">
        <v>0.01</v>
      </c>
      <c r="N20" s="77">
        <v>0.08</v>
      </c>
      <c r="O20" s="77">
        <v>0.06</v>
      </c>
      <c r="P20" s="77">
        <v>0.03</v>
      </c>
      <c r="Q20" s="77">
        <v>0.01</v>
      </c>
      <c r="R20" s="77">
        <v>0.01</v>
      </c>
      <c r="S20" s="77">
        <v>0.01</v>
      </c>
      <c r="T20" s="77"/>
      <c r="U20" s="77">
        <v>6.0869999999999997</v>
      </c>
      <c r="V20" s="77">
        <v>6.407</v>
      </c>
      <c r="W20" s="77"/>
      <c r="X20" s="77"/>
      <c r="Y20" s="77"/>
      <c r="Z20" s="78"/>
      <c r="AA20" s="79">
        <f t="shared" si="2"/>
        <v>23.173999999999999</v>
      </c>
    </row>
    <row r="21" spans="1:27" ht="24.95" customHeight="1" x14ac:dyDescent="0.2">
      <c r="A21" s="75" t="s">
        <v>16</v>
      </c>
      <c r="B21" s="80">
        <v>32.037999999999997</v>
      </c>
      <c r="C21" s="81">
        <v>32.22</v>
      </c>
      <c r="D21" s="81">
        <v>31.807000000000002</v>
      </c>
      <c r="E21" s="81">
        <v>29.870999999999999</v>
      </c>
      <c r="F21" s="81">
        <v>26.483999999999998</v>
      </c>
      <c r="G21" s="81">
        <v>30.216000000000001</v>
      </c>
      <c r="H21" s="81">
        <v>31.983000000000001</v>
      </c>
      <c r="I21" s="81">
        <v>29.02</v>
      </c>
      <c r="J21" s="81">
        <v>38.111000000000004</v>
      </c>
      <c r="K21" s="81">
        <v>44.82</v>
      </c>
      <c r="L21" s="81">
        <v>49.750999999999998</v>
      </c>
      <c r="M21" s="81">
        <v>53.392000000000003</v>
      </c>
      <c r="N21" s="81">
        <v>45.221000000000004</v>
      </c>
      <c r="O21" s="81">
        <v>44.376000000000005</v>
      </c>
      <c r="P21" s="81">
        <v>43.532000000000004</v>
      </c>
      <c r="Q21" s="81">
        <v>40.967999999999996</v>
      </c>
      <c r="R21" s="81">
        <v>0.60699999999999998</v>
      </c>
      <c r="S21" s="81">
        <v>30.349</v>
      </c>
      <c r="T21" s="81">
        <v>38.573</v>
      </c>
      <c r="U21" s="81">
        <v>41.789000000000001</v>
      </c>
      <c r="V21" s="81">
        <v>41.541000000000004</v>
      </c>
      <c r="W21" s="81">
        <v>31.385999999999999</v>
      </c>
      <c r="X21" s="81">
        <v>28.965999999999998</v>
      </c>
      <c r="Y21" s="81">
        <v>44.515000000000001</v>
      </c>
      <c r="Z21" s="78"/>
      <c r="AA21" s="79">
        <f t="shared" si="2"/>
        <v>861.53599999999994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32.037999999999997</v>
      </c>
      <c r="C26" s="88">
        <f t="shared" ref="C26:Z26" si="3">IF(LEN(C$2)&gt;0,SUM(C19:C25),"")</f>
        <v>32.22</v>
      </c>
      <c r="D26" s="88">
        <f t="shared" si="3"/>
        <v>31.807000000000002</v>
      </c>
      <c r="E26" s="88">
        <f t="shared" si="3"/>
        <v>29.870999999999999</v>
      </c>
      <c r="F26" s="88">
        <f t="shared" si="3"/>
        <v>26.483999999999998</v>
      </c>
      <c r="G26" s="88">
        <f t="shared" si="3"/>
        <v>30.216000000000001</v>
      </c>
      <c r="H26" s="88">
        <f t="shared" si="3"/>
        <v>31.983000000000001</v>
      </c>
      <c r="I26" s="88">
        <f t="shared" si="3"/>
        <v>34.119999999999997</v>
      </c>
      <c r="J26" s="88">
        <f t="shared" si="3"/>
        <v>40.761000000000003</v>
      </c>
      <c r="K26" s="88">
        <f t="shared" si="3"/>
        <v>47.53</v>
      </c>
      <c r="L26" s="88">
        <f t="shared" si="3"/>
        <v>49.760999999999996</v>
      </c>
      <c r="M26" s="88">
        <f t="shared" si="3"/>
        <v>53.402000000000001</v>
      </c>
      <c r="N26" s="88">
        <f t="shared" si="3"/>
        <v>45.301000000000002</v>
      </c>
      <c r="O26" s="88">
        <f t="shared" si="3"/>
        <v>44.436000000000007</v>
      </c>
      <c r="P26" s="88">
        <f t="shared" si="3"/>
        <v>43.562000000000005</v>
      </c>
      <c r="Q26" s="88">
        <f t="shared" si="3"/>
        <v>40.977999999999994</v>
      </c>
      <c r="R26" s="88">
        <f t="shared" si="3"/>
        <v>0.61699999999999999</v>
      </c>
      <c r="S26" s="88">
        <f t="shared" si="3"/>
        <v>30.359000000000002</v>
      </c>
      <c r="T26" s="88">
        <f t="shared" si="3"/>
        <v>38.573</v>
      </c>
      <c r="U26" s="88">
        <f t="shared" si="3"/>
        <v>47.876000000000005</v>
      </c>
      <c r="V26" s="88">
        <f t="shared" si="3"/>
        <v>47.948000000000008</v>
      </c>
      <c r="W26" s="88">
        <f t="shared" si="3"/>
        <v>31.385999999999999</v>
      </c>
      <c r="X26" s="88">
        <f t="shared" si="3"/>
        <v>28.965999999999998</v>
      </c>
      <c r="Y26" s="88">
        <f t="shared" si="3"/>
        <v>44.515000000000001</v>
      </c>
      <c r="Z26" s="89" t="str">
        <f t="shared" si="3"/>
        <v/>
      </c>
      <c r="AA26" s="90">
        <f>SUM(AA19:AA25)</f>
        <v>884.70999999999992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33.314999999999998</v>
      </c>
      <c r="C30" s="77">
        <v>39.667999999999999</v>
      </c>
      <c r="D30" s="77">
        <v>33.75</v>
      </c>
      <c r="E30" s="77">
        <v>32.851999999999997</v>
      </c>
      <c r="F30" s="77">
        <v>29.334</v>
      </c>
      <c r="G30" s="77">
        <v>32.889000000000003</v>
      </c>
      <c r="H30" s="77">
        <v>34.790999999999997</v>
      </c>
      <c r="I30" s="77">
        <v>70.941000000000003</v>
      </c>
      <c r="J30" s="77">
        <v>62.765000000000001</v>
      </c>
      <c r="K30" s="77">
        <v>74.043000000000006</v>
      </c>
      <c r="L30" s="77">
        <v>73.143000000000001</v>
      </c>
      <c r="M30" s="77">
        <v>74.59</v>
      </c>
      <c r="N30" s="77">
        <v>45.375</v>
      </c>
      <c r="O30" s="77">
        <v>44.436</v>
      </c>
      <c r="P30" s="77">
        <v>43.561999999999998</v>
      </c>
      <c r="Q30" s="77">
        <v>46.182000000000002</v>
      </c>
      <c r="R30" s="77">
        <v>0.61699999999999999</v>
      </c>
      <c r="S30" s="77">
        <v>51.512999999999998</v>
      </c>
      <c r="T30" s="77">
        <v>51.265000000000001</v>
      </c>
      <c r="U30" s="77">
        <v>53.194000000000003</v>
      </c>
      <c r="V30" s="77">
        <v>53.063000000000002</v>
      </c>
      <c r="W30" s="77">
        <v>37.375</v>
      </c>
      <c r="X30" s="77">
        <v>36.082000000000001</v>
      </c>
      <c r="Y30" s="77">
        <v>52.677999999999997</v>
      </c>
      <c r="Z30" s="78"/>
      <c r="AA30" s="79">
        <f>SUM(B30:Z30)</f>
        <v>1107.4230000000002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33.314999999999998</v>
      </c>
      <c r="C32" s="62">
        <f t="shared" ref="C32:Z32" si="4">IF(LEN(C$2)&gt;0,SUM(C29:C31),"")</f>
        <v>39.667999999999999</v>
      </c>
      <c r="D32" s="62">
        <f t="shared" si="4"/>
        <v>33.75</v>
      </c>
      <c r="E32" s="62">
        <f t="shared" si="4"/>
        <v>32.851999999999997</v>
      </c>
      <c r="F32" s="62">
        <f t="shared" si="4"/>
        <v>29.334</v>
      </c>
      <c r="G32" s="62">
        <f t="shared" si="4"/>
        <v>32.889000000000003</v>
      </c>
      <c r="H32" s="62">
        <f t="shared" si="4"/>
        <v>34.790999999999997</v>
      </c>
      <c r="I32" s="62">
        <f t="shared" si="4"/>
        <v>70.941000000000003</v>
      </c>
      <c r="J32" s="62">
        <f t="shared" si="4"/>
        <v>62.765000000000001</v>
      </c>
      <c r="K32" s="62">
        <f t="shared" si="4"/>
        <v>74.043000000000006</v>
      </c>
      <c r="L32" s="62">
        <f t="shared" si="4"/>
        <v>73.143000000000001</v>
      </c>
      <c r="M32" s="62">
        <f t="shared" si="4"/>
        <v>74.59</v>
      </c>
      <c r="N32" s="62">
        <f t="shared" si="4"/>
        <v>45.375</v>
      </c>
      <c r="O32" s="62">
        <f t="shared" si="4"/>
        <v>44.436</v>
      </c>
      <c r="P32" s="62">
        <f t="shared" si="4"/>
        <v>43.561999999999998</v>
      </c>
      <c r="Q32" s="62">
        <f t="shared" si="4"/>
        <v>46.182000000000002</v>
      </c>
      <c r="R32" s="62">
        <f t="shared" si="4"/>
        <v>0.61699999999999999</v>
      </c>
      <c r="S32" s="62">
        <f t="shared" si="4"/>
        <v>51.512999999999998</v>
      </c>
      <c r="T32" s="62">
        <f t="shared" si="4"/>
        <v>51.265000000000001</v>
      </c>
      <c r="U32" s="62">
        <f t="shared" si="4"/>
        <v>53.194000000000003</v>
      </c>
      <c r="V32" s="62">
        <f t="shared" si="4"/>
        <v>53.063000000000002</v>
      </c>
      <c r="W32" s="62">
        <f t="shared" si="4"/>
        <v>37.375</v>
      </c>
      <c r="X32" s="62">
        <f t="shared" si="4"/>
        <v>36.082000000000001</v>
      </c>
      <c r="Y32" s="62">
        <f t="shared" si="4"/>
        <v>52.677999999999997</v>
      </c>
      <c r="Z32" s="63" t="str">
        <f t="shared" si="4"/>
        <v/>
      </c>
      <c r="AA32" s="64">
        <f>SUM(AA29:AA31)</f>
        <v>1107.4230000000002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138.80000000000001</v>
      </c>
      <c r="R39" s="99">
        <v>35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173.8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138.80000000000001</v>
      </c>
      <c r="R40" s="88">
        <f t="shared" si="6"/>
        <v>35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173.8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138.80000000000001</v>
      </c>
      <c r="R47" s="99">
        <v>35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173.8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138.80000000000001</v>
      </c>
      <c r="R49" s="88">
        <f t="shared" si="8"/>
        <v>35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173.8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33.314999999999998</v>
      </c>
      <c r="C52" s="88">
        <f t="shared" ref="C52:Z52" si="10">IF(LEN(C$2)&gt;0,SUM(C10:C15)+C26+C40,"")</f>
        <v>39.667999999999999</v>
      </c>
      <c r="D52" s="88">
        <f t="shared" si="10"/>
        <v>33.75</v>
      </c>
      <c r="E52" s="88">
        <f t="shared" si="10"/>
        <v>32.851999999999997</v>
      </c>
      <c r="F52" s="88">
        <f t="shared" si="10"/>
        <v>29.333999999999996</v>
      </c>
      <c r="G52" s="88">
        <f t="shared" si="10"/>
        <v>32.889000000000003</v>
      </c>
      <c r="H52" s="88">
        <f t="shared" si="10"/>
        <v>34.790999999999997</v>
      </c>
      <c r="I52" s="88">
        <f t="shared" si="10"/>
        <v>70.941000000000003</v>
      </c>
      <c r="J52" s="88">
        <f t="shared" si="10"/>
        <v>62.765000000000001</v>
      </c>
      <c r="K52" s="88">
        <f t="shared" si="10"/>
        <v>74.043000000000006</v>
      </c>
      <c r="L52" s="88">
        <f t="shared" si="10"/>
        <v>73.143000000000001</v>
      </c>
      <c r="M52" s="88">
        <f t="shared" si="10"/>
        <v>74.59</v>
      </c>
      <c r="N52" s="88">
        <f t="shared" si="10"/>
        <v>45.375</v>
      </c>
      <c r="O52" s="88">
        <f t="shared" si="10"/>
        <v>44.436000000000007</v>
      </c>
      <c r="P52" s="88">
        <f t="shared" si="10"/>
        <v>43.562000000000005</v>
      </c>
      <c r="Q52" s="88">
        <f t="shared" si="10"/>
        <v>184.982</v>
      </c>
      <c r="R52" s="88">
        <f t="shared" si="10"/>
        <v>35.616999999999997</v>
      </c>
      <c r="S52" s="88">
        <f t="shared" si="10"/>
        <v>51.513000000000005</v>
      </c>
      <c r="T52" s="88">
        <f t="shared" si="10"/>
        <v>51.265000000000001</v>
      </c>
      <c r="U52" s="88">
        <f t="shared" si="10"/>
        <v>53.194000000000003</v>
      </c>
      <c r="V52" s="88">
        <f t="shared" si="10"/>
        <v>53.063000000000009</v>
      </c>
      <c r="W52" s="88">
        <f t="shared" si="10"/>
        <v>37.375</v>
      </c>
      <c r="X52" s="88">
        <f t="shared" si="10"/>
        <v>36.081999999999994</v>
      </c>
      <c r="Y52" s="88">
        <f t="shared" si="10"/>
        <v>52.677999999999997</v>
      </c>
      <c r="Z52" s="89" t="str">
        <f t="shared" si="10"/>
        <v/>
      </c>
      <c r="AA52" s="104">
        <f>SUM(B52:Z52)</f>
        <v>1281.223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-20.2</v>
      </c>
      <c r="C4" s="18">
        <v>-39.4</v>
      </c>
      <c r="D4" s="18"/>
      <c r="E4" s="18"/>
      <c r="F4" s="18"/>
      <c r="G4" s="18"/>
      <c r="H4" s="18">
        <v>-1.7</v>
      </c>
      <c r="I4" s="18"/>
      <c r="J4" s="18">
        <v>-60.8</v>
      </c>
      <c r="K4" s="18"/>
      <c r="L4" s="18"/>
      <c r="M4" s="18"/>
      <c r="N4" s="18"/>
      <c r="O4" s="18"/>
      <c r="P4" s="18"/>
      <c r="Q4" s="18">
        <v>138.80000000000001</v>
      </c>
      <c r="R4" s="18">
        <v>35</v>
      </c>
      <c r="S4" s="18">
        <v>-45.6</v>
      </c>
      <c r="T4" s="18"/>
      <c r="U4" s="18"/>
      <c r="V4" s="18"/>
      <c r="W4" s="18"/>
      <c r="X4" s="18"/>
      <c r="Y4" s="18">
        <v>-51.1</v>
      </c>
      <c r="Z4" s="19"/>
      <c r="AA4" s="111">
        <f>SUM(B4:Z4)</f>
        <v>-44.999999999999986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108.26</v>
      </c>
      <c r="C7" s="117">
        <v>93.11</v>
      </c>
      <c r="D7" s="117">
        <v>93.2</v>
      </c>
      <c r="E7" s="117">
        <v>93</v>
      </c>
      <c r="F7" s="117">
        <v>90.1</v>
      </c>
      <c r="G7" s="117">
        <v>96.68</v>
      </c>
      <c r="H7" s="117">
        <v>109.59</v>
      </c>
      <c r="I7" s="117">
        <v>104.83</v>
      </c>
      <c r="J7" s="117">
        <v>111.62</v>
      </c>
      <c r="K7" s="117">
        <v>90.75</v>
      </c>
      <c r="L7" s="117">
        <v>91.28</v>
      </c>
      <c r="M7" s="117">
        <v>91.36</v>
      </c>
      <c r="N7" s="117">
        <v>84.52</v>
      </c>
      <c r="O7" s="117">
        <v>82.94</v>
      </c>
      <c r="P7" s="117">
        <v>85.7</v>
      </c>
      <c r="Q7" s="117">
        <v>93</v>
      </c>
      <c r="R7" s="117">
        <v>107.24</v>
      </c>
      <c r="S7" s="117">
        <v>106.16</v>
      </c>
      <c r="T7" s="117">
        <v>183</v>
      </c>
      <c r="U7" s="117">
        <v>278.24</v>
      </c>
      <c r="V7" s="117">
        <v>318.95999999999998</v>
      </c>
      <c r="W7" s="117">
        <v>192</v>
      </c>
      <c r="X7" s="117">
        <v>118</v>
      </c>
      <c r="Y7" s="117">
        <v>108</v>
      </c>
      <c r="Z7" s="118"/>
      <c r="AA7" s="119">
        <f>IF(SUM(B7:Z7)&lt;&gt;0,AVERAGEIF(B7:Z7,"&lt;&gt;"""),"")</f>
        <v>122.14749999999999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20.2</v>
      </c>
      <c r="C15" s="133">
        <v>39.4</v>
      </c>
      <c r="D15" s="133"/>
      <c r="E15" s="133"/>
      <c r="F15" s="133"/>
      <c r="G15" s="133"/>
      <c r="H15" s="133">
        <v>1.7</v>
      </c>
      <c r="I15" s="133"/>
      <c r="J15" s="133">
        <v>60.8</v>
      </c>
      <c r="K15" s="133"/>
      <c r="L15" s="133"/>
      <c r="M15" s="133"/>
      <c r="N15" s="133"/>
      <c r="O15" s="133"/>
      <c r="P15" s="133"/>
      <c r="Q15" s="133"/>
      <c r="R15" s="133"/>
      <c r="S15" s="133">
        <v>45.6</v>
      </c>
      <c r="T15" s="133"/>
      <c r="U15" s="133"/>
      <c r="V15" s="133"/>
      <c r="W15" s="133"/>
      <c r="X15" s="133"/>
      <c r="Y15" s="133">
        <v>51.1</v>
      </c>
      <c r="Z15" s="131"/>
      <c r="AA15" s="132">
        <f t="shared" si="0"/>
        <v>218.79999999999998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20.2</v>
      </c>
      <c r="C16" s="135">
        <f t="shared" si="1"/>
        <v>39.4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1.7</v>
      </c>
      <c r="I16" s="135">
        <f t="shared" si="1"/>
        <v>0</v>
      </c>
      <c r="J16" s="135">
        <f t="shared" si="1"/>
        <v>60.8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45.6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51.1</v>
      </c>
      <c r="Z16" s="136" t="str">
        <f t="shared" si="1"/>
        <v/>
      </c>
      <c r="AA16" s="90">
        <f t="shared" si="0"/>
        <v>218.79999999999998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138.80000000000001</v>
      </c>
      <c r="R23" s="133">
        <v>35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173.8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138.80000000000001</v>
      </c>
      <c r="R24" s="135">
        <f t="shared" si="3"/>
        <v>35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173.8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2024-06-25T13:33:03Z</dcterms:created>
  <dcterms:modified xsi:type="dcterms:W3CDTF">2024-06-25T13:33:05Z</dcterms:modified>
</cp:coreProperties>
</file>