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<sst xmlns="http://schemas.openxmlformats.org/spreadsheetml/2006/main" count="119" uniqueCount="54">
  <si>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24/06/2024 16:38:21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</si>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</sst>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08D-412B-A0D4-D38723AAECE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0">
                  <c:v>48.378999999999998</c:v>
                </c:pt>
                <c:pt idx="2">
                  <c:v>23.747</c:v>
                </c:pt>
                <c:pt idx="7">
                  <c:v>93.204999999999998</c:v>
                </c:pt>
                <c:pt idx="9">
                  <c:v>26.225999999999999</c:v>
                </c:pt>
                <c:pt idx="16">
                  <c:v>68.203000000000003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8D-412B-A0D4-D38723AAECE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5</c:v>
                </c:pt>
                <c:pt idx="14">
                  <c:v>5</c:v>
                </c:pt>
                <c:pt idx="16">
                  <c:v>5</c:v>
                </c:pt>
                <c:pt idx="1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8D-412B-A0D4-D38723AAECE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708D-412B-A0D4-D38723AAECE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08D-412B-A0D4-D38723AAECE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08D-412B-A0D4-D38723AAECE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08D-412B-A0D4-D38723AAECE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">
                  <c:v>18.132000000000001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08D-412B-A0D4-D38723AAECE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08D-412B-A0D4-D38723AAECE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7.66</c:v>
                </c:pt>
                <c:pt idx="2">
                  <c:v>19.015999999999998</c:v>
                </c:pt>
                <c:pt idx="3">
                  <c:v>19.966000000000001</c:v>
                </c:pt>
                <c:pt idx="4">
                  <c:v>13.92</c:v>
                </c:pt>
                <c:pt idx="5">
                  <c:v>29.317</c:v>
                </c:pt>
                <c:pt idx="6">
                  <c:v>19.573999999999998</c:v>
                </c:pt>
                <c:pt idx="8">
                  <c:v>24.564</c:v>
                </c:pt>
                <c:pt idx="9">
                  <c:v>24.187000000000001</c:v>
                </c:pt>
                <c:pt idx="10">
                  <c:v>10.55</c:v>
                </c:pt>
                <c:pt idx="11">
                  <c:v>10.3</c:v>
                </c:pt>
                <c:pt idx="12">
                  <c:v>6.56</c:v>
                </c:pt>
                <c:pt idx="13">
                  <c:v>40.639000000000003</c:v>
                </c:pt>
                <c:pt idx="15">
                  <c:v>1</c:v>
                </c:pt>
                <c:pt idx="17">
                  <c:v>4.2560000000000002</c:v>
                </c:pt>
                <c:pt idx="18">
                  <c:v>4.6550000000000002</c:v>
                </c:pt>
                <c:pt idx="19">
                  <c:v>26.669</c:v>
                </c:pt>
                <c:pt idx="20">
                  <c:v>30.082999999999998</c:v>
                </c:pt>
                <c:pt idx="21">
                  <c:v>29.792999999999999</c:v>
                </c:pt>
                <c:pt idx="22">
                  <c:v>20.825000000000003</c:v>
                </c:pt>
                <c:pt idx="23">
                  <c:v>29.023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08D-412B-A0D4-D38723AAECE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12.3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28.6</c:v>
                </c:pt>
                <c:pt idx="15">
                  <c:v>17.399999999999999</c:v>
                </c:pt>
                <c:pt idx="16">
                  <c:v>0</c:v>
                </c:pt>
                <c:pt idx="17">
                  <c:v>40.6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08D-412B-A0D4-D38723AAECE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1.0010000000000001</c:v>
                </c:pt>
                <c:pt idx="3">
                  <c:v>1.7789999999999999</c:v>
                </c:pt>
                <c:pt idx="4">
                  <c:v>8.8999999999999996E-2</c:v>
                </c:pt>
                <c:pt idx="5">
                  <c:v>3.1579999999999999</c:v>
                </c:pt>
                <c:pt idx="10">
                  <c:v>10.881</c:v>
                </c:pt>
                <c:pt idx="11">
                  <c:v>13.076000000000001</c:v>
                </c:pt>
                <c:pt idx="12">
                  <c:v>13.575999999999999</c:v>
                </c:pt>
                <c:pt idx="13">
                  <c:v>2E-3</c:v>
                </c:pt>
                <c:pt idx="14">
                  <c:v>1.0249999999999999</c:v>
                </c:pt>
                <c:pt idx="15">
                  <c:v>13.554</c:v>
                </c:pt>
                <c:pt idx="16">
                  <c:v>10.481</c:v>
                </c:pt>
                <c:pt idx="17">
                  <c:v>0.23599999999999999</c:v>
                </c:pt>
                <c:pt idx="18">
                  <c:v>5.7899999999999991</c:v>
                </c:pt>
                <c:pt idx="19">
                  <c:v>12.161999999999999</c:v>
                </c:pt>
                <c:pt idx="20">
                  <c:v>8.532</c:v>
                </c:pt>
                <c:pt idx="21">
                  <c:v>0.39500000000000002</c:v>
                </c:pt>
                <c:pt idx="23">
                  <c:v>0.128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08D-412B-A0D4-D38723AAECE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08D-412B-A0D4-D38723AAECE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08D-412B-A0D4-D38723AAEC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122.02</c:v>
                </c:pt>
                <c:pt idx="1">
                  <c:v>118.14</c:v>
                </c:pt>
                <c:pt idx="2">
                  <c:v>112.21</c:v>
                </c:pt>
                <c:pt idx="3">
                  <c:v>110.78</c:v>
                </c:pt>
                <c:pt idx="4">
                  <c:v>105.73</c:v>
                </c:pt>
                <c:pt idx="5">
                  <c:v>110.85</c:v>
                </c:pt>
                <c:pt idx="6">
                  <c:v>113.25</c:v>
                </c:pt>
                <c:pt idx="7">
                  <c:v>127.06</c:v>
                </c:pt>
                <c:pt idx="8">
                  <c:v>110.28</c:v>
                </c:pt>
                <c:pt idx="9">
                  <c:v>86.92</c:v>
                </c:pt>
                <c:pt idx="10">
                  <c:v>79.11</c:v>
                </c:pt>
                <c:pt idx="11">
                  <c:v>79.06</c:v>
                </c:pt>
                <c:pt idx="12">
                  <c:v>86.52</c:v>
                </c:pt>
                <c:pt idx="13">
                  <c:v>89.6</c:v>
                </c:pt>
                <c:pt idx="14">
                  <c:v>108.96</c:v>
                </c:pt>
                <c:pt idx="15">
                  <c:v>112.43</c:v>
                </c:pt>
                <c:pt idx="16">
                  <c:v>153.52000000000001</c:v>
                </c:pt>
                <c:pt idx="17">
                  <c:v>109</c:v>
                </c:pt>
                <c:pt idx="18">
                  <c:v>170.83</c:v>
                </c:pt>
                <c:pt idx="19">
                  <c:v>330.51</c:v>
                </c:pt>
                <c:pt idx="20">
                  <c:v>310.51</c:v>
                </c:pt>
                <c:pt idx="21">
                  <c:v>187</c:v>
                </c:pt>
                <c:pt idx="22">
                  <c:v>110</c:v>
                </c:pt>
                <c:pt idx="23">
                  <c:v>109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08D-412B-A0D4-D38723AAEC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44C-446E-A195-D948E4E2360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">
                  <c:v>4.2270000000000003</c:v>
                </c:pt>
                <c:pt idx="3">
                  <c:v>4.2519999999999998</c:v>
                </c:pt>
                <c:pt idx="4">
                  <c:v>4.2469999999999999</c:v>
                </c:pt>
                <c:pt idx="5">
                  <c:v>4.242</c:v>
                </c:pt>
                <c:pt idx="6">
                  <c:v>1.7829999999999999</c:v>
                </c:pt>
                <c:pt idx="8">
                  <c:v>1.8049999999999999</c:v>
                </c:pt>
                <c:pt idx="10">
                  <c:v>1.7470000000000001</c:v>
                </c:pt>
                <c:pt idx="11">
                  <c:v>1.742</c:v>
                </c:pt>
                <c:pt idx="12">
                  <c:v>1.756</c:v>
                </c:pt>
                <c:pt idx="13">
                  <c:v>1.7589999999999999</c:v>
                </c:pt>
                <c:pt idx="14">
                  <c:v>1.7490000000000001</c:v>
                </c:pt>
                <c:pt idx="15">
                  <c:v>1.7769999999999999</c:v>
                </c:pt>
                <c:pt idx="17">
                  <c:v>1.8089999999999999</c:v>
                </c:pt>
                <c:pt idx="18">
                  <c:v>1.8680000000000001</c:v>
                </c:pt>
                <c:pt idx="19">
                  <c:v>17.192</c:v>
                </c:pt>
                <c:pt idx="20">
                  <c:v>30.945</c:v>
                </c:pt>
                <c:pt idx="21">
                  <c:v>4.2670000000000003</c:v>
                </c:pt>
                <c:pt idx="22">
                  <c:v>4.2370000000000001</c:v>
                </c:pt>
                <c:pt idx="23">
                  <c:v>4.4240000000000004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4C-446E-A195-D948E4E2360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4.8010000000000002</c:v>
                </c:pt>
                <c:pt idx="7">
                  <c:v>2.4500000000000002</c:v>
                </c:pt>
                <c:pt idx="9">
                  <c:v>7.71</c:v>
                </c:pt>
                <c:pt idx="10">
                  <c:v>0.04</c:v>
                </c:pt>
                <c:pt idx="11">
                  <c:v>0.03</c:v>
                </c:pt>
                <c:pt idx="12">
                  <c:v>0.02</c:v>
                </c:pt>
                <c:pt idx="13">
                  <c:v>0.01</c:v>
                </c:pt>
                <c:pt idx="14">
                  <c:v>0.01</c:v>
                </c:pt>
                <c:pt idx="15">
                  <c:v>0.01</c:v>
                </c:pt>
                <c:pt idx="16">
                  <c:v>1.764</c:v>
                </c:pt>
                <c:pt idx="17">
                  <c:v>3.3</c:v>
                </c:pt>
                <c:pt idx="19">
                  <c:v>6.4550000000000001</c:v>
                </c:pt>
                <c:pt idx="20">
                  <c:v>0.629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44C-446E-A195-D948E4E2360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16.933999999999997</c:v>
                </c:pt>
                <c:pt idx="1">
                  <c:v>8.1199999999999992</c:v>
                </c:pt>
                <c:pt idx="2">
                  <c:v>3.4140000000000001</c:v>
                </c:pt>
                <c:pt idx="3">
                  <c:v>3.1030000000000002</c:v>
                </c:pt>
                <c:pt idx="4">
                  <c:v>9.2590000000000003</c:v>
                </c:pt>
                <c:pt idx="5">
                  <c:v>3.3220000000000001</c:v>
                </c:pt>
                <c:pt idx="6">
                  <c:v>12.283000000000001</c:v>
                </c:pt>
                <c:pt idx="7">
                  <c:v>15.098000000000001</c:v>
                </c:pt>
                <c:pt idx="8">
                  <c:v>11.471</c:v>
                </c:pt>
                <c:pt idx="9">
                  <c:v>15.881</c:v>
                </c:pt>
                <c:pt idx="10">
                  <c:v>8.9770000000000003</c:v>
                </c:pt>
                <c:pt idx="11">
                  <c:v>10.937000000000001</c:v>
                </c:pt>
                <c:pt idx="12">
                  <c:v>12.693000000000001</c:v>
                </c:pt>
                <c:pt idx="13">
                  <c:v>18.867000000000001</c:v>
                </c:pt>
                <c:pt idx="14">
                  <c:v>20.346</c:v>
                </c:pt>
                <c:pt idx="15">
                  <c:v>7.3559999999999999</c:v>
                </c:pt>
                <c:pt idx="16">
                  <c:v>7.7939999999999996</c:v>
                </c:pt>
                <c:pt idx="17">
                  <c:v>24.204999999999998</c:v>
                </c:pt>
                <c:pt idx="18">
                  <c:v>2.7679999999999998</c:v>
                </c:pt>
                <c:pt idx="19">
                  <c:v>8.32</c:v>
                </c:pt>
                <c:pt idx="20">
                  <c:v>1.05</c:v>
                </c:pt>
                <c:pt idx="21">
                  <c:v>4.9210000000000003</c:v>
                </c:pt>
                <c:pt idx="22">
                  <c:v>9.7309999999999999</c:v>
                </c:pt>
                <c:pt idx="23">
                  <c:v>13.75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44C-446E-A195-D948E4E2360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44C-446E-A195-D948E4E2360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44C-446E-A195-D948E4E2360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44C-446E-A195-D948E4E2360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15">
                  <c:v>22.856999999999999</c:v>
                </c:pt>
                <c:pt idx="16">
                  <c:v>74.126000000000005</c:v>
                </c:pt>
                <c:pt idx="17">
                  <c:v>5</c:v>
                </c:pt>
                <c:pt idx="18">
                  <c:v>10.808999999999999</c:v>
                </c:pt>
                <c:pt idx="19">
                  <c:v>6.8639999999999999</c:v>
                </c:pt>
                <c:pt idx="20">
                  <c:v>5.9909999999999997</c:v>
                </c:pt>
                <c:pt idx="21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44C-446E-A195-D948E4E2360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44C-446E-A195-D948E4E2360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44C-446E-A195-D948E4E2360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29.7</c:v>
                </c:pt>
                <c:pt idx="3">
                  <c:v>4.0999999999999996</c:v>
                </c:pt>
                <c:pt idx="4">
                  <c:v>0</c:v>
                </c:pt>
                <c:pt idx="5">
                  <c:v>14.7</c:v>
                </c:pt>
                <c:pt idx="6">
                  <c:v>0.4</c:v>
                </c:pt>
                <c:pt idx="7">
                  <c:v>60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44C-446E-A195-D948E4E2360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26.644000000000002</c:v>
                </c:pt>
                <c:pt idx="1">
                  <c:v>13.445</c:v>
                </c:pt>
                <c:pt idx="2">
                  <c:v>10.667</c:v>
                </c:pt>
                <c:pt idx="3">
                  <c:v>10.247</c:v>
                </c:pt>
                <c:pt idx="4">
                  <c:v>12.799000000000001</c:v>
                </c:pt>
                <c:pt idx="5">
                  <c:v>10.223000000000001</c:v>
                </c:pt>
                <c:pt idx="6">
                  <c:v>5.0620000000000003</c:v>
                </c:pt>
                <c:pt idx="7">
                  <c:v>15.616000000000001</c:v>
                </c:pt>
                <c:pt idx="8">
                  <c:v>11.287999999999998</c:v>
                </c:pt>
                <c:pt idx="9">
                  <c:v>26.822000000000003</c:v>
                </c:pt>
                <c:pt idx="10">
                  <c:v>10.667</c:v>
                </c:pt>
                <c:pt idx="11">
                  <c:v>10.667</c:v>
                </c:pt>
                <c:pt idx="12">
                  <c:v>10.667</c:v>
                </c:pt>
                <c:pt idx="13">
                  <c:v>20.005000000000003</c:v>
                </c:pt>
                <c:pt idx="14">
                  <c:v>12.519</c:v>
                </c:pt>
                <c:pt idx="17">
                  <c:v>10.786</c:v>
                </c:pt>
                <c:pt idx="22">
                  <c:v>1.8570000000000002</c:v>
                </c:pt>
                <c:pt idx="23">
                  <c:v>8.4000000000000005E-2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44C-446E-A195-D948E4E2360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44C-446E-A195-D948E4E2360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44C-446E-A195-D948E4E236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122.02</c:v>
                </c:pt>
                <c:pt idx="1">
                  <c:v>118.14</c:v>
                </c:pt>
                <c:pt idx="2">
                  <c:v>112.21</c:v>
                </c:pt>
                <c:pt idx="3">
                  <c:v>110.78</c:v>
                </c:pt>
                <c:pt idx="4">
                  <c:v>105.73</c:v>
                </c:pt>
                <c:pt idx="5">
                  <c:v>110.85</c:v>
                </c:pt>
                <c:pt idx="6">
                  <c:v>113.25</c:v>
                </c:pt>
                <c:pt idx="7">
                  <c:v>127.06</c:v>
                </c:pt>
                <c:pt idx="8">
                  <c:v>110.28</c:v>
                </c:pt>
                <c:pt idx="9">
                  <c:v>86.92</c:v>
                </c:pt>
                <c:pt idx="10">
                  <c:v>79.11</c:v>
                </c:pt>
                <c:pt idx="11">
                  <c:v>79.06</c:v>
                </c:pt>
                <c:pt idx="12">
                  <c:v>86.52</c:v>
                </c:pt>
                <c:pt idx="13">
                  <c:v>89.6</c:v>
                </c:pt>
                <c:pt idx="14">
                  <c:v>108.96</c:v>
                </c:pt>
                <c:pt idx="15">
                  <c:v>112.43</c:v>
                </c:pt>
                <c:pt idx="16">
                  <c:v>153.52000000000001</c:v>
                </c:pt>
                <c:pt idx="17">
                  <c:v>109</c:v>
                </c:pt>
                <c:pt idx="18">
                  <c:v>170.83</c:v>
                </c:pt>
                <c:pt idx="19">
                  <c:v>330.51</c:v>
                </c:pt>
                <c:pt idx="20">
                  <c:v>310.51</c:v>
                </c:pt>
                <c:pt idx="21">
                  <c:v>187</c:v>
                </c:pt>
                <c:pt idx="22">
                  <c:v>110</c:v>
                </c:pt>
                <c:pt idx="23">
                  <c:v>109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44C-446E-A195-D948E4E236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48.378999999999998</v>
      </c>
      <c r="C4" s="18">
        <v>25.792000000000002</v>
      </c>
      <c r="D4" s="18">
        <v>43.763999999999996</v>
      </c>
      <c r="E4" s="18">
        <v>21.745000000000001</v>
      </c>
      <c r="F4" s="18">
        <v>26.309000000000001</v>
      </c>
      <c r="G4" s="18">
        <v>32.475000000000001</v>
      </c>
      <c r="H4" s="18">
        <v>19.573999999999998</v>
      </c>
      <c r="I4" s="18">
        <v>93.204999999999998</v>
      </c>
      <c r="J4" s="18">
        <v>24.564</v>
      </c>
      <c r="K4" s="18">
        <v>50.412999999999997</v>
      </c>
      <c r="L4" s="18">
        <v>21.431000000000001</v>
      </c>
      <c r="M4" s="18">
        <v>23.376000000000001</v>
      </c>
      <c r="N4" s="18">
        <v>25.135999999999999</v>
      </c>
      <c r="O4" s="18">
        <v>40.641000000000005</v>
      </c>
      <c r="P4" s="18">
        <v>34.625</v>
      </c>
      <c r="Q4" s="18">
        <v>31.953999999999997</v>
      </c>
      <c r="R4" s="18">
        <v>83.684000000000012</v>
      </c>
      <c r="S4" s="18">
        <v>45.091999999999999</v>
      </c>
      <c r="T4" s="18">
        <v>15.444999999999999</v>
      </c>
      <c r="U4" s="18">
        <v>38.831000000000003</v>
      </c>
      <c r="V4" s="18">
        <v>38.614999999999995</v>
      </c>
      <c r="W4" s="18">
        <v>30.187999999999999</v>
      </c>
      <c r="X4" s="18">
        <v>20.825000000000003</v>
      </c>
      <c r="Y4" s="18">
        <v>29.151</v>
      </c>
      <c r="Z4" s="19"/>
      <c r="AA4" s="20">
        <f>SUM(B4:Z4)</f>
        <v>865.21399999999994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122.02</v>
      </c>
      <c r="C7" s="28">
        <v>118.14</v>
      </c>
      <c r="D7" s="28">
        <v>112.21</v>
      </c>
      <c r="E7" s="28">
        <v>110.78</v>
      </c>
      <c r="F7" s="28">
        <v>105.73</v>
      </c>
      <c r="G7" s="28">
        <v>110.85</v>
      </c>
      <c r="H7" s="28">
        <v>113.25</v>
      </c>
      <c r="I7" s="28">
        <v>127.06</v>
      </c>
      <c r="J7" s="28">
        <v>110.28</v>
      </c>
      <c r="K7" s="28">
        <v>86.92</v>
      </c>
      <c r="L7" s="28">
        <v>79.11</v>
      </c>
      <c r="M7" s="28">
        <v>79.06</v>
      </c>
      <c r="N7" s="28">
        <v>86.52</v>
      </c>
      <c r="O7" s="28">
        <v>89.6</v>
      </c>
      <c r="P7" s="28">
        <v>108.96</v>
      </c>
      <c r="Q7" s="28">
        <v>112.43</v>
      </c>
      <c r="R7" s="28">
        <v>153.52000000000001</v>
      </c>
      <c r="S7" s="28">
        <v>109</v>
      </c>
      <c r="T7" s="28">
        <v>170.83</v>
      </c>
      <c r="U7" s="28">
        <v>330.51</v>
      </c>
      <c r="V7" s="28">
        <v>310.51</v>
      </c>
      <c r="W7" s="28">
        <v>187</v>
      </c>
      <c r="X7" s="28">
        <v>110</v>
      </c>
      <c r="Y7" s="28">
        <v>109</v>
      </c>
      <c r="Z7" s="29"/>
      <c r="AA7" s="30">
        <f>IF(SUM(B7:Z7)&lt;&gt;0,AVERAGEIF(B7:Z7,"&lt;&gt;"""),"")</f>
        <v>131.38708333333332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>
        <v>18.132000000000001</v>
      </c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18.132000000000001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7.66</v>
      </c>
      <c r="D12" s="52">
        <v>19.015999999999998</v>
      </c>
      <c r="E12" s="52">
        <v>19.966000000000001</v>
      </c>
      <c r="F12" s="52">
        <v>13.92</v>
      </c>
      <c r="G12" s="52">
        <v>29.317</v>
      </c>
      <c r="H12" s="52">
        <v>19.573999999999998</v>
      </c>
      <c r="I12" s="52"/>
      <c r="J12" s="52">
        <v>24.564</v>
      </c>
      <c r="K12" s="52">
        <v>24.187000000000001</v>
      </c>
      <c r="L12" s="52">
        <v>10.55</v>
      </c>
      <c r="M12" s="52">
        <v>10.3</v>
      </c>
      <c r="N12" s="52">
        <v>6.56</v>
      </c>
      <c r="O12" s="52">
        <v>40.639000000000003</v>
      </c>
      <c r="P12" s="52"/>
      <c r="Q12" s="52">
        <v>1</v>
      </c>
      <c r="R12" s="52"/>
      <c r="S12" s="52">
        <v>4.2560000000000002</v>
      </c>
      <c r="T12" s="52">
        <v>4.6550000000000002</v>
      </c>
      <c r="U12" s="52">
        <v>26.669</v>
      </c>
      <c r="V12" s="52">
        <v>30.082999999999998</v>
      </c>
      <c r="W12" s="52">
        <v>29.792999999999999</v>
      </c>
      <c r="X12" s="52">
        <v>20.825000000000003</v>
      </c>
      <c r="Y12" s="52">
        <v>29.023</v>
      </c>
      <c r="Z12" s="53"/>
      <c r="AA12" s="54">
        <f t="shared" si="0"/>
        <v>372.55700000000007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1.0010000000000001</v>
      </c>
      <c r="E14" s="57">
        <v>1.7789999999999999</v>
      </c>
      <c r="F14" s="57">
        <v>8.8999999999999996E-2</v>
      </c>
      <c r="G14" s="57">
        <v>3.1579999999999999</v>
      </c>
      <c r="H14" s="57"/>
      <c r="I14" s="57"/>
      <c r="J14" s="57"/>
      <c r="K14" s="57"/>
      <c r="L14" s="57">
        <v>10.881</v>
      </c>
      <c r="M14" s="57">
        <v>13.076000000000001</v>
      </c>
      <c r="N14" s="57">
        <v>13.575999999999999</v>
      </c>
      <c r="O14" s="57">
        <v>2E-3</v>
      </c>
      <c r="P14" s="57">
        <v>1.0249999999999999</v>
      </c>
      <c r="Q14" s="57">
        <v>13.554</v>
      </c>
      <c r="R14" s="57">
        <v>10.481</v>
      </c>
      <c r="S14" s="57">
        <v>0.23599999999999999</v>
      </c>
      <c r="T14" s="57">
        <v>5.7899999999999991</v>
      </c>
      <c r="U14" s="57">
        <v>12.161999999999999</v>
      </c>
      <c r="V14" s="57">
        <v>8.532</v>
      </c>
      <c r="W14" s="57">
        <v>0.39500000000000002</v>
      </c>
      <c r="X14" s="57"/>
      <c r="Y14" s="57">
        <v>0.128</v>
      </c>
      <c r="Z14" s="58"/>
      <c r="AA14" s="59">
        <f t="shared" si="0"/>
        <v>95.864999999999995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</v>
      </c>
      <c r="C16" s="62">
        <f t="shared" si="1"/>
        <v>25.792000000000002</v>
      </c>
      <c r="D16" s="62">
        <f t="shared" si="1"/>
        <v>20.016999999999999</v>
      </c>
      <c r="E16" s="62">
        <f t="shared" si="1"/>
        <v>21.745000000000001</v>
      </c>
      <c r="F16" s="62">
        <f t="shared" si="1"/>
        <v>14.009</v>
      </c>
      <c r="G16" s="62">
        <f t="shared" si="1"/>
        <v>32.475000000000001</v>
      </c>
      <c r="H16" s="62">
        <f t="shared" si="1"/>
        <v>19.573999999999998</v>
      </c>
      <c r="I16" s="62">
        <f t="shared" si="1"/>
        <v>0</v>
      </c>
      <c r="J16" s="62">
        <f t="shared" si="1"/>
        <v>24.564</v>
      </c>
      <c r="K16" s="62">
        <f t="shared" si="1"/>
        <v>24.187000000000001</v>
      </c>
      <c r="L16" s="62">
        <f t="shared" si="1"/>
        <v>21.431000000000001</v>
      </c>
      <c r="M16" s="62">
        <f t="shared" si="1"/>
        <v>23.376000000000001</v>
      </c>
      <c r="N16" s="62">
        <f t="shared" si="1"/>
        <v>20.135999999999999</v>
      </c>
      <c r="O16" s="62">
        <f t="shared" si="1"/>
        <v>40.641000000000005</v>
      </c>
      <c r="P16" s="62">
        <f t="shared" si="1"/>
        <v>1.0249999999999999</v>
      </c>
      <c r="Q16" s="62">
        <f t="shared" si="1"/>
        <v>14.554</v>
      </c>
      <c r="R16" s="62">
        <f t="shared" si="1"/>
        <v>10.481</v>
      </c>
      <c r="S16" s="62">
        <f t="shared" si="1"/>
        <v>4.492</v>
      </c>
      <c r="T16" s="62">
        <f t="shared" si="1"/>
        <v>10.445</v>
      </c>
      <c r="U16" s="62">
        <f t="shared" si="1"/>
        <v>38.831000000000003</v>
      </c>
      <c r="V16" s="62">
        <f t="shared" si="1"/>
        <v>38.614999999999995</v>
      </c>
      <c r="W16" s="62">
        <f t="shared" si="1"/>
        <v>30.187999999999999</v>
      </c>
      <c r="X16" s="62">
        <f t="shared" si="1"/>
        <v>20.825000000000003</v>
      </c>
      <c r="Y16" s="62">
        <f t="shared" si="1"/>
        <v>29.151</v>
      </c>
      <c r="Z16" s="63" t="str">
        <f t="shared" si="1"/>
        <v/>
      </c>
      <c r="AA16" s="64">
        <f>SUM(AA10:AA15)</f>
        <v>486.55400000000009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48.378999999999998</v>
      </c>
      <c r="C19" s="72"/>
      <c r="D19" s="72">
        <v>23.747</v>
      </c>
      <c r="E19" s="72"/>
      <c r="F19" s="72"/>
      <c r="G19" s="72"/>
      <c r="H19" s="72"/>
      <c r="I19" s="72">
        <v>93.204999999999998</v>
      </c>
      <c r="J19" s="72"/>
      <c r="K19" s="72">
        <v>26.225999999999999</v>
      </c>
      <c r="L19" s="72"/>
      <c r="M19" s="72"/>
      <c r="N19" s="72"/>
      <c r="O19" s="72"/>
      <c r="P19" s="72"/>
      <c r="Q19" s="72"/>
      <c r="R19" s="72">
        <v>68.203000000000003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259.76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</v>
      </c>
      <c r="O20" s="77"/>
      <c r="P20" s="77">
        <v>5</v>
      </c>
      <c r="Q20" s="77"/>
      <c r="R20" s="77">
        <v>5</v>
      </c>
      <c r="S20" s="77"/>
      <c r="T20" s="77">
        <v>5</v>
      </c>
      <c r="U20" s="77"/>
      <c r="V20" s="77"/>
      <c r="W20" s="77"/>
      <c r="X20" s="77"/>
      <c r="Y20" s="77"/>
      <c r="Z20" s="78"/>
      <c r="AA20" s="79">
        <f t="shared" si="2"/>
        <v>20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48.378999999999998</v>
      </c>
      <c r="C26" s="88">
        <f t="shared" si="3"/>
        <v>0</v>
      </c>
      <c r="D26" s="88">
        <f t="shared" si="3"/>
        <v>23.747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93.204999999999998</v>
      </c>
      <c r="J26" s="88">
        <f t="shared" si="3"/>
        <v>0</v>
      </c>
      <c r="K26" s="88">
        <f t="shared" si="3"/>
        <v>26.225999999999999</v>
      </c>
      <c r="L26" s="88">
        <f t="shared" si="3"/>
        <v>0</v>
      </c>
      <c r="M26" s="88">
        <f t="shared" si="3"/>
        <v>0</v>
      </c>
      <c r="N26" s="88">
        <f t="shared" si="3"/>
        <v>5</v>
      </c>
      <c r="O26" s="88">
        <f t="shared" si="3"/>
        <v>0</v>
      </c>
      <c r="P26" s="88">
        <f t="shared" si="3"/>
        <v>5</v>
      </c>
      <c r="Q26" s="88">
        <f t="shared" si="3"/>
        <v>0</v>
      </c>
      <c r="R26" s="88">
        <f t="shared" si="3"/>
        <v>73.203000000000003</v>
      </c>
      <c r="S26" s="88">
        <f t="shared" si="3"/>
        <v>0</v>
      </c>
      <c r="T26" s="88">
        <f t="shared" si="3"/>
        <v>5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279.76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48.378999999999998</v>
      </c>
      <c r="C30" s="77">
        <v>25.792000000000002</v>
      </c>
      <c r="D30" s="77">
        <v>43.764000000000003</v>
      </c>
      <c r="E30" s="77">
        <v>21.745000000000001</v>
      </c>
      <c r="F30" s="77">
        <v>14.009</v>
      </c>
      <c r="G30" s="77">
        <v>32.475000000000001</v>
      </c>
      <c r="H30" s="77">
        <v>19.574000000000002</v>
      </c>
      <c r="I30" s="77">
        <v>93.204999999999998</v>
      </c>
      <c r="J30" s="77">
        <v>24.564</v>
      </c>
      <c r="K30" s="77">
        <v>50.412999999999997</v>
      </c>
      <c r="L30" s="77">
        <v>21.431000000000001</v>
      </c>
      <c r="M30" s="77">
        <v>23.376000000000001</v>
      </c>
      <c r="N30" s="77">
        <v>25.135999999999999</v>
      </c>
      <c r="O30" s="77">
        <v>40.640999999999998</v>
      </c>
      <c r="P30" s="77">
        <v>6.0250000000000004</v>
      </c>
      <c r="Q30" s="77">
        <v>14.554</v>
      </c>
      <c r="R30" s="77">
        <v>83.683999999999997</v>
      </c>
      <c r="S30" s="77">
        <v>4.492</v>
      </c>
      <c r="T30" s="77">
        <v>15.445</v>
      </c>
      <c r="U30" s="77">
        <v>38.831000000000003</v>
      </c>
      <c r="V30" s="77">
        <v>38.615000000000002</v>
      </c>
      <c r="W30" s="77">
        <v>30.187999999999999</v>
      </c>
      <c r="X30" s="77">
        <v>20.824999999999999</v>
      </c>
      <c r="Y30" s="77">
        <v>29.151</v>
      </c>
      <c r="Z30" s="78"/>
      <c r="AA30" s="79">
        <f>SUM(B30:Z30)</f>
        <v>766.31400000000008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48.378999999999998</v>
      </c>
      <c r="C32" s="62">
        <f t="shared" ref="C32:Z32" si="4">IF(LEN(C$2)&gt;0,SUM(C29:C31),"")</f>
        <v>25.792000000000002</v>
      </c>
      <c r="D32" s="62">
        <f t="shared" si="4"/>
        <v>43.764000000000003</v>
      </c>
      <c r="E32" s="62">
        <f t="shared" si="4"/>
        <v>21.745000000000001</v>
      </c>
      <c r="F32" s="62">
        <f t="shared" si="4"/>
        <v>14.009</v>
      </c>
      <c r="G32" s="62">
        <f t="shared" si="4"/>
        <v>32.475000000000001</v>
      </c>
      <c r="H32" s="62">
        <f t="shared" si="4"/>
        <v>19.574000000000002</v>
      </c>
      <c r="I32" s="62">
        <f t="shared" si="4"/>
        <v>93.204999999999998</v>
      </c>
      <c r="J32" s="62">
        <f t="shared" si="4"/>
        <v>24.564</v>
      </c>
      <c r="K32" s="62">
        <f t="shared" si="4"/>
        <v>50.412999999999997</v>
      </c>
      <c r="L32" s="62">
        <f t="shared" si="4"/>
        <v>21.431000000000001</v>
      </c>
      <c r="M32" s="62">
        <f t="shared" si="4"/>
        <v>23.376000000000001</v>
      </c>
      <c r="N32" s="62">
        <f t="shared" si="4"/>
        <v>25.135999999999999</v>
      </c>
      <c r="O32" s="62">
        <f t="shared" si="4"/>
        <v>40.640999999999998</v>
      </c>
      <c r="P32" s="62">
        <f t="shared" si="4"/>
        <v>6.0250000000000004</v>
      </c>
      <c r="Q32" s="62">
        <f t="shared" si="4"/>
        <v>14.554</v>
      </c>
      <c r="R32" s="62">
        <f t="shared" si="4"/>
        <v>83.683999999999997</v>
      </c>
      <c r="S32" s="62">
        <f t="shared" si="4"/>
        <v>4.492</v>
      </c>
      <c r="T32" s="62">
        <f t="shared" si="4"/>
        <v>15.445</v>
      </c>
      <c r="U32" s="62">
        <f t="shared" si="4"/>
        <v>38.831000000000003</v>
      </c>
      <c r="V32" s="62">
        <f t="shared" si="4"/>
        <v>38.615000000000002</v>
      </c>
      <c r="W32" s="62">
        <f t="shared" si="4"/>
        <v>30.187999999999999</v>
      </c>
      <c r="X32" s="62">
        <f t="shared" si="4"/>
        <v>20.824999999999999</v>
      </c>
      <c r="Y32" s="62">
        <f t="shared" si="4"/>
        <v>29.151</v>
      </c>
      <c r="Z32" s="63" t="str">
        <f t="shared" si="4"/>
        <v/>
      </c>
      <c r="AA32" s="64">
        <f>SUM(AA29:AA31)</f>
        <v>766.31400000000008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>
        <v>12.3</v>
      </c>
      <c r="G39" s="99"/>
      <c r="H39" s="99"/>
      <c r="I39" s="99"/>
      <c r="J39" s="99"/>
      <c r="K39" s="99"/>
      <c r="L39" s="99"/>
      <c r="M39" s="99"/>
      <c r="N39" s="99"/>
      <c r="O39" s="99"/>
      <c r="P39" s="99">
        <v>28.6</v>
      </c>
      <c r="Q39" s="99">
        <v>17.399999999999999</v>
      </c>
      <c r="R39" s="99"/>
      <c r="S39" s="99">
        <v>40.6</v>
      </c>
      <c r="T39" s="99"/>
      <c r="U39" s="99"/>
      <c r="V39" s="99"/>
      <c r="W39" s="99"/>
      <c r="X39" s="99"/>
      <c r="Y39" s="99"/>
      <c r="Z39" s="100"/>
      <c r="AA39" s="79">
        <f t="shared" si="5"/>
        <v>98.9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12.3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28.6</v>
      </c>
      <c r="Q40" s="88">
        <f t="shared" si="6"/>
        <v>17.399999999999999</v>
      </c>
      <c r="R40" s="88">
        <f t="shared" si="6"/>
        <v>0</v>
      </c>
      <c r="S40" s="88">
        <f t="shared" si="6"/>
        <v>40.6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98.9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>
        <v>12.3</v>
      </c>
      <c r="G47" s="99"/>
      <c r="H47" s="99"/>
      <c r="I47" s="99"/>
      <c r="J47" s="99"/>
      <c r="K47" s="99"/>
      <c r="L47" s="99"/>
      <c r="M47" s="99"/>
      <c r="N47" s="99"/>
      <c r="O47" s="99"/>
      <c r="P47" s="99">
        <v>28.6</v>
      </c>
      <c r="Q47" s="99">
        <v>17.399999999999999</v>
      </c>
      <c r="R47" s="99"/>
      <c r="S47" s="99">
        <v>40.6</v>
      </c>
      <c r="T47" s="99"/>
      <c r="U47" s="99"/>
      <c r="V47" s="99"/>
      <c r="W47" s="99"/>
      <c r="X47" s="99"/>
      <c r="Y47" s="99"/>
      <c r="Z47" s="100"/>
      <c r="AA47" s="79">
        <f t="shared" si="7"/>
        <v>98.9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12.3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28.6</v>
      </c>
      <c r="Q49" s="88">
        <f t="shared" si="8"/>
        <v>17.399999999999999</v>
      </c>
      <c r="R49" s="88">
        <f t="shared" si="8"/>
        <v>0</v>
      </c>
      <c r="S49" s="88">
        <f t="shared" si="8"/>
        <v>40.6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98.9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48.378999999999998</v>
      </c>
      <c r="C52" s="88">
        <f t="shared" si="10"/>
        <v>25.792000000000002</v>
      </c>
      <c r="D52" s="88">
        <f t="shared" si="10"/>
        <v>43.763999999999996</v>
      </c>
      <c r="E52" s="88">
        <f t="shared" si="10"/>
        <v>21.745000000000001</v>
      </c>
      <c r="F52" s="88">
        <f t="shared" si="10"/>
        <v>26.309000000000001</v>
      </c>
      <c r="G52" s="88">
        <f t="shared" si="10"/>
        <v>32.475000000000001</v>
      </c>
      <c r="H52" s="88">
        <f t="shared" si="10"/>
        <v>19.573999999999998</v>
      </c>
      <c r="I52" s="88">
        <f t="shared" si="10"/>
        <v>93.204999999999998</v>
      </c>
      <c r="J52" s="88">
        <f t="shared" si="10"/>
        <v>24.564</v>
      </c>
      <c r="K52" s="88">
        <f t="shared" si="10"/>
        <v>50.412999999999997</v>
      </c>
      <c r="L52" s="88">
        <f t="shared" si="10"/>
        <v>21.431000000000001</v>
      </c>
      <c r="M52" s="88">
        <f t="shared" si="10"/>
        <v>23.376000000000001</v>
      </c>
      <c r="N52" s="88">
        <f t="shared" si="10"/>
        <v>25.135999999999999</v>
      </c>
      <c r="O52" s="88">
        <f t="shared" si="10"/>
        <v>40.641000000000005</v>
      </c>
      <c r="P52" s="88">
        <f t="shared" si="10"/>
        <v>34.625</v>
      </c>
      <c r="Q52" s="88">
        <f t="shared" si="10"/>
        <v>31.954000000000001</v>
      </c>
      <c r="R52" s="88">
        <f t="shared" si="10"/>
        <v>83.683999999999997</v>
      </c>
      <c r="S52" s="88">
        <f t="shared" si="10"/>
        <v>45.091999999999999</v>
      </c>
      <c r="T52" s="88">
        <f t="shared" si="10"/>
        <v>15.445</v>
      </c>
      <c r="U52" s="88">
        <f t="shared" si="10"/>
        <v>38.831000000000003</v>
      </c>
      <c r="V52" s="88">
        <f t="shared" si="10"/>
        <v>38.614999999999995</v>
      </c>
      <c r="W52" s="88">
        <f t="shared" si="10"/>
        <v>30.187999999999999</v>
      </c>
      <c r="X52" s="88">
        <f t="shared" si="10"/>
        <v>20.825000000000003</v>
      </c>
      <c r="Y52" s="88">
        <f t="shared" si="10"/>
        <v>29.151</v>
      </c>
      <c r="Z52" s="89" t="str">
        <f t="shared" si="10"/>
        <v/>
      </c>
      <c r="AA52" s="104">
        <f>SUM(B52:Z52)</f>
        <v>865.21399999999994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48.379000000000005</v>
      </c>
      <c r="C4" s="18">
        <v>25.792000000000002</v>
      </c>
      <c r="D4" s="18">
        <v>43.780999999999999</v>
      </c>
      <c r="E4" s="18">
        <v>21.701999999999998</v>
      </c>
      <c r="F4" s="18">
        <v>26.305</v>
      </c>
      <c r="G4" s="18">
        <v>32.487000000000002</v>
      </c>
      <c r="H4" s="18">
        <v>19.527999999999999</v>
      </c>
      <c r="I4" s="18">
        <v>93.164000000000001</v>
      </c>
      <c r="J4" s="18">
        <v>24.564</v>
      </c>
      <c r="K4" s="18">
        <v>50.412999999999997</v>
      </c>
      <c r="L4" s="18">
        <v>21.430999999999997</v>
      </c>
      <c r="M4" s="18">
        <v>23.376000000000001</v>
      </c>
      <c r="N4" s="18">
        <v>25.135999999999999</v>
      </c>
      <c r="O4" s="18">
        <v>40.641000000000005</v>
      </c>
      <c r="P4" s="18">
        <v>34.623999999999995</v>
      </c>
      <c r="Q4" s="18">
        <v>32</v>
      </c>
      <c r="R4" s="18">
        <v>83.683999999999997</v>
      </c>
      <c r="S4" s="18">
        <v>45.1</v>
      </c>
      <c r="T4" s="18">
        <v>15.445</v>
      </c>
      <c r="U4" s="18">
        <v>38.831000000000003</v>
      </c>
      <c r="V4" s="18">
        <v>38.614999999999995</v>
      </c>
      <c r="W4" s="18">
        <v>30.188000000000002</v>
      </c>
      <c r="X4" s="18">
        <v>20.825000000000003</v>
      </c>
      <c r="Y4" s="18">
        <v>29.158000000000001</v>
      </c>
      <c r="Z4" s="19"/>
      <c r="AA4" s="20">
        <f>SUM(B4:Z4)</f>
        <v>865.1690000000001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122.02</v>
      </c>
      <c r="C7" s="28">
        <v>118.14</v>
      </c>
      <c r="D7" s="28">
        <v>112.21</v>
      </c>
      <c r="E7" s="28">
        <v>110.78</v>
      </c>
      <c r="F7" s="28">
        <v>105.73</v>
      </c>
      <c r="G7" s="28">
        <v>110.85</v>
      </c>
      <c r="H7" s="28">
        <v>113.25</v>
      </c>
      <c r="I7" s="28">
        <v>127.06</v>
      </c>
      <c r="J7" s="28">
        <v>110.28</v>
      </c>
      <c r="K7" s="28">
        <v>86.92</v>
      </c>
      <c r="L7" s="28">
        <v>79.11</v>
      </c>
      <c r="M7" s="28">
        <v>79.06</v>
      </c>
      <c r="N7" s="28">
        <v>86.52</v>
      </c>
      <c r="O7" s="28">
        <v>89.6</v>
      </c>
      <c r="P7" s="28">
        <v>108.96</v>
      </c>
      <c r="Q7" s="28">
        <v>112.43</v>
      </c>
      <c r="R7" s="28">
        <v>153.52000000000001</v>
      </c>
      <c r="S7" s="28">
        <v>109</v>
      </c>
      <c r="T7" s="28">
        <v>170.83</v>
      </c>
      <c r="U7" s="28">
        <v>330.51</v>
      </c>
      <c r="V7" s="28">
        <v>310.51</v>
      </c>
      <c r="W7" s="28">
        <v>187</v>
      </c>
      <c r="X7" s="28">
        <v>110</v>
      </c>
      <c r="Y7" s="28">
        <v>109</v>
      </c>
      <c r="Z7" s="29"/>
      <c r="AA7" s="30">
        <f>IF(SUM(B7:Z7)&lt;&gt;0,AVERAGEIF(B7:Z7,"&lt;&gt;"""),"")</f>
        <v>131.38708333333332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22.856999999999999</v>
      </c>
      <c r="R10" s="42">
        <v>74.126000000000005</v>
      </c>
      <c r="S10" s="42">
        <v>5</v>
      </c>
      <c r="T10" s="42">
        <v>10.808999999999999</v>
      </c>
      <c r="U10" s="42">
        <v>6.8639999999999999</v>
      </c>
      <c r="V10" s="42">
        <v>5.9909999999999997</v>
      </c>
      <c r="W10" s="42">
        <v>16</v>
      </c>
      <c r="X10" s="42"/>
      <c r="Y10" s="42"/>
      <c r="Z10" s="43"/>
      <c r="AA10" s="44">
        <f t="shared" ref="AA10:AA15" si="0">SUM(B10:Z10)</f>
        <v>141.64699999999999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26.644000000000002</v>
      </c>
      <c r="C14" s="57">
        <v>13.445</v>
      </c>
      <c r="D14" s="57">
        <v>10.667</v>
      </c>
      <c r="E14" s="57">
        <v>10.247</v>
      </c>
      <c r="F14" s="57">
        <v>12.799000000000001</v>
      </c>
      <c r="G14" s="57">
        <v>10.223000000000001</v>
      </c>
      <c r="H14" s="57">
        <v>5.0620000000000003</v>
      </c>
      <c r="I14" s="57">
        <v>15.616000000000001</v>
      </c>
      <c r="J14" s="57">
        <v>11.287999999999998</v>
      </c>
      <c r="K14" s="57">
        <v>26.822000000000003</v>
      </c>
      <c r="L14" s="57">
        <v>10.667</v>
      </c>
      <c r="M14" s="57">
        <v>10.667</v>
      </c>
      <c r="N14" s="57">
        <v>10.667</v>
      </c>
      <c r="O14" s="57">
        <v>20.005000000000003</v>
      </c>
      <c r="P14" s="57">
        <v>12.519</v>
      </c>
      <c r="Q14" s="57"/>
      <c r="R14" s="57"/>
      <c r="S14" s="57">
        <v>10.786</v>
      </c>
      <c r="T14" s="57"/>
      <c r="U14" s="57"/>
      <c r="V14" s="57"/>
      <c r="W14" s="57"/>
      <c r="X14" s="57">
        <v>1.8570000000000002</v>
      </c>
      <c r="Y14" s="57">
        <v>8.4000000000000005E-2</v>
      </c>
      <c r="Z14" s="58"/>
      <c r="AA14" s="59">
        <f t="shared" si="0"/>
        <v>220.065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26.644000000000002</v>
      </c>
      <c r="C16" s="62">
        <f t="shared" ref="C16:Z16" si="1">IF(LEN(C$2)&gt;0,SUM(C10:C15),"")</f>
        <v>13.445</v>
      </c>
      <c r="D16" s="62">
        <f t="shared" si="1"/>
        <v>10.667</v>
      </c>
      <c r="E16" s="62">
        <f t="shared" si="1"/>
        <v>10.247</v>
      </c>
      <c r="F16" s="62">
        <f t="shared" si="1"/>
        <v>12.799000000000001</v>
      </c>
      <c r="G16" s="62">
        <f t="shared" si="1"/>
        <v>10.223000000000001</v>
      </c>
      <c r="H16" s="62">
        <f t="shared" si="1"/>
        <v>5.0620000000000003</v>
      </c>
      <c r="I16" s="62">
        <f t="shared" si="1"/>
        <v>15.616000000000001</v>
      </c>
      <c r="J16" s="62">
        <f t="shared" si="1"/>
        <v>11.287999999999998</v>
      </c>
      <c r="K16" s="62">
        <f t="shared" si="1"/>
        <v>26.822000000000003</v>
      </c>
      <c r="L16" s="62">
        <f t="shared" si="1"/>
        <v>10.667</v>
      </c>
      <c r="M16" s="62">
        <f t="shared" si="1"/>
        <v>10.667</v>
      </c>
      <c r="N16" s="62">
        <f t="shared" si="1"/>
        <v>10.667</v>
      </c>
      <c r="O16" s="62">
        <f t="shared" si="1"/>
        <v>20.005000000000003</v>
      </c>
      <c r="P16" s="62">
        <f t="shared" si="1"/>
        <v>12.519</v>
      </c>
      <c r="Q16" s="62">
        <f t="shared" si="1"/>
        <v>22.856999999999999</v>
      </c>
      <c r="R16" s="62">
        <f t="shared" si="1"/>
        <v>74.126000000000005</v>
      </c>
      <c r="S16" s="62">
        <f t="shared" si="1"/>
        <v>15.786</v>
      </c>
      <c r="T16" s="62">
        <f t="shared" si="1"/>
        <v>10.808999999999999</v>
      </c>
      <c r="U16" s="62">
        <f t="shared" si="1"/>
        <v>6.8639999999999999</v>
      </c>
      <c r="V16" s="62">
        <f t="shared" si="1"/>
        <v>5.9909999999999997</v>
      </c>
      <c r="W16" s="62">
        <f t="shared" si="1"/>
        <v>16</v>
      </c>
      <c r="X16" s="62">
        <f t="shared" si="1"/>
        <v>1.8570000000000002</v>
      </c>
      <c r="Y16" s="62">
        <f t="shared" si="1"/>
        <v>8.4000000000000005E-2</v>
      </c>
      <c r="Z16" s="63" t="str">
        <f t="shared" si="1"/>
        <v/>
      </c>
      <c r="AA16" s="64">
        <f>SUM(AA10:AA15)</f>
        <v>361.71199999999999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4.2270000000000003</v>
      </c>
      <c r="D19" s="72"/>
      <c r="E19" s="72">
        <v>4.2519999999999998</v>
      </c>
      <c r="F19" s="72">
        <v>4.2469999999999999</v>
      </c>
      <c r="G19" s="72">
        <v>4.242</v>
      </c>
      <c r="H19" s="72">
        <v>1.7829999999999999</v>
      </c>
      <c r="I19" s="72"/>
      <c r="J19" s="72">
        <v>1.8049999999999999</v>
      </c>
      <c r="K19" s="72"/>
      <c r="L19" s="72">
        <v>1.7470000000000001</v>
      </c>
      <c r="M19" s="72">
        <v>1.742</v>
      </c>
      <c r="N19" s="72">
        <v>1.756</v>
      </c>
      <c r="O19" s="72">
        <v>1.7589999999999999</v>
      </c>
      <c r="P19" s="72">
        <v>1.7490000000000001</v>
      </c>
      <c r="Q19" s="72">
        <v>1.7769999999999999</v>
      </c>
      <c r="R19" s="72"/>
      <c r="S19" s="72">
        <v>1.8089999999999999</v>
      </c>
      <c r="T19" s="72">
        <v>1.8680000000000001</v>
      </c>
      <c r="U19" s="72">
        <v>17.192</v>
      </c>
      <c r="V19" s="72">
        <v>30.945</v>
      </c>
      <c r="W19" s="72">
        <v>4.2670000000000003</v>
      </c>
      <c r="X19" s="72">
        <v>4.2370000000000001</v>
      </c>
      <c r="Y19" s="72">
        <v>4.4240000000000004</v>
      </c>
      <c r="Z19" s="73"/>
      <c r="AA19" s="74">
        <f t="shared" ref="AA19:AA25" si="2">SUM(B19:Z19)</f>
        <v>95.828000000000003</v>
      </c>
    </row>
    <row r="20" spans="1:27" ht="24.95" customHeight="1" x14ac:dyDescent="0.2">
      <c r="A20" s="75" t="s">
        <v>15</v>
      </c>
      <c r="B20" s="76">
        <v>4.8010000000000002</v>
      </c>
      <c r="C20" s="77"/>
      <c r="D20" s="77"/>
      <c r="E20" s="77"/>
      <c r="F20" s="77"/>
      <c r="G20" s="77"/>
      <c r="H20" s="77"/>
      <c r="I20" s="77">
        <v>2.4500000000000002</v>
      </c>
      <c r="J20" s="77"/>
      <c r="K20" s="77">
        <v>7.71</v>
      </c>
      <c r="L20" s="77">
        <v>0.04</v>
      </c>
      <c r="M20" s="77">
        <v>0.03</v>
      </c>
      <c r="N20" s="77">
        <v>0.02</v>
      </c>
      <c r="O20" s="77">
        <v>0.01</v>
      </c>
      <c r="P20" s="77">
        <v>0.01</v>
      </c>
      <c r="Q20" s="77">
        <v>0.01</v>
      </c>
      <c r="R20" s="77">
        <v>1.764</v>
      </c>
      <c r="S20" s="77">
        <v>3.3</v>
      </c>
      <c r="T20" s="77"/>
      <c r="U20" s="77">
        <v>6.4550000000000001</v>
      </c>
      <c r="V20" s="77">
        <v>0.629</v>
      </c>
      <c r="W20" s="77">
        <v>5</v>
      </c>
      <c r="X20" s="77">
        <v>5</v>
      </c>
      <c r="Y20" s="77">
        <v>5</v>
      </c>
      <c r="Z20" s="78"/>
      <c r="AA20" s="79">
        <f t="shared" si="2"/>
        <v>42.228999999999999</v>
      </c>
    </row>
    <row r="21" spans="1:27" ht="24.95" customHeight="1" x14ac:dyDescent="0.2">
      <c r="A21" s="75" t="s">
        <v>16</v>
      </c>
      <c r="B21" s="80">
        <v>16.933999999999997</v>
      </c>
      <c r="C21" s="81">
        <v>8.1199999999999992</v>
      </c>
      <c r="D21" s="81">
        <v>3.4140000000000001</v>
      </c>
      <c r="E21" s="81">
        <v>3.1030000000000002</v>
      </c>
      <c r="F21" s="81">
        <v>9.2590000000000003</v>
      </c>
      <c r="G21" s="81">
        <v>3.3220000000000001</v>
      </c>
      <c r="H21" s="81">
        <v>12.283000000000001</v>
      </c>
      <c r="I21" s="81">
        <v>15.098000000000001</v>
      </c>
      <c r="J21" s="81">
        <v>11.471</v>
      </c>
      <c r="K21" s="81">
        <v>15.881</v>
      </c>
      <c r="L21" s="81">
        <v>8.9770000000000003</v>
      </c>
      <c r="M21" s="81">
        <v>10.937000000000001</v>
      </c>
      <c r="N21" s="81">
        <v>12.693000000000001</v>
      </c>
      <c r="O21" s="81">
        <v>18.867000000000001</v>
      </c>
      <c r="P21" s="81">
        <v>20.346</v>
      </c>
      <c r="Q21" s="81">
        <v>7.3559999999999999</v>
      </c>
      <c r="R21" s="81">
        <v>7.7939999999999996</v>
      </c>
      <c r="S21" s="81">
        <v>24.204999999999998</v>
      </c>
      <c r="T21" s="81">
        <v>2.7679999999999998</v>
      </c>
      <c r="U21" s="81">
        <v>8.32</v>
      </c>
      <c r="V21" s="81">
        <v>1.05</v>
      </c>
      <c r="W21" s="81">
        <v>4.9210000000000003</v>
      </c>
      <c r="X21" s="81">
        <v>9.7309999999999999</v>
      </c>
      <c r="Y21" s="81">
        <v>13.75</v>
      </c>
      <c r="Z21" s="78"/>
      <c r="AA21" s="79">
        <f t="shared" si="2"/>
        <v>250.6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21.734999999999999</v>
      </c>
      <c r="C26" s="88">
        <f t="shared" ref="C26:Z26" si="3">IF(LEN(C$2)&gt;0,SUM(C19:C25),"")</f>
        <v>12.347</v>
      </c>
      <c r="D26" s="88">
        <f t="shared" si="3"/>
        <v>3.4140000000000001</v>
      </c>
      <c r="E26" s="88">
        <f t="shared" si="3"/>
        <v>7.3550000000000004</v>
      </c>
      <c r="F26" s="88">
        <f t="shared" si="3"/>
        <v>13.506</v>
      </c>
      <c r="G26" s="88">
        <f t="shared" si="3"/>
        <v>7.5640000000000001</v>
      </c>
      <c r="H26" s="88">
        <f t="shared" si="3"/>
        <v>14.066000000000001</v>
      </c>
      <c r="I26" s="88">
        <f t="shared" si="3"/>
        <v>17.548000000000002</v>
      </c>
      <c r="J26" s="88">
        <f t="shared" si="3"/>
        <v>13.276</v>
      </c>
      <c r="K26" s="88">
        <f t="shared" si="3"/>
        <v>23.591000000000001</v>
      </c>
      <c r="L26" s="88">
        <f t="shared" si="3"/>
        <v>10.764000000000001</v>
      </c>
      <c r="M26" s="88">
        <f t="shared" si="3"/>
        <v>12.709000000000001</v>
      </c>
      <c r="N26" s="88">
        <f t="shared" si="3"/>
        <v>14.469000000000001</v>
      </c>
      <c r="O26" s="88">
        <f t="shared" si="3"/>
        <v>20.635999999999999</v>
      </c>
      <c r="P26" s="88">
        <f t="shared" si="3"/>
        <v>22.105</v>
      </c>
      <c r="Q26" s="88">
        <f t="shared" si="3"/>
        <v>9.1430000000000007</v>
      </c>
      <c r="R26" s="88">
        <f t="shared" si="3"/>
        <v>9.5579999999999998</v>
      </c>
      <c r="S26" s="88">
        <f t="shared" si="3"/>
        <v>29.314</v>
      </c>
      <c r="T26" s="88">
        <f t="shared" si="3"/>
        <v>4.6360000000000001</v>
      </c>
      <c r="U26" s="88">
        <f t="shared" si="3"/>
        <v>31.966999999999999</v>
      </c>
      <c r="V26" s="88">
        <f t="shared" si="3"/>
        <v>32.624000000000002</v>
      </c>
      <c r="W26" s="88">
        <f t="shared" si="3"/>
        <v>14.187999999999999</v>
      </c>
      <c r="X26" s="88">
        <f t="shared" si="3"/>
        <v>18.968</v>
      </c>
      <c r="Y26" s="88">
        <f t="shared" si="3"/>
        <v>23.173999999999999</v>
      </c>
      <c r="Z26" s="89" t="str">
        <f t="shared" si="3"/>
        <v/>
      </c>
      <c r="AA26" s="90">
        <f>SUM(AA19:AA25)</f>
        <v>388.65700000000004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48.378999999999998</v>
      </c>
      <c r="C30" s="77">
        <v>25.792000000000002</v>
      </c>
      <c r="D30" s="77">
        <v>14.081</v>
      </c>
      <c r="E30" s="77">
        <v>17.602</v>
      </c>
      <c r="F30" s="77">
        <v>26.305</v>
      </c>
      <c r="G30" s="77">
        <v>17.786999999999999</v>
      </c>
      <c r="H30" s="77">
        <v>19.128</v>
      </c>
      <c r="I30" s="77">
        <v>33.164000000000001</v>
      </c>
      <c r="J30" s="77">
        <v>24.564</v>
      </c>
      <c r="K30" s="77">
        <v>50.412999999999997</v>
      </c>
      <c r="L30" s="77">
        <v>21.431000000000001</v>
      </c>
      <c r="M30" s="77">
        <v>23.376000000000001</v>
      </c>
      <c r="N30" s="77">
        <v>25.135999999999999</v>
      </c>
      <c r="O30" s="77">
        <v>40.640999999999998</v>
      </c>
      <c r="P30" s="77">
        <v>34.624000000000002</v>
      </c>
      <c r="Q30" s="77">
        <v>32</v>
      </c>
      <c r="R30" s="77">
        <v>83.683999999999997</v>
      </c>
      <c r="S30" s="77">
        <v>45.1</v>
      </c>
      <c r="T30" s="77">
        <v>15.445</v>
      </c>
      <c r="U30" s="77">
        <v>38.831000000000003</v>
      </c>
      <c r="V30" s="77">
        <v>38.615000000000002</v>
      </c>
      <c r="W30" s="77">
        <v>30.187999999999999</v>
      </c>
      <c r="X30" s="77">
        <v>20.824999999999999</v>
      </c>
      <c r="Y30" s="77">
        <v>23.257999999999999</v>
      </c>
      <c r="Z30" s="78"/>
      <c r="AA30" s="79">
        <f>SUM(B30:Z30)</f>
        <v>750.36900000000014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48.378999999999998</v>
      </c>
      <c r="C32" s="62">
        <f t="shared" ref="C32:Z32" si="4">IF(LEN(C$2)&gt;0,SUM(C29:C31),"")</f>
        <v>25.792000000000002</v>
      </c>
      <c r="D32" s="62">
        <f t="shared" si="4"/>
        <v>14.081</v>
      </c>
      <c r="E32" s="62">
        <f t="shared" si="4"/>
        <v>17.602</v>
      </c>
      <c r="F32" s="62">
        <f t="shared" si="4"/>
        <v>26.305</v>
      </c>
      <c r="G32" s="62">
        <f t="shared" si="4"/>
        <v>17.786999999999999</v>
      </c>
      <c r="H32" s="62">
        <f t="shared" si="4"/>
        <v>19.128</v>
      </c>
      <c r="I32" s="62">
        <f t="shared" si="4"/>
        <v>33.164000000000001</v>
      </c>
      <c r="J32" s="62">
        <f t="shared" si="4"/>
        <v>24.564</v>
      </c>
      <c r="K32" s="62">
        <f t="shared" si="4"/>
        <v>50.412999999999997</v>
      </c>
      <c r="L32" s="62">
        <f t="shared" si="4"/>
        <v>21.431000000000001</v>
      </c>
      <c r="M32" s="62">
        <f t="shared" si="4"/>
        <v>23.376000000000001</v>
      </c>
      <c r="N32" s="62">
        <f t="shared" si="4"/>
        <v>25.135999999999999</v>
      </c>
      <c r="O32" s="62">
        <f t="shared" si="4"/>
        <v>40.640999999999998</v>
      </c>
      <c r="P32" s="62">
        <f t="shared" si="4"/>
        <v>34.624000000000002</v>
      </c>
      <c r="Q32" s="62">
        <f t="shared" si="4"/>
        <v>32</v>
      </c>
      <c r="R32" s="62">
        <f t="shared" si="4"/>
        <v>83.683999999999997</v>
      </c>
      <c r="S32" s="62">
        <f t="shared" si="4"/>
        <v>45.1</v>
      </c>
      <c r="T32" s="62">
        <f t="shared" si="4"/>
        <v>15.445</v>
      </c>
      <c r="U32" s="62">
        <f t="shared" si="4"/>
        <v>38.831000000000003</v>
      </c>
      <c r="V32" s="62">
        <f t="shared" si="4"/>
        <v>38.615000000000002</v>
      </c>
      <c r="W32" s="62">
        <f t="shared" si="4"/>
        <v>30.187999999999999</v>
      </c>
      <c r="X32" s="62">
        <f t="shared" si="4"/>
        <v>20.824999999999999</v>
      </c>
      <c r="Y32" s="62">
        <f t="shared" si="4"/>
        <v>23.257999999999999</v>
      </c>
      <c r="Z32" s="63" t="str">
        <f t="shared" si="4"/>
        <v/>
      </c>
      <c r="AA32" s="64">
        <f>SUM(AA29:AA31)</f>
        <v>750.36900000000014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>
        <v>29.7</v>
      </c>
      <c r="E39" s="99">
        <v>4.0999999999999996</v>
      </c>
      <c r="F39" s="99"/>
      <c r="G39" s="99">
        <v>14.7</v>
      </c>
      <c r="H39" s="99">
        <v>0.4</v>
      </c>
      <c r="I39" s="99">
        <v>60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>
        <v>5.9</v>
      </c>
      <c r="Z39" s="100"/>
      <c r="AA39" s="79">
        <f t="shared" si="5"/>
        <v>114.80000000000001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29.7</v>
      </c>
      <c r="E40" s="88">
        <f t="shared" si="6"/>
        <v>4.0999999999999996</v>
      </c>
      <c r="F40" s="88">
        <f t="shared" si="6"/>
        <v>0</v>
      </c>
      <c r="G40" s="88">
        <f t="shared" si="6"/>
        <v>14.7</v>
      </c>
      <c r="H40" s="88">
        <f t="shared" si="6"/>
        <v>0.4</v>
      </c>
      <c r="I40" s="88">
        <f t="shared" si="6"/>
        <v>60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5.9</v>
      </c>
      <c r="Z40" s="89" t="str">
        <f t="shared" si="6"/>
        <v/>
      </c>
      <c r="AA40" s="90">
        <f t="shared" si="5"/>
        <v>114.80000000000001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>
        <v>29.7</v>
      </c>
      <c r="E47" s="99">
        <v>4.0999999999999996</v>
      </c>
      <c r="F47" s="99"/>
      <c r="G47" s="99">
        <v>14.7</v>
      </c>
      <c r="H47" s="99">
        <v>0.4</v>
      </c>
      <c r="I47" s="99">
        <v>60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5.9</v>
      </c>
      <c r="Z47" s="100"/>
      <c r="AA47" s="79">
        <f t="shared" si="7"/>
        <v>114.80000000000001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29.7</v>
      </c>
      <c r="E49" s="88">
        <f t="shared" si="8"/>
        <v>4.0999999999999996</v>
      </c>
      <c r="F49" s="88">
        <f t="shared" si="8"/>
        <v>0</v>
      </c>
      <c r="G49" s="88">
        <f t="shared" si="8"/>
        <v>14.7</v>
      </c>
      <c r="H49" s="88">
        <f t="shared" si="8"/>
        <v>0.4</v>
      </c>
      <c r="I49" s="88">
        <f t="shared" si="8"/>
        <v>60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5.9</v>
      </c>
      <c r="Z49" s="89" t="str">
        <f t="shared" si="8"/>
        <v/>
      </c>
      <c r="AA49" s="90">
        <f t="shared" si="7"/>
        <v>114.80000000000001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48.379000000000005</v>
      </c>
      <c r="C52" s="88">
        <f t="shared" ref="C52:Z52" si="10">IF(LEN(C$2)&gt;0,SUM(C10:C15)+C26+C40,"")</f>
        <v>25.792000000000002</v>
      </c>
      <c r="D52" s="88">
        <f t="shared" si="10"/>
        <v>43.780999999999999</v>
      </c>
      <c r="E52" s="88">
        <f t="shared" si="10"/>
        <v>21.701999999999998</v>
      </c>
      <c r="F52" s="88">
        <f t="shared" si="10"/>
        <v>26.305</v>
      </c>
      <c r="G52" s="88">
        <f t="shared" si="10"/>
        <v>32.486999999999995</v>
      </c>
      <c r="H52" s="88">
        <f t="shared" si="10"/>
        <v>19.527999999999999</v>
      </c>
      <c r="I52" s="88">
        <f t="shared" si="10"/>
        <v>93.164000000000001</v>
      </c>
      <c r="J52" s="88">
        <f t="shared" si="10"/>
        <v>24.564</v>
      </c>
      <c r="K52" s="88">
        <f t="shared" si="10"/>
        <v>50.413000000000004</v>
      </c>
      <c r="L52" s="88">
        <f t="shared" si="10"/>
        <v>21.431000000000001</v>
      </c>
      <c r="M52" s="88">
        <f t="shared" si="10"/>
        <v>23.376000000000001</v>
      </c>
      <c r="N52" s="88">
        <f t="shared" si="10"/>
        <v>25.136000000000003</v>
      </c>
      <c r="O52" s="88">
        <f t="shared" si="10"/>
        <v>40.641000000000005</v>
      </c>
      <c r="P52" s="88">
        <f t="shared" si="10"/>
        <v>34.624000000000002</v>
      </c>
      <c r="Q52" s="88">
        <f t="shared" si="10"/>
        <v>32</v>
      </c>
      <c r="R52" s="88">
        <f t="shared" si="10"/>
        <v>83.683999999999997</v>
      </c>
      <c r="S52" s="88">
        <f t="shared" si="10"/>
        <v>45.1</v>
      </c>
      <c r="T52" s="88">
        <f t="shared" si="10"/>
        <v>15.445</v>
      </c>
      <c r="U52" s="88">
        <f t="shared" si="10"/>
        <v>38.830999999999996</v>
      </c>
      <c r="V52" s="88">
        <f t="shared" si="10"/>
        <v>38.615000000000002</v>
      </c>
      <c r="W52" s="88">
        <f t="shared" si="10"/>
        <v>30.187999999999999</v>
      </c>
      <c r="X52" s="88">
        <f t="shared" si="10"/>
        <v>20.824999999999999</v>
      </c>
      <c r="Y52" s="88">
        <f t="shared" si="10"/>
        <v>29.158000000000001</v>
      </c>
      <c r="Z52" s="89" t="str">
        <f t="shared" si="10"/>
        <v/>
      </c>
      <c r="AA52" s="104">
        <f>SUM(B52:Z52)</f>
        <v>865.1690000000001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29.7</v>
      </c>
      <c r="E4" s="18">
        <v>4.0999999999999996</v>
      </c>
      <c r="F4" s="18">
        <v>-12.3</v>
      </c>
      <c r="G4" s="18">
        <v>14.7</v>
      </c>
      <c r="H4" s="18">
        <v>0.4</v>
      </c>
      <c r="I4" s="18">
        <v>60</v>
      </c>
      <c r="J4" s="18"/>
      <c r="K4" s="18"/>
      <c r="L4" s="18"/>
      <c r="M4" s="18"/>
      <c r="N4" s="18"/>
      <c r="O4" s="18"/>
      <c r="P4" s="18">
        <v>-28.6</v>
      </c>
      <c r="Q4" s="18">
        <v>-17.399999999999999</v>
      </c>
      <c r="R4" s="18"/>
      <c r="S4" s="18">
        <v>-40.6</v>
      </c>
      <c r="T4" s="18"/>
      <c r="U4" s="18"/>
      <c r="V4" s="18"/>
      <c r="W4" s="18"/>
      <c r="X4" s="18"/>
      <c r="Y4" s="18">
        <v>5.9</v>
      </c>
      <c r="Z4" s="19"/>
      <c r="AA4" s="111">
        <f>SUM(B4:Z4)</f>
        <v>15.9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122.02</v>
      </c>
      <c r="C7" s="117">
        <v>118.14</v>
      </c>
      <c r="D7" s="117">
        <v>112.21</v>
      </c>
      <c r="E7" s="117">
        <v>110.78</v>
      </c>
      <c r="F7" s="117">
        <v>105.73</v>
      </c>
      <c r="G7" s="117">
        <v>110.85</v>
      </c>
      <c r="H7" s="117">
        <v>113.25</v>
      </c>
      <c r="I7" s="117">
        <v>127.06</v>
      </c>
      <c r="J7" s="117">
        <v>110.28</v>
      </c>
      <c r="K7" s="117">
        <v>86.92</v>
      </c>
      <c r="L7" s="117">
        <v>79.11</v>
      </c>
      <c r="M7" s="117">
        <v>79.06</v>
      </c>
      <c r="N7" s="117">
        <v>86.52</v>
      </c>
      <c r="O7" s="117">
        <v>89.6</v>
      </c>
      <c r="P7" s="117">
        <v>108.96</v>
      </c>
      <c r="Q7" s="117">
        <v>112.43</v>
      </c>
      <c r="R7" s="117">
        <v>153.52000000000001</v>
      </c>
      <c r="S7" s="117">
        <v>109</v>
      </c>
      <c r="T7" s="117">
        <v>170.83</v>
      </c>
      <c r="U7" s="117">
        <v>330.51</v>
      </c>
      <c r="V7" s="117">
        <v>310.51</v>
      </c>
      <c r="W7" s="117">
        <v>187</v>
      </c>
      <c r="X7" s="117">
        <v>110</v>
      </c>
      <c r="Y7" s="117">
        <v>109</v>
      </c>
      <c r="Z7" s="118"/>
      <c r="AA7" s="119">
        <f>IF(SUM(B7:Z7)&lt;&gt;0,AVERAGEIF(B7:Z7,"&lt;&gt;"""),"")</f>
        <v>131.38708333333332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>
        <v>12.3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28.6</v>
      </c>
      <c r="Q15" s="133">
        <v>17.399999999999999</v>
      </c>
      <c r="R15" s="133"/>
      <c r="S15" s="133">
        <v>40.6</v>
      </c>
      <c r="T15" s="133"/>
      <c r="U15" s="133"/>
      <c r="V15" s="133"/>
      <c r="W15" s="133"/>
      <c r="X15" s="133"/>
      <c r="Y15" s="133"/>
      <c r="Z15" s="131"/>
      <c r="AA15" s="132">
        <f t="shared" si="0"/>
        <v>98.9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12.3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28.6</v>
      </c>
      <c r="Q16" s="135">
        <f t="shared" si="1"/>
        <v>17.399999999999999</v>
      </c>
      <c r="R16" s="135">
        <f t="shared" si="1"/>
        <v>0</v>
      </c>
      <c r="S16" s="135">
        <f t="shared" si="1"/>
        <v>40.6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98.9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>
        <v>29.7</v>
      </c>
      <c r="E23" s="133">
        <v>4.0999999999999996</v>
      </c>
      <c r="F23" s="133"/>
      <c r="G23" s="133">
        <v>14.7</v>
      </c>
      <c r="H23" s="133">
        <v>0.4</v>
      </c>
      <c r="I23" s="133">
        <v>60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5.9</v>
      </c>
      <c r="Z23" s="131"/>
      <c r="AA23" s="132">
        <f t="shared" si="2"/>
        <v>114.80000000000001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29.7</v>
      </c>
      <c r="E24" s="135">
        <f t="shared" si="3"/>
        <v>4.0999999999999996</v>
      </c>
      <c r="F24" s="135">
        <f t="shared" si="3"/>
        <v>0</v>
      </c>
      <c r="G24" s="135">
        <f t="shared" si="3"/>
        <v>14.7</v>
      </c>
      <c r="H24" s="135">
        <f t="shared" si="3"/>
        <v>0.4</v>
      </c>
      <c r="I24" s="135">
        <f t="shared" si="3"/>
        <v>60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5.9</v>
      </c>
      <c r="Z24" s="136" t="str">
        <f t="shared" si="3"/>
        <v/>
      </c>
      <c r="AA24" s="90">
        <f t="shared" si="2"/>
        <v>114.80000000000001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2024-06-24T13:38:21Z</dcterms:created>
  <dcterms:modified xsi:type="dcterms:W3CDTF">2024-06-24T13:38:24Z</dcterms:modified>
</cp:coreProperties>
</file>