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<sst xmlns="http://schemas.openxmlformats.org/spreadsheetml/2006/main" count="119" uniqueCount="54">
  <si>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23/06/2024 16:35:28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</si>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</sst>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E2E-4737-8E14-7FFDAD25AD1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E2E-4737-8E14-7FFDAD25AD1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0.81599999999999995</c:v>
                </c:pt>
                <c:pt idx="1">
                  <c:v>0.72899999999999998</c:v>
                </c:pt>
                <c:pt idx="2">
                  <c:v>0.47199999999999998</c:v>
                </c:pt>
                <c:pt idx="3">
                  <c:v>1.7889999999999999</c:v>
                </c:pt>
                <c:pt idx="7">
                  <c:v>2.8140000000000001</c:v>
                </c:pt>
                <c:pt idx="8">
                  <c:v>6.8970000000000002</c:v>
                </c:pt>
                <c:pt idx="9">
                  <c:v>7.6429999999999998</c:v>
                </c:pt>
                <c:pt idx="10">
                  <c:v>10.746</c:v>
                </c:pt>
                <c:pt idx="11">
                  <c:v>10.36</c:v>
                </c:pt>
                <c:pt idx="12">
                  <c:v>9.33</c:v>
                </c:pt>
                <c:pt idx="13">
                  <c:v>7.4930000000000003</c:v>
                </c:pt>
                <c:pt idx="14">
                  <c:v>2.895</c:v>
                </c:pt>
                <c:pt idx="15">
                  <c:v>5.17</c:v>
                </c:pt>
                <c:pt idx="16">
                  <c:v>3.734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2E-4737-8E14-7FFDAD25AD1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0.189</c:v>
                </c:pt>
                <c:pt idx="8">
                  <c:v>3.3260000000000001</c:v>
                </c:pt>
                <c:pt idx="9">
                  <c:v>2.694</c:v>
                </c:pt>
                <c:pt idx="10">
                  <c:v>1.8319999999999999</c:v>
                </c:pt>
                <c:pt idx="11">
                  <c:v>2.1269999999999998</c:v>
                </c:pt>
                <c:pt idx="12">
                  <c:v>2.806</c:v>
                </c:pt>
                <c:pt idx="13">
                  <c:v>1.9809999999999999</c:v>
                </c:pt>
                <c:pt idx="15">
                  <c:v>1.0449999999999999</c:v>
                </c:pt>
                <c:pt idx="23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2E-4737-8E14-7FFDAD25AD1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E2E-4737-8E14-7FFDAD25AD1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E2E-4737-8E14-7FFDAD25AD1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E2E-4737-8E14-7FFDAD25AD1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2E-4737-8E14-7FFDAD25AD1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E2E-4737-8E14-7FFDAD25AD1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27.1</c:v>
                </c:pt>
                <c:pt idx="1">
                  <c:v>8.0830000000000002</c:v>
                </c:pt>
                <c:pt idx="3">
                  <c:v>43.427999999999997</c:v>
                </c:pt>
                <c:pt idx="4">
                  <c:v>46.268999999999998</c:v>
                </c:pt>
                <c:pt idx="5">
                  <c:v>64.468999999999994</c:v>
                </c:pt>
                <c:pt idx="6">
                  <c:v>128.5</c:v>
                </c:pt>
                <c:pt idx="7">
                  <c:v>75.349999999999994</c:v>
                </c:pt>
                <c:pt idx="8">
                  <c:v>44.991</c:v>
                </c:pt>
                <c:pt idx="9">
                  <c:v>52.684999999999995</c:v>
                </c:pt>
                <c:pt idx="10">
                  <c:v>45.664999999999999</c:v>
                </c:pt>
                <c:pt idx="11">
                  <c:v>41.335999999999999</c:v>
                </c:pt>
                <c:pt idx="12">
                  <c:v>12.003</c:v>
                </c:pt>
                <c:pt idx="13">
                  <c:v>88.204999999999998</c:v>
                </c:pt>
                <c:pt idx="14">
                  <c:v>99.00200000000001</c:v>
                </c:pt>
                <c:pt idx="15">
                  <c:v>98.247</c:v>
                </c:pt>
                <c:pt idx="16">
                  <c:v>94.286000000000001</c:v>
                </c:pt>
                <c:pt idx="17">
                  <c:v>6</c:v>
                </c:pt>
                <c:pt idx="18">
                  <c:v>3</c:v>
                </c:pt>
                <c:pt idx="19">
                  <c:v>15.076000000000001</c:v>
                </c:pt>
                <c:pt idx="20">
                  <c:v>35.69</c:v>
                </c:pt>
                <c:pt idx="21">
                  <c:v>19.18</c:v>
                </c:pt>
                <c:pt idx="22">
                  <c:v>36.445999999999998</c:v>
                </c:pt>
                <c:pt idx="23">
                  <c:v>34.867999999999995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E2E-4737-8E14-7FFDAD25AD1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30.3</c:v>
                </c:pt>
                <c:pt idx="1">
                  <c:v>51.6</c:v>
                </c:pt>
                <c:pt idx="2">
                  <c:v>64.400000000000006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E2E-4737-8E14-7FFDAD25AD1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1.758</c:v>
                </c:pt>
                <c:pt idx="3">
                  <c:v>1.68</c:v>
                </c:pt>
                <c:pt idx="4">
                  <c:v>1.6829999999999998</c:v>
                </c:pt>
                <c:pt idx="5">
                  <c:v>1.9969999999999999</c:v>
                </c:pt>
                <c:pt idx="6">
                  <c:v>7.3559999999999999</c:v>
                </c:pt>
                <c:pt idx="7">
                  <c:v>8.548</c:v>
                </c:pt>
                <c:pt idx="8">
                  <c:v>0.221</c:v>
                </c:pt>
                <c:pt idx="9">
                  <c:v>0.21199999999999999</c:v>
                </c:pt>
                <c:pt idx="10">
                  <c:v>0.80699999999999994</c:v>
                </c:pt>
                <c:pt idx="11">
                  <c:v>17.187000000000001</c:v>
                </c:pt>
                <c:pt idx="12">
                  <c:v>18.366</c:v>
                </c:pt>
                <c:pt idx="13">
                  <c:v>0.30099999999999999</c:v>
                </c:pt>
                <c:pt idx="14">
                  <c:v>0.23499999999999999</c:v>
                </c:pt>
                <c:pt idx="15">
                  <c:v>10.916</c:v>
                </c:pt>
                <c:pt idx="16">
                  <c:v>0.27100000000000002</c:v>
                </c:pt>
                <c:pt idx="17">
                  <c:v>23.434999999999999</c:v>
                </c:pt>
                <c:pt idx="18">
                  <c:v>17.151</c:v>
                </c:pt>
                <c:pt idx="19">
                  <c:v>11.463000000000001</c:v>
                </c:pt>
                <c:pt idx="20">
                  <c:v>7.5</c:v>
                </c:pt>
                <c:pt idx="21">
                  <c:v>7.4649999999999999</c:v>
                </c:pt>
                <c:pt idx="22">
                  <c:v>4.4059999999999997</c:v>
                </c:pt>
                <c:pt idx="23">
                  <c:v>3.1779999999999999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E2E-4737-8E14-7FFDAD25AD1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E2E-4737-8E14-7FFDAD25AD1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E2E-4737-8E14-7FFDAD25A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109.02</c:v>
                </c:pt>
                <c:pt idx="1">
                  <c:v>106.25</c:v>
                </c:pt>
                <c:pt idx="2">
                  <c:v>99.2</c:v>
                </c:pt>
                <c:pt idx="3">
                  <c:v>96.53</c:v>
                </c:pt>
                <c:pt idx="4">
                  <c:v>95.03</c:v>
                </c:pt>
                <c:pt idx="5">
                  <c:v>97.88</c:v>
                </c:pt>
                <c:pt idx="6">
                  <c:v>113.95</c:v>
                </c:pt>
                <c:pt idx="7">
                  <c:v>113.87</c:v>
                </c:pt>
                <c:pt idx="8">
                  <c:v>109.75</c:v>
                </c:pt>
                <c:pt idx="9">
                  <c:v>91.21</c:v>
                </c:pt>
                <c:pt idx="10">
                  <c:v>80.06</c:v>
                </c:pt>
                <c:pt idx="11">
                  <c:v>73.78</c:v>
                </c:pt>
                <c:pt idx="12">
                  <c:v>75.7</c:v>
                </c:pt>
                <c:pt idx="13">
                  <c:v>89.8</c:v>
                </c:pt>
                <c:pt idx="14">
                  <c:v>97.45</c:v>
                </c:pt>
                <c:pt idx="15">
                  <c:v>109.74</c:v>
                </c:pt>
                <c:pt idx="16">
                  <c:v>117.01</c:v>
                </c:pt>
                <c:pt idx="17">
                  <c:v>117.5</c:v>
                </c:pt>
                <c:pt idx="18">
                  <c:v>157.84</c:v>
                </c:pt>
                <c:pt idx="19">
                  <c:v>243.22</c:v>
                </c:pt>
                <c:pt idx="20">
                  <c:v>319.93</c:v>
                </c:pt>
                <c:pt idx="21">
                  <c:v>283.42</c:v>
                </c:pt>
                <c:pt idx="22">
                  <c:v>164.45</c:v>
                </c:pt>
                <c:pt idx="23">
                  <c:v>123.32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E2E-4737-8E14-7FFDAD25A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B8D-4801-8F13-FD537B2E8B7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B8D-4801-8F13-FD537B2E8B7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12.222999999999999</c:v>
                </c:pt>
                <c:pt idx="6">
                  <c:v>10.356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15.129999999999999</c:v>
                </c:pt>
                <c:pt idx="11">
                  <c:v>15.158999999999999</c:v>
                </c:pt>
                <c:pt idx="12">
                  <c:v>10</c:v>
                </c:pt>
                <c:pt idx="13">
                  <c:v>15.222000000000001</c:v>
                </c:pt>
                <c:pt idx="14">
                  <c:v>15.298999999999999</c:v>
                </c:pt>
                <c:pt idx="15">
                  <c:v>10</c:v>
                </c:pt>
                <c:pt idx="16">
                  <c:v>15.315999999999999</c:v>
                </c:pt>
                <c:pt idx="17">
                  <c:v>10.179</c:v>
                </c:pt>
                <c:pt idx="18">
                  <c:v>9.6479999999999997</c:v>
                </c:pt>
                <c:pt idx="19">
                  <c:v>1.7509999999999999</c:v>
                </c:pt>
                <c:pt idx="20">
                  <c:v>1.367</c:v>
                </c:pt>
                <c:pt idx="21">
                  <c:v>1.0720000000000001</c:v>
                </c:pt>
                <c:pt idx="22">
                  <c:v>9.7430000000000003</c:v>
                </c:pt>
                <c:pt idx="23">
                  <c:v>10.153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8D-4801-8F13-FD537B2E8B7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50.168000000000006</c:v>
                </c:pt>
                <c:pt idx="1">
                  <c:v>49.999000000000002</c:v>
                </c:pt>
                <c:pt idx="2">
                  <c:v>53.361999999999995</c:v>
                </c:pt>
                <c:pt idx="3">
                  <c:v>36.896999999999998</c:v>
                </c:pt>
                <c:pt idx="4">
                  <c:v>37.952000000000005</c:v>
                </c:pt>
                <c:pt idx="5">
                  <c:v>54.243000000000002</c:v>
                </c:pt>
                <c:pt idx="6">
                  <c:v>25.254999999999999</c:v>
                </c:pt>
                <c:pt idx="7">
                  <c:v>44.913999999999994</c:v>
                </c:pt>
                <c:pt idx="8">
                  <c:v>35.704000000000001</c:v>
                </c:pt>
                <c:pt idx="9">
                  <c:v>39.984999999999999</c:v>
                </c:pt>
                <c:pt idx="10">
                  <c:v>43.92</c:v>
                </c:pt>
                <c:pt idx="11">
                  <c:v>55.850999999999999</c:v>
                </c:pt>
                <c:pt idx="12">
                  <c:v>32.505000000000003</c:v>
                </c:pt>
                <c:pt idx="13">
                  <c:v>71.268000000000001</c:v>
                </c:pt>
                <c:pt idx="14">
                  <c:v>83.713999999999999</c:v>
                </c:pt>
                <c:pt idx="15">
                  <c:v>59.286999999999999</c:v>
                </c:pt>
                <c:pt idx="16">
                  <c:v>81.521000000000001</c:v>
                </c:pt>
                <c:pt idx="17">
                  <c:v>19.256</c:v>
                </c:pt>
                <c:pt idx="18">
                  <c:v>10.503</c:v>
                </c:pt>
                <c:pt idx="19">
                  <c:v>24.788</c:v>
                </c:pt>
                <c:pt idx="20">
                  <c:v>41.823</c:v>
                </c:pt>
                <c:pt idx="21">
                  <c:v>25.573</c:v>
                </c:pt>
                <c:pt idx="22">
                  <c:v>31.109000000000002</c:v>
                </c:pt>
                <c:pt idx="23">
                  <c:v>27.902999999999999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8D-4801-8F13-FD537B2E8B7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B8D-4801-8F13-FD537B2E8B7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8D-4801-8F13-FD537B2E8B7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B8D-4801-8F13-FD537B2E8B7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B8D-4801-8F13-FD537B2E8B7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B8D-4801-8F13-FD537B2E8B7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B8D-4801-8F13-FD537B2E8B7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140.19999999999999</c:v>
                </c:pt>
                <c:pt idx="7">
                  <c:v>31.8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46.1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8D-4801-8F13-FD537B2E8B7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0.42299999999999999</c:v>
                </c:pt>
                <c:pt idx="2">
                  <c:v>1.48</c:v>
                </c:pt>
                <c:pt idx="8">
                  <c:v>9.7309999999999999</c:v>
                </c:pt>
                <c:pt idx="9">
                  <c:v>13.249000000000001</c:v>
                </c:pt>
                <c:pt idx="13">
                  <c:v>11.489999999999998</c:v>
                </c:pt>
                <c:pt idx="14">
                  <c:v>3.1189999999999998</c:v>
                </c:pt>
                <c:pt idx="16">
                  <c:v>1.4539999999999997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B8D-4801-8F13-FD537B2E8B7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B8D-4801-8F13-FD537B2E8B7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B8D-4801-8F13-FD537B2E8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109.02</c:v>
                </c:pt>
                <c:pt idx="1">
                  <c:v>106.25</c:v>
                </c:pt>
                <c:pt idx="2">
                  <c:v>99.2</c:v>
                </c:pt>
                <c:pt idx="3">
                  <c:v>96.53</c:v>
                </c:pt>
                <c:pt idx="4">
                  <c:v>95.03</c:v>
                </c:pt>
                <c:pt idx="5">
                  <c:v>97.88</c:v>
                </c:pt>
                <c:pt idx="6">
                  <c:v>113.95</c:v>
                </c:pt>
                <c:pt idx="7">
                  <c:v>113.87</c:v>
                </c:pt>
                <c:pt idx="8">
                  <c:v>109.75</c:v>
                </c:pt>
                <c:pt idx="9">
                  <c:v>91.21</c:v>
                </c:pt>
                <c:pt idx="10">
                  <c:v>80.06</c:v>
                </c:pt>
                <c:pt idx="11">
                  <c:v>73.78</c:v>
                </c:pt>
                <c:pt idx="12">
                  <c:v>75.7</c:v>
                </c:pt>
                <c:pt idx="13">
                  <c:v>89.8</c:v>
                </c:pt>
                <c:pt idx="14">
                  <c:v>97.45</c:v>
                </c:pt>
                <c:pt idx="15">
                  <c:v>109.74</c:v>
                </c:pt>
                <c:pt idx="16">
                  <c:v>117.01</c:v>
                </c:pt>
                <c:pt idx="17">
                  <c:v>117.5</c:v>
                </c:pt>
                <c:pt idx="18">
                  <c:v>157.84</c:v>
                </c:pt>
                <c:pt idx="19">
                  <c:v>243.22</c:v>
                </c:pt>
                <c:pt idx="20">
                  <c:v>319.93</c:v>
                </c:pt>
                <c:pt idx="21">
                  <c:v>283.42</c:v>
                </c:pt>
                <c:pt idx="22">
                  <c:v>164.45</c:v>
                </c:pt>
                <c:pt idx="23">
                  <c:v>123.32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8D-4801-8F13-FD537B2E8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60.163000000000004</v>
      </c>
      <c r="C4" s="18">
        <v>60.411999999999999</v>
      </c>
      <c r="D4" s="18">
        <v>64.872</v>
      </c>
      <c r="E4" s="18">
        <v>46.896999999999998</v>
      </c>
      <c r="F4" s="18">
        <v>47.951999999999998</v>
      </c>
      <c r="G4" s="18">
        <v>66.465999999999994</v>
      </c>
      <c r="H4" s="18">
        <v>175.85599999999999</v>
      </c>
      <c r="I4" s="18">
        <v>86.711999999999989</v>
      </c>
      <c r="J4" s="18">
        <v>55.434999999999995</v>
      </c>
      <c r="K4" s="18">
        <v>63.234000000000002</v>
      </c>
      <c r="L4" s="18">
        <v>59.05</v>
      </c>
      <c r="M4" s="18">
        <v>71.010000000000005</v>
      </c>
      <c r="N4" s="18">
        <v>42.505000000000003</v>
      </c>
      <c r="O4" s="18">
        <v>97.97999999999999</v>
      </c>
      <c r="P4" s="18">
        <v>102.13200000000001</v>
      </c>
      <c r="Q4" s="18">
        <v>115.37799999999997</v>
      </c>
      <c r="R4" s="18">
        <v>98.290999999999997</v>
      </c>
      <c r="S4" s="18">
        <v>29.434999999999995</v>
      </c>
      <c r="T4" s="18">
        <v>20.151</v>
      </c>
      <c r="U4" s="18">
        <v>26.539000000000001</v>
      </c>
      <c r="V4" s="18">
        <v>43.190000000000005</v>
      </c>
      <c r="W4" s="18">
        <v>26.645</v>
      </c>
      <c r="X4" s="18">
        <v>40.852000000000004</v>
      </c>
      <c r="Y4" s="18">
        <v>38.055999999999997</v>
      </c>
      <c r="Z4" s="19"/>
      <c r="AA4" s="20">
        <f>SUM(B4:Z4)</f>
        <v>1539.213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109.02</v>
      </c>
      <c r="C7" s="28">
        <v>106.25</v>
      </c>
      <c r="D7" s="28">
        <v>99.2</v>
      </c>
      <c r="E7" s="28">
        <v>96.53</v>
      </c>
      <c r="F7" s="28">
        <v>95.03</v>
      </c>
      <c r="G7" s="28">
        <v>97.88</v>
      </c>
      <c r="H7" s="28">
        <v>113.95</v>
      </c>
      <c r="I7" s="28">
        <v>113.87</v>
      </c>
      <c r="J7" s="28">
        <v>109.75</v>
      </c>
      <c r="K7" s="28">
        <v>91.21</v>
      </c>
      <c r="L7" s="28">
        <v>80.06</v>
      </c>
      <c r="M7" s="28">
        <v>73.78</v>
      </c>
      <c r="N7" s="28">
        <v>75.7</v>
      </c>
      <c r="O7" s="28">
        <v>89.8</v>
      </c>
      <c r="P7" s="28">
        <v>97.45</v>
      </c>
      <c r="Q7" s="28">
        <v>109.74</v>
      </c>
      <c r="R7" s="28">
        <v>117.01</v>
      </c>
      <c r="S7" s="28">
        <v>117.5</v>
      </c>
      <c r="T7" s="28">
        <v>157.84</v>
      </c>
      <c r="U7" s="28">
        <v>243.22</v>
      </c>
      <c r="V7" s="28">
        <v>319.93</v>
      </c>
      <c r="W7" s="28">
        <v>283.42</v>
      </c>
      <c r="X7" s="28">
        <v>164.45</v>
      </c>
      <c r="Y7" s="28">
        <v>123.32</v>
      </c>
      <c r="Z7" s="29"/>
      <c r="AA7" s="30">
        <f>IF(SUM(B7:Z7)&lt;&gt;0,AVERAGEIF(B7:Z7,"&lt;&gt;"""),"")</f>
        <v>128.57958333333332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40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27.1</v>
      </c>
      <c r="C12" s="52">
        <v>8.0830000000000002</v>
      </c>
      <c r="D12" s="52"/>
      <c r="E12" s="52">
        <v>43.427999999999997</v>
      </c>
      <c r="F12" s="52">
        <v>46.268999999999998</v>
      </c>
      <c r="G12" s="52">
        <v>64.468999999999994</v>
      </c>
      <c r="H12" s="52">
        <v>128.5</v>
      </c>
      <c r="I12" s="52">
        <v>75.349999999999994</v>
      </c>
      <c r="J12" s="52">
        <v>44.991</v>
      </c>
      <c r="K12" s="52">
        <v>52.684999999999995</v>
      </c>
      <c r="L12" s="52">
        <v>45.664999999999999</v>
      </c>
      <c r="M12" s="52">
        <v>41.335999999999999</v>
      </c>
      <c r="N12" s="52">
        <v>12.003</v>
      </c>
      <c r="O12" s="52">
        <v>88.204999999999998</v>
      </c>
      <c r="P12" s="52">
        <v>99.00200000000001</v>
      </c>
      <c r="Q12" s="52">
        <v>98.247</v>
      </c>
      <c r="R12" s="52">
        <v>94.286000000000001</v>
      </c>
      <c r="S12" s="52">
        <v>6</v>
      </c>
      <c r="T12" s="52">
        <v>3</v>
      </c>
      <c r="U12" s="52">
        <v>15.076000000000001</v>
      </c>
      <c r="V12" s="52">
        <v>35.69</v>
      </c>
      <c r="W12" s="52">
        <v>19.18</v>
      </c>
      <c r="X12" s="52">
        <v>36.445999999999998</v>
      </c>
      <c r="Y12" s="52">
        <v>34.867999999999995</v>
      </c>
      <c r="Z12" s="53"/>
      <c r="AA12" s="54">
        <f t="shared" si="0"/>
        <v>1119.8789999999999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1.758</v>
      </c>
      <c r="C14" s="57"/>
      <c r="D14" s="57"/>
      <c r="E14" s="57">
        <v>1.68</v>
      </c>
      <c r="F14" s="57">
        <v>1.6829999999999998</v>
      </c>
      <c r="G14" s="57">
        <v>1.9969999999999999</v>
      </c>
      <c r="H14" s="57">
        <v>7.3559999999999999</v>
      </c>
      <c r="I14" s="57">
        <v>8.548</v>
      </c>
      <c r="J14" s="57">
        <v>0.221</v>
      </c>
      <c r="K14" s="57">
        <v>0.21199999999999999</v>
      </c>
      <c r="L14" s="57">
        <v>0.80699999999999994</v>
      </c>
      <c r="M14" s="57">
        <v>17.187000000000001</v>
      </c>
      <c r="N14" s="57">
        <v>18.366</v>
      </c>
      <c r="O14" s="57">
        <v>0.30099999999999999</v>
      </c>
      <c r="P14" s="57">
        <v>0.23499999999999999</v>
      </c>
      <c r="Q14" s="57">
        <v>10.916</v>
      </c>
      <c r="R14" s="57">
        <v>0.27100000000000002</v>
      </c>
      <c r="S14" s="57">
        <v>23.434999999999999</v>
      </c>
      <c r="T14" s="57">
        <v>17.151</v>
      </c>
      <c r="U14" s="57">
        <v>11.463000000000001</v>
      </c>
      <c r="V14" s="57">
        <v>7.5</v>
      </c>
      <c r="W14" s="57">
        <v>7.4649999999999999</v>
      </c>
      <c r="X14" s="57">
        <v>4.4059999999999997</v>
      </c>
      <c r="Y14" s="57">
        <v>3.1779999999999999</v>
      </c>
      <c r="Z14" s="58"/>
      <c r="AA14" s="59">
        <f t="shared" si="0"/>
        <v>146.136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28.858000000000001</v>
      </c>
      <c r="C16" s="62">
        <f t="shared" si="1"/>
        <v>8.0830000000000002</v>
      </c>
      <c r="D16" s="62">
        <f t="shared" si="1"/>
        <v>0</v>
      </c>
      <c r="E16" s="62">
        <f t="shared" si="1"/>
        <v>45.107999999999997</v>
      </c>
      <c r="F16" s="62">
        <f t="shared" si="1"/>
        <v>47.951999999999998</v>
      </c>
      <c r="G16" s="62">
        <f t="shared" si="1"/>
        <v>66.465999999999994</v>
      </c>
      <c r="H16" s="62">
        <f t="shared" si="1"/>
        <v>175.85599999999999</v>
      </c>
      <c r="I16" s="62">
        <f t="shared" si="1"/>
        <v>83.897999999999996</v>
      </c>
      <c r="J16" s="62">
        <f t="shared" si="1"/>
        <v>45.211999999999996</v>
      </c>
      <c r="K16" s="62">
        <f t="shared" si="1"/>
        <v>52.896999999999998</v>
      </c>
      <c r="L16" s="62">
        <f t="shared" si="1"/>
        <v>46.472000000000001</v>
      </c>
      <c r="M16" s="62">
        <f t="shared" si="1"/>
        <v>58.522999999999996</v>
      </c>
      <c r="N16" s="62">
        <f t="shared" si="1"/>
        <v>30.369</v>
      </c>
      <c r="O16" s="62">
        <f t="shared" si="1"/>
        <v>88.506</v>
      </c>
      <c r="P16" s="62">
        <f t="shared" si="1"/>
        <v>99.237000000000009</v>
      </c>
      <c r="Q16" s="62">
        <f t="shared" si="1"/>
        <v>109.163</v>
      </c>
      <c r="R16" s="62">
        <f t="shared" si="1"/>
        <v>94.557000000000002</v>
      </c>
      <c r="S16" s="62">
        <f t="shared" si="1"/>
        <v>29.434999999999999</v>
      </c>
      <c r="T16" s="62">
        <f t="shared" si="1"/>
        <v>20.151</v>
      </c>
      <c r="U16" s="62">
        <f t="shared" si="1"/>
        <v>26.539000000000001</v>
      </c>
      <c r="V16" s="62">
        <f t="shared" si="1"/>
        <v>43.19</v>
      </c>
      <c r="W16" s="62">
        <f t="shared" si="1"/>
        <v>26.645</v>
      </c>
      <c r="X16" s="62">
        <f t="shared" si="1"/>
        <v>40.851999999999997</v>
      </c>
      <c r="Y16" s="62">
        <f t="shared" si="1"/>
        <v>38.045999999999992</v>
      </c>
      <c r="Z16" s="63" t="str">
        <f t="shared" si="1"/>
        <v/>
      </c>
      <c r="AA16" s="64">
        <f>SUM(AA10:AA15)</f>
        <v>1306.0149999999999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0.81599999999999995</v>
      </c>
      <c r="C20" s="77">
        <v>0.72899999999999998</v>
      </c>
      <c r="D20" s="77">
        <v>0.47199999999999998</v>
      </c>
      <c r="E20" s="77">
        <v>1.7889999999999999</v>
      </c>
      <c r="F20" s="77"/>
      <c r="G20" s="77"/>
      <c r="H20" s="77"/>
      <c r="I20" s="77">
        <v>2.8140000000000001</v>
      </c>
      <c r="J20" s="77">
        <v>6.8970000000000002</v>
      </c>
      <c r="K20" s="77">
        <v>7.6429999999999998</v>
      </c>
      <c r="L20" s="77">
        <v>10.746</v>
      </c>
      <c r="M20" s="77">
        <v>10.36</v>
      </c>
      <c r="N20" s="77">
        <v>9.33</v>
      </c>
      <c r="O20" s="77">
        <v>7.4930000000000003</v>
      </c>
      <c r="P20" s="77">
        <v>2.895</v>
      </c>
      <c r="Q20" s="77">
        <v>5.17</v>
      </c>
      <c r="R20" s="77">
        <v>3.734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70.887999999999991</v>
      </c>
    </row>
    <row r="21" spans="1:27" ht="24.95" customHeight="1" x14ac:dyDescent="0.2">
      <c r="A21" s="75" t="s">
        <v>16</v>
      </c>
      <c r="B21" s="80">
        <v>0.189</v>
      </c>
      <c r="C21" s="81"/>
      <c r="D21" s="81"/>
      <c r="E21" s="81"/>
      <c r="F21" s="81"/>
      <c r="G21" s="81"/>
      <c r="H21" s="81"/>
      <c r="I21" s="81"/>
      <c r="J21" s="81">
        <v>3.3260000000000001</v>
      </c>
      <c r="K21" s="81">
        <v>2.694</v>
      </c>
      <c r="L21" s="81">
        <v>1.8319999999999999</v>
      </c>
      <c r="M21" s="81">
        <v>2.1269999999999998</v>
      </c>
      <c r="N21" s="81">
        <v>2.806</v>
      </c>
      <c r="O21" s="81">
        <v>1.9809999999999999</v>
      </c>
      <c r="P21" s="81"/>
      <c r="Q21" s="81">
        <v>1.0449999999999999</v>
      </c>
      <c r="R21" s="81"/>
      <c r="S21" s="81"/>
      <c r="T21" s="81"/>
      <c r="U21" s="81"/>
      <c r="V21" s="81"/>
      <c r="W21" s="81"/>
      <c r="X21" s="81"/>
      <c r="Y21" s="81">
        <v>0.01</v>
      </c>
      <c r="Z21" s="78"/>
      <c r="AA21" s="79">
        <f t="shared" si="2"/>
        <v>16.010000000000002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1.0049999999999999</v>
      </c>
      <c r="C26" s="88">
        <f t="shared" si="3"/>
        <v>0.72899999999999998</v>
      </c>
      <c r="D26" s="88">
        <f t="shared" si="3"/>
        <v>0.47199999999999998</v>
      </c>
      <c r="E26" s="88">
        <f t="shared" si="3"/>
        <v>1.7889999999999999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2.8140000000000001</v>
      </c>
      <c r="J26" s="88">
        <f t="shared" si="3"/>
        <v>10.223000000000001</v>
      </c>
      <c r="K26" s="88">
        <f t="shared" si="3"/>
        <v>10.337</v>
      </c>
      <c r="L26" s="88">
        <f t="shared" si="3"/>
        <v>12.577999999999999</v>
      </c>
      <c r="M26" s="88">
        <f t="shared" si="3"/>
        <v>12.486999999999998</v>
      </c>
      <c r="N26" s="88">
        <f t="shared" si="3"/>
        <v>12.135999999999999</v>
      </c>
      <c r="O26" s="88">
        <f t="shared" si="3"/>
        <v>9.4740000000000002</v>
      </c>
      <c r="P26" s="88">
        <f t="shared" si="3"/>
        <v>2.895</v>
      </c>
      <c r="Q26" s="88">
        <f t="shared" si="3"/>
        <v>6.2149999999999999</v>
      </c>
      <c r="R26" s="88">
        <f t="shared" si="3"/>
        <v>3.734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0.01</v>
      </c>
      <c r="Z26" s="89" t="str">
        <f t="shared" si="3"/>
        <v/>
      </c>
      <c r="AA26" s="90">
        <f>SUM(AA19:AA25)</f>
        <v>86.897999999999996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29.863</v>
      </c>
      <c r="C30" s="77">
        <v>8.8119999999999994</v>
      </c>
      <c r="D30" s="77">
        <v>0.47199999999999998</v>
      </c>
      <c r="E30" s="77">
        <v>46.896999999999998</v>
      </c>
      <c r="F30" s="77">
        <v>47.951999999999998</v>
      </c>
      <c r="G30" s="77">
        <v>66.465999999999994</v>
      </c>
      <c r="H30" s="77">
        <v>175.85599999999999</v>
      </c>
      <c r="I30" s="77">
        <v>86.712000000000003</v>
      </c>
      <c r="J30" s="77">
        <v>55.435000000000002</v>
      </c>
      <c r="K30" s="77">
        <v>63.234000000000002</v>
      </c>
      <c r="L30" s="77">
        <v>59.05</v>
      </c>
      <c r="M30" s="77">
        <v>71.010000000000005</v>
      </c>
      <c r="N30" s="77">
        <v>42.505000000000003</v>
      </c>
      <c r="O30" s="77">
        <v>97.98</v>
      </c>
      <c r="P30" s="77">
        <v>102.13200000000001</v>
      </c>
      <c r="Q30" s="77">
        <v>115.378</v>
      </c>
      <c r="R30" s="77">
        <v>98.290999999999997</v>
      </c>
      <c r="S30" s="77">
        <v>29.434999999999999</v>
      </c>
      <c r="T30" s="77">
        <v>20.151</v>
      </c>
      <c r="U30" s="77">
        <v>26.539000000000001</v>
      </c>
      <c r="V30" s="77">
        <v>43.19</v>
      </c>
      <c r="W30" s="77">
        <v>26.645</v>
      </c>
      <c r="X30" s="77">
        <v>40.851999999999997</v>
      </c>
      <c r="Y30" s="77">
        <v>38.055999999999997</v>
      </c>
      <c r="Z30" s="78"/>
      <c r="AA30" s="79">
        <f>SUM(B30:Z30)</f>
        <v>1392.913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29.863</v>
      </c>
      <c r="C32" s="62">
        <f t="shared" ref="C32:Z32" si="4">IF(LEN(C$2)&gt;0,SUM(C29:C31),"")</f>
        <v>8.8119999999999994</v>
      </c>
      <c r="D32" s="62">
        <f t="shared" si="4"/>
        <v>0.47199999999999998</v>
      </c>
      <c r="E32" s="62">
        <f t="shared" si="4"/>
        <v>46.896999999999998</v>
      </c>
      <c r="F32" s="62">
        <f t="shared" si="4"/>
        <v>47.951999999999998</v>
      </c>
      <c r="G32" s="62">
        <f t="shared" si="4"/>
        <v>66.465999999999994</v>
      </c>
      <c r="H32" s="62">
        <f t="shared" si="4"/>
        <v>175.85599999999999</v>
      </c>
      <c r="I32" s="62">
        <f t="shared" si="4"/>
        <v>86.712000000000003</v>
      </c>
      <c r="J32" s="62">
        <f t="shared" si="4"/>
        <v>55.435000000000002</v>
      </c>
      <c r="K32" s="62">
        <f t="shared" si="4"/>
        <v>63.234000000000002</v>
      </c>
      <c r="L32" s="62">
        <f t="shared" si="4"/>
        <v>59.05</v>
      </c>
      <c r="M32" s="62">
        <f t="shared" si="4"/>
        <v>71.010000000000005</v>
      </c>
      <c r="N32" s="62">
        <f t="shared" si="4"/>
        <v>42.505000000000003</v>
      </c>
      <c r="O32" s="62">
        <f t="shared" si="4"/>
        <v>97.98</v>
      </c>
      <c r="P32" s="62">
        <f t="shared" si="4"/>
        <v>102.13200000000001</v>
      </c>
      <c r="Q32" s="62">
        <f t="shared" si="4"/>
        <v>115.378</v>
      </c>
      <c r="R32" s="62">
        <f t="shared" si="4"/>
        <v>98.290999999999997</v>
      </c>
      <c r="S32" s="62">
        <f t="shared" si="4"/>
        <v>29.434999999999999</v>
      </c>
      <c r="T32" s="62">
        <f t="shared" si="4"/>
        <v>20.151</v>
      </c>
      <c r="U32" s="62">
        <f t="shared" si="4"/>
        <v>26.539000000000001</v>
      </c>
      <c r="V32" s="62">
        <f t="shared" si="4"/>
        <v>43.19</v>
      </c>
      <c r="W32" s="62">
        <f t="shared" si="4"/>
        <v>26.645</v>
      </c>
      <c r="X32" s="62">
        <f t="shared" si="4"/>
        <v>40.851999999999997</v>
      </c>
      <c r="Y32" s="62">
        <f t="shared" si="4"/>
        <v>38.055999999999997</v>
      </c>
      <c r="Z32" s="63" t="str">
        <f t="shared" si="4"/>
        <v/>
      </c>
      <c r="AA32" s="64">
        <f>SUM(AA29:AA31)</f>
        <v>1392.913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30.3</v>
      </c>
      <c r="C39" s="99">
        <v>51.6</v>
      </c>
      <c r="D39" s="99">
        <v>64.400000000000006</v>
      </c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146.30000000000001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30.3</v>
      </c>
      <c r="C40" s="88">
        <f t="shared" si="6"/>
        <v>51.6</v>
      </c>
      <c r="D40" s="88">
        <f t="shared" si="6"/>
        <v>64.400000000000006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146.30000000000001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30.3</v>
      </c>
      <c r="C47" s="99">
        <v>51.6</v>
      </c>
      <c r="D47" s="99">
        <v>64.400000000000006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146.30000000000001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30.3</v>
      </c>
      <c r="C49" s="88">
        <f t="shared" ref="C49:Z49" si="8">IF(LEN(C$2)&gt;0,SUM(C43:C48),"")</f>
        <v>51.6</v>
      </c>
      <c r="D49" s="88">
        <f t="shared" si="8"/>
        <v>64.400000000000006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146.30000000000001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60.162999999999997</v>
      </c>
      <c r="C52" s="88">
        <f t="shared" si="10"/>
        <v>60.411999999999999</v>
      </c>
      <c r="D52" s="88">
        <f t="shared" si="10"/>
        <v>64.872</v>
      </c>
      <c r="E52" s="88">
        <f t="shared" si="10"/>
        <v>46.896999999999998</v>
      </c>
      <c r="F52" s="88">
        <f t="shared" si="10"/>
        <v>47.951999999999998</v>
      </c>
      <c r="G52" s="88">
        <f t="shared" si="10"/>
        <v>66.465999999999994</v>
      </c>
      <c r="H52" s="88">
        <f t="shared" si="10"/>
        <v>175.85599999999999</v>
      </c>
      <c r="I52" s="88">
        <f t="shared" si="10"/>
        <v>86.711999999999989</v>
      </c>
      <c r="J52" s="88">
        <f t="shared" si="10"/>
        <v>55.434999999999995</v>
      </c>
      <c r="K52" s="88">
        <f t="shared" si="10"/>
        <v>63.233999999999995</v>
      </c>
      <c r="L52" s="88">
        <f t="shared" si="10"/>
        <v>59.05</v>
      </c>
      <c r="M52" s="88">
        <f t="shared" si="10"/>
        <v>71.009999999999991</v>
      </c>
      <c r="N52" s="88">
        <f t="shared" si="10"/>
        <v>42.504999999999995</v>
      </c>
      <c r="O52" s="88">
        <f t="shared" si="10"/>
        <v>97.98</v>
      </c>
      <c r="P52" s="88">
        <f t="shared" si="10"/>
        <v>102.13200000000001</v>
      </c>
      <c r="Q52" s="88">
        <f t="shared" si="10"/>
        <v>115.378</v>
      </c>
      <c r="R52" s="88">
        <f t="shared" si="10"/>
        <v>98.290999999999997</v>
      </c>
      <c r="S52" s="88">
        <f t="shared" si="10"/>
        <v>29.434999999999999</v>
      </c>
      <c r="T52" s="88">
        <f t="shared" si="10"/>
        <v>20.151</v>
      </c>
      <c r="U52" s="88">
        <f t="shared" si="10"/>
        <v>26.539000000000001</v>
      </c>
      <c r="V52" s="88">
        <f t="shared" si="10"/>
        <v>43.19</v>
      </c>
      <c r="W52" s="88">
        <f t="shared" si="10"/>
        <v>26.645</v>
      </c>
      <c r="X52" s="88">
        <f t="shared" si="10"/>
        <v>40.851999999999997</v>
      </c>
      <c r="Y52" s="88">
        <f t="shared" si="10"/>
        <v>38.05599999999999</v>
      </c>
      <c r="Z52" s="89" t="str">
        <f t="shared" si="10"/>
        <v/>
      </c>
      <c r="AA52" s="104">
        <f>SUM(B52:Z52)</f>
        <v>1539.213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60.168000000000006</v>
      </c>
      <c r="C4" s="18">
        <v>60.421999999999997</v>
      </c>
      <c r="D4" s="18">
        <v>64.841999999999999</v>
      </c>
      <c r="E4" s="18">
        <v>46.896999999999998</v>
      </c>
      <c r="F4" s="18">
        <v>47.951999999999998</v>
      </c>
      <c r="G4" s="18">
        <v>66.465999999999994</v>
      </c>
      <c r="H4" s="18">
        <v>175.81099999999998</v>
      </c>
      <c r="I4" s="18">
        <v>86.713999999999999</v>
      </c>
      <c r="J4" s="18">
        <v>55.435000000000002</v>
      </c>
      <c r="K4" s="18">
        <v>63.234000000000002</v>
      </c>
      <c r="L4" s="18">
        <v>59.05</v>
      </c>
      <c r="M4" s="18">
        <v>71.009999999999991</v>
      </c>
      <c r="N4" s="18">
        <v>42.505000000000003</v>
      </c>
      <c r="O4" s="18">
        <v>97.97999999999999</v>
      </c>
      <c r="P4" s="18">
        <v>102.13200000000001</v>
      </c>
      <c r="Q4" s="18">
        <v>115.387</v>
      </c>
      <c r="R4" s="18">
        <v>98.291000000000011</v>
      </c>
      <c r="S4" s="18">
        <v>29.434999999999999</v>
      </c>
      <c r="T4" s="18">
        <v>20.151</v>
      </c>
      <c r="U4" s="18">
        <v>26.539000000000001</v>
      </c>
      <c r="V4" s="18">
        <v>43.19</v>
      </c>
      <c r="W4" s="18">
        <v>26.645</v>
      </c>
      <c r="X4" s="18">
        <v>40.851999999999997</v>
      </c>
      <c r="Y4" s="18">
        <v>38.055999999999997</v>
      </c>
      <c r="Z4" s="19"/>
      <c r="AA4" s="20">
        <f>SUM(B4:Z4)</f>
        <v>1539.164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109.02</v>
      </c>
      <c r="C7" s="28">
        <v>106.25</v>
      </c>
      <c r="D7" s="28">
        <v>99.2</v>
      </c>
      <c r="E7" s="28">
        <v>96.53</v>
      </c>
      <c r="F7" s="28">
        <v>95.03</v>
      </c>
      <c r="G7" s="28">
        <v>97.88</v>
      </c>
      <c r="H7" s="28">
        <v>113.95</v>
      </c>
      <c r="I7" s="28">
        <v>113.87</v>
      </c>
      <c r="J7" s="28">
        <v>109.75</v>
      </c>
      <c r="K7" s="28">
        <v>91.21</v>
      </c>
      <c r="L7" s="28">
        <v>80.06</v>
      </c>
      <c r="M7" s="28">
        <v>73.78</v>
      </c>
      <c r="N7" s="28">
        <v>75.7</v>
      </c>
      <c r="O7" s="28">
        <v>89.8</v>
      </c>
      <c r="P7" s="28">
        <v>97.45</v>
      </c>
      <c r="Q7" s="28">
        <v>109.74</v>
      </c>
      <c r="R7" s="28">
        <v>117.01</v>
      </c>
      <c r="S7" s="28">
        <v>117.5</v>
      </c>
      <c r="T7" s="28">
        <v>157.84</v>
      </c>
      <c r="U7" s="28">
        <v>243.22</v>
      </c>
      <c r="V7" s="28">
        <v>319.93</v>
      </c>
      <c r="W7" s="28">
        <v>283.42</v>
      </c>
      <c r="X7" s="28">
        <v>164.45</v>
      </c>
      <c r="Y7" s="28">
        <v>123.32</v>
      </c>
      <c r="Z7" s="29"/>
      <c r="AA7" s="30">
        <f>IF(SUM(B7:Z7)&lt;&gt;0,AVERAGEIF(B7:Z7,"&lt;&gt;"""),"")</f>
        <v>128.57958333333332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0.42299999999999999</v>
      </c>
      <c r="D14" s="57">
        <v>1.48</v>
      </c>
      <c r="E14" s="57"/>
      <c r="F14" s="57"/>
      <c r="G14" s="57"/>
      <c r="H14" s="57"/>
      <c r="I14" s="57"/>
      <c r="J14" s="57">
        <v>9.7309999999999999</v>
      </c>
      <c r="K14" s="57">
        <v>13.249000000000001</v>
      </c>
      <c r="L14" s="57"/>
      <c r="M14" s="57"/>
      <c r="N14" s="57"/>
      <c r="O14" s="57">
        <v>11.489999999999998</v>
      </c>
      <c r="P14" s="57">
        <v>3.1189999999999998</v>
      </c>
      <c r="Q14" s="57"/>
      <c r="R14" s="57">
        <v>1.4539999999999997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40.946000000000005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0.42299999999999999</v>
      </c>
      <c r="D16" s="62">
        <f t="shared" si="1"/>
        <v>1.48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9.7309999999999999</v>
      </c>
      <c r="K16" s="62">
        <f t="shared" si="1"/>
        <v>13.249000000000001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11.489999999999998</v>
      </c>
      <c r="P16" s="62">
        <f t="shared" si="1"/>
        <v>3.1189999999999998</v>
      </c>
      <c r="Q16" s="62">
        <f t="shared" si="1"/>
        <v>0</v>
      </c>
      <c r="R16" s="62">
        <f t="shared" si="1"/>
        <v>1.4539999999999997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40.946000000000005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10</v>
      </c>
      <c r="C20" s="77">
        <v>10</v>
      </c>
      <c r="D20" s="77">
        <v>10</v>
      </c>
      <c r="E20" s="77">
        <v>10</v>
      </c>
      <c r="F20" s="77">
        <v>10</v>
      </c>
      <c r="G20" s="77">
        <v>12.222999999999999</v>
      </c>
      <c r="H20" s="77">
        <v>10.356</v>
      </c>
      <c r="I20" s="77">
        <v>10</v>
      </c>
      <c r="J20" s="77">
        <v>10</v>
      </c>
      <c r="K20" s="77">
        <v>10</v>
      </c>
      <c r="L20" s="77">
        <v>15.129999999999999</v>
      </c>
      <c r="M20" s="77">
        <v>15.158999999999999</v>
      </c>
      <c r="N20" s="77">
        <v>10</v>
      </c>
      <c r="O20" s="77">
        <v>15.222000000000001</v>
      </c>
      <c r="P20" s="77">
        <v>15.298999999999999</v>
      </c>
      <c r="Q20" s="77">
        <v>10</v>
      </c>
      <c r="R20" s="77">
        <v>15.315999999999999</v>
      </c>
      <c r="S20" s="77">
        <v>10.179</v>
      </c>
      <c r="T20" s="77">
        <v>9.6479999999999997</v>
      </c>
      <c r="U20" s="77">
        <v>1.7509999999999999</v>
      </c>
      <c r="V20" s="77">
        <v>1.367</v>
      </c>
      <c r="W20" s="77">
        <v>1.0720000000000001</v>
      </c>
      <c r="X20" s="77">
        <v>9.7430000000000003</v>
      </c>
      <c r="Y20" s="77">
        <v>10.153</v>
      </c>
      <c r="Z20" s="78"/>
      <c r="AA20" s="79">
        <f t="shared" si="2"/>
        <v>242.61799999999999</v>
      </c>
    </row>
    <row r="21" spans="1:27" ht="24.95" customHeight="1" x14ac:dyDescent="0.2">
      <c r="A21" s="75" t="s">
        <v>16</v>
      </c>
      <c r="B21" s="80">
        <v>50.168000000000006</v>
      </c>
      <c r="C21" s="81">
        <v>49.999000000000002</v>
      </c>
      <c r="D21" s="81">
        <v>53.361999999999995</v>
      </c>
      <c r="E21" s="81">
        <v>36.896999999999998</v>
      </c>
      <c r="F21" s="81">
        <v>37.952000000000005</v>
      </c>
      <c r="G21" s="81">
        <v>54.243000000000002</v>
      </c>
      <c r="H21" s="81">
        <v>25.254999999999999</v>
      </c>
      <c r="I21" s="81">
        <v>44.913999999999994</v>
      </c>
      <c r="J21" s="81">
        <v>35.704000000000001</v>
      </c>
      <c r="K21" s="81">
        <v>39.984999999999999</v>
      </c>
      <c r="L21" s="81">
        <v>43.92</v>
      </c>
      <c r="M21" s="81">
        <v>55.850999999999999</v>
      </c>
      <c r="N21" s="81">
        <v>32.505000000000003</v>
      </c>
      <c r="O21" s="81">
        <v>71.268000000000001</v>
      </c>
      <c r="P21" s="81">
        <v>83.713999999999999</v>
      </c>
      <c r="Q21" s="81">
        <v>59.286999999999999</v>
      </c>
      <c r="R21" s="81">
        <v>81.521000000000001</v>
      </c>
      <c r="S21" s="81">
        <v>19.256</v>
      </c>
      <c r="T21" s="81">
        <v>10.503</v>
      </c>
      <c r="U21" s="81">
        <v>24.788</v>
      </c>
      <c r="V21" s="81">
        <v>41.823</v>
      </c>
      <c r="W21" s="81">
        <v>25.573</v>
      </c>
      <c r="X21" s="81">
        <v>31.109000000000002</v>
      </c>
      <c r="Y21" s="81">
        <v>27.902999999999999</v>
      </c>
      <c r="Z21" s="78"/>
      <c r="AA21" s="79">
        <f t="shared" si="2"/>
        <v>1037.5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60.168000000000006</v>
      </c>
      <c r="C26" s="88">
        <f t="shared" ref="C26:Z26" si="3">IF(LEN(C$2)&gt;0,SUM(C19:C25),"")</f>
        <v>59.999000000000002</v>
      </c>
      <c r="D26" s="88">
        <f t="shared" si="3"/>
        <v>63.361999999999995</v>
      </c>
      <c r="E26" s="88">
        <f t="shared" si="3"/>
        <v>46.896999999999998</v>
      </c>
      <c r="F26" s="88">
        <f t="shared" si="3"/>
        <v>47.952000000000005</v>
      </c>
      <c r="G26" s="88">
        <f t="shared" si="3"/>
        <v>66.466000000000008</v>
      </c>
      <c r="H26" s="88">
        <f t="shared" si="3"/>
        <v>35.610999999999997</v>
      </c>
      <c r="I26" s="88">
        <f t="shared" si="3"/>
        <v>54.913999999999994</v>
      </c>
      <c r="J26" s="88">
        <f t="shared" si="3"/>
        <v>45.704000000000001</v>
      </c>
      <c r="K26" s="88">
        <f t="shared" si="3"/>
        <v>49.984999999999999</v>
      </c>
      <c r="L26" s="88">
        <f t="shared" si="3"/>
        <v>59.05</v>
      </c>
      <c r="M26" s="88">
        <f t="shared" si="3"/>
        <v>71.009999999999991</v>
      </c>
      <c r="N26" s="88">
        <f t="shared" si="3"/>
        <v>42.505000000000003</v>
      </c>
      <c r="O26" s="88">
        <f t="shared" si="3"/>
        <v>86.490000000000009</v>
      </c>
      <c r="P26" s="88">
        <f t="shared" si="3"/>
        <v>99.013000000000005</v>
      </c>
      <c r="Q26" s="88">
        <f t="shared" si="3"/>
        <v>69.287000000000006</v>
      </c>
      <c r="R26" s="88">
        <f t="shared" si="3"/>
        <v>96.837000000000003</v>
      </c>
      <c r="S26" s="88">
        <f t="shared" si="3"/>
        <v>29.435000000000002</v>
      </c>
      <c r="T26" s="88">
        <f t="shared" si="3"/>
        <v>20.151</v>
      </c>
      <c r="U26" s="88">
        <f t="shared" si="3"/>
        <v>26.539000000000001</v>
      </c>
      <c r="V26" s="88">
        <f t="shared" si="3"/>
        <v>43.19</v>
      </c>
      <c r="W26" s="88">
        <f t="shared" si="3"/>
        <v>26.645</v>
      </c>
      <c r="X26" s="88">
        <f t="shared" si="3"/>
        <v>40.852000000000004</v>
      </c>
      <c r="Y26" s="88">
        <f t="shared" si="3"/>
        <v>38.055999999999997</v>
      </c>
      <c r="Z26" s="89" t="str">
        <f t="shared" si="3"/>
        <v/>
      </c>
      <c r="AA26" s="90">
        <f>SUM(AA19:AA25)</f>
        <v>1280.1179999999999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60.167999999999999</v>
      </c>
      <c r="C30" s="77">
        <v>60.421999999999997</v>
      </c>
      <c r="D30" s="77">
        <v>64.841999999999999</v>
      </c>
      <c r="E30" s="77">
        <v>46.896999999999998</v>
      </c>
      <c r="F30" s="77">
        <v>47.951999999999998</v>
      </c>
      <c r="G30" s="77">
        <v>66.465999999999994</v>
      </c>
      <c r="H30" s="77">
        <v>35.610999999999997</v>
      </c>
      <c r="I30" s="77">
        <v>54.914000000000001</v>
      </c>
      <c r="J30" s="77">
        <v>55.435000000000002</v>
      </c>
      <c r="K30" s="77">
        <v>63.234000000000002</v>
      </c>
      <c r="L30" s="77">
        <v>59.05</v>
      </c>
      <c r="M30" s="77">
        <v>71.010000000000005</v>
      </c>
      <c r="N30" s="77">
        <v>42.505000000000003</v>
      </c>
      <c r="O30" s="77">
        <v>97.98</v>
      </c>
      <c r="P30" s="77">
        <v>102.13200000000001</v>
      </c>
      <c r="Q30" s="77">
        <v>69.287000000000006</v>
      </c>
      <c r="R30" s="77">
        <v>98.290999999999997</v>
      </c>
      <c r="S30" s="77">
        <v>29.434999999999999</v>
      </c>
      <c r="T30" s="77">
        <v>20.151</v>
      </c>
      <c r="U30" s="77">
        <v>26.539000000000001</v>
      </c>
      <c r="V30" s="77">
        <v>43.19</v>
      </c>
      <c r="W30" s="77">
        <v>26.645</v>
      </c>
      <c r="X30" s="77">
        <v>40.851999999999997</v>
      </c>
      <c r="Y30" s="77">
        <v>38.055999999999997</v>
      </c>
      <c r="Z30" s="78"/>
      <c r="AA30" s="79">
        <f>SUM(B30:Z30)</f>
        <v>1321.0640000000001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60.167999999999999</v>
      </c>
      <c r="C32" s="62">
        <f t="shared" ref="C32:Z32" si="4">IF(LEN(C$2)&gt;0,SUM(C29:C31),"")</f>
        <v>60.421999999999997</v>
      </c>
      <c r="D32" s="62">
        <f t="shared" si="4"/>
        <v>64.841999999999999</v>
      </c>
      <c r="E32" s="62">
        <f t="shared" si="4"/>
        <v>46.896999999999998</v>
      </c>
      <c r="F32" s="62">
        <f t="shared" si="4"/>
        <v>47.951999999999998</v>
      </c>
      <c r="G32" s="62">
        <f t="shared" si="4"/>
        <v>66.465999999999994</v>
      </c>
      <c r="H32" s="62">
        <f t="shared" si="4"/>
        <v>35.610999999999997</v>
      </c>
      <c r="I32" s="62">
        <f t="shared" si="4"/>
        <v>54.914000000000001</v>
      </c>
      <c r="J32" s="62">
        <f t="shared" si="4"/>
        <v>55.435000000000002</v>
      </c>
      <c r="K32" s="62">
        <f t="shared" si="4"/>
        <v>63.234000000000002</v>
      </c>
      <c r="L32" s="62">
        <f t="shared" si="4"/>
        <v>59.05</v>
      </c>
      <c r="M32" s="62">
        <f t="shared" si="4"/>
        <v>71.010000000000005</v>
      </c>
      <c r="N32" s="62">
        <f t="shared" si="4"/>
        <v>42.505000000000003</v>
      </c>
      <c r="O32" s="62">
        <f t="shared" si="4"/>
        <v>97.98</v>
      </c>
      <c r="P32" s="62">
        <f t="shared" si="4"/>
        <v>102.13200000000001</v>
      </c>
      <c r="Q32" s="62">
        <f t="shared" si="4"/>
        <v>69.287000000000006</v>
      </c>
      <c r="R32" s="62">
        <f t="shared" si="4"/>
        <v>98.290999999999997</v>
      </c>
      <c r="S32" s="62">
        <f t="shared" si="4"/>
        <v>29.434999999999999</v>
      </c>
      <c r="T32" s="62">
        <f t="shared" si="4"/>
        <v>20.151</v>
      </c>
      <c r="U32" s="62">
        <f t="shared" si="4"/>
        <v>26.539000000000001</v>
      </c>
      <c r="V32" s="62">
        <f t="shared" si="4"/>
        <v>43.19</v>
      </c>
      <c r="W32" s="62">
        <f t="shared" si="4"/>
        <v>26.645</v>
      </c>
      <c r="X32" s="62">
        <f t="shared" si="4"/>
        <v>40.851999999999997</v>
      </c>
      <c r="Y32" s="62">
        <f t="shared" si="4"/>
        <v>38.055999999999997</v>
      </c>
      <c r="Z32" s="63" t="str">
        <f t="shared" si="4"/>
        <v/>
      </c>
      <c r="AA32" s="64">
        <f>SUM(AA29:AA31)</f>
        <v>1321.0640000000001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140.19999999999999</v>
      </c>
      <c r="I39" s="99">
        <v>31.8</v>
      </c>
      <c r="J39" s="99"/>
      <c r="K39" s="99"/>
      <c r="L39" s="99"/>
      <c r="M39" s="99"/>
      <c r="N39" s="99"/>
      <c r="O39" s="99"/>
      <c r="P39" s="99"/>
      <c r="Q39" s="99">
        <v>46.1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218.1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140.19999999999999</v>
      </c>
      <c r="I40" s="88">
        <f t="shared" si="6"/>
        <v>31.8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46.1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218.1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140.19999999999999</v>
      </c>
      <c r="I47" s="99">
        <v>31.8</v>
      </c>
      <c r="J47" s="99"/>
      <c r="K47" s="99"/>
      <c r="L47" s="99"/>
      <c r="M47" s="99"/>
      <c r="N47" s="99"/>
      <c r="O47" s="99"/>
      <c r="P47" s="99"/>
      <c r="Q47" s="99">
        <v>46.1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218.1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140.19999999999999</v>
      </c>
      <c r="I49" s="88">
        <f t="shared" si="8"/>
        <v>31.8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46.1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218.1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60.168000000000006</v>
      </c>
      <c r="C52" s="88">
        <f t="shared" ref="C52:Z52" si="10">IF(LEN(C$2)&gt;0,SUM(C10:C15)+C26+C40,"")</f>
        <v>60.422000000000004</v>
      </c>
      <c r="D52" s="88">
        <f t="shared" si="10"/>
        <v>64.841999999999999</v>
      </c>
      <c r="E52" s="88">
        <f t="shared" si="10"/>
        <v>46.896999999999998</v>
      </c>
      <c r="F52" s="88">
        <f t="shared" si="10"/>
        <v>47.952000000000005</v>
      </c>
      <c r="G52" s="88">
        <f t="shared" si="10"/>
        <v>66.466000000000008</v>
      </c>
      <c r="H52" s="88">
        <f t="shared" si="10"/>
        <v>175.81099999999998</v>
      </c>
      <c r="I52" s="88">
        <f t="shared" si="10"/>
        <v>86.713999999999999</v>
      </c>
      <c r="J52" s="88">
        <f t="shared" si="10"/>
        <v>55.435000000000002</v>
      </c>
      <c r="K52" s="88">
        <f t="shared" si="10"/>
        <v>63.234000000000002</v>
      </c>
      <c r="L52" s="88">
        <f t="shared" si="10"/>
        <v>59.05</v>
      </c>
      <c r="M52" s="88">
        <f t="shared" si="10"/>
        <v>71.009999999999991</v>
      </c>
      <c r="N52" s="88">
        <f t="shared" si="10"/>
        <v>42.505000000000003</v>
      </c>
      <c r="O52" s="88">
        <f t="shared" si="10"/>
        <v>97.98</v>
      </c>
      <c r="P52" s="88">
        <f t="shared" si="10"/>
        <v>102.13200000000001</v>
      </c>
      <c r="Q52" s="88">
        <f t="shared" si="10"/>
        <v>115.387</v>
      </c>
      <c r="R52" s="88">
        <f t="shared" si="10"/>
        <v>98.290999999999997</v>
      </c>
      <c r="S52" s="88">
        <f t="shared" si="10"/>
        <v>29.435000000000002</v>
      </c>
      <c r="T52" s="88">
        <f t="shared" si="10"/>
        <v>20.151</v>
      </c>
      <c r="U52" s="88">
        <f t="shared" si="10"/>
        <v>26.539000000000001</v>
      </c>
      <c r="V52" s="88">
        <f t="shared" si="10"/>
        <v>43.19</v>
      </c>
      <c r="W52" s="88">
        <f t="shared" si="10"/>
        <v>26.645</v>
      </c>
      <c r="X52" s="88">
        <f t="shared" si="10"/>
        <v>40.852000000000004</v>
      </c>
      <c r="Y52" s="88">
        <f t="shared" si="10"/>
        <v>38.055999999999997</v>
      </c>
      <c r="Z52" s="89" t="str">
        <f t="shared" si="10"/>
        <v/>
      </c>
      <c r="AA52" s="104">
        <f>SUM(B52:Z52)</f>
        <v>1539.164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-30.3</v>
      </c>
      <c r="C4" s="18">
        <v>-51.6</v>
      </c>
      <c r="D4" s="18">
        <v>-64.400000000000006</v>
      </c>
      <c r="E4" s="18"/>
      <c r="F4" s="18"/>
      <c r="G4" s="18"/>
      <c r="H4" s="18">
        <v>140.19999999999999</v>
      </c>
      <c r="I4" s="18">
        <v>31.8</v>
      </c>
      <c r="J4" s="18"/>
      <c r="K4" s="18"/>
      <c r="L4" s="18"/>
      <c r="M4" s="18"/>
      <c r="N4" s="18"/>
      <c r="O4" s="18"/>
      <c r="P4" s="18"/>
      <c r="Q4" s="18">
        <v>46.1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71.799999999999983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109.02</v>
      </c>
      <c r="C7" s="117">
        <v>106.25</v>
      </c>
      <c r="D7" s="117">
        <v>99.2</v>
      </c>
      <c r="E7" s="117">
        <v>96.53</v>
      </c>
      <c r="F7" s="117">
        <v>95.03</v>
      </c>
      <c r="G7" s="117">
        <v>97.88</v>
      </c>
      <c r="H7" s="117">
        <v>113.95</v>
      </c>
      <c r="I7" s="117">
        <v>113.87</v>
      </c>
      <c r="J7" s="117">
        <v>109.75</v>
      </c>
      <c r="K7" s="117">
        <v>91.21</v>
      </c>
      <c r="L7" s="117">
        <v>80.06</v>
      </c>
      <c r="M7" s="117">
        <v>73.78</v>
      </c>
      <c r="N7" s="117">
        <v>75.7</v>
      </c>
      <c r="O7" s="117">
        <v>89.8</v>
      </c>
      <c r="P7" s="117">
        <v>97.45</v>
      </c>
      <c r="Q7" s="117">
        <v>109.74</v>
      </c>
      <c r="R7" s="117">
        <v>117.01</v>
      </c>
      <c r="S7" s="117">
        <v>117.5</v>
      </c>
      <c r="T7" s="117">
        <v>157.84</v>
      </c>
      <c r="U7" s="117">
        <v>243.22</v>
      </c>
      <c r="V7" s="117">
        <v>319.93</v>
      </c>
      <c r="W7" s="117">
        <v>283.42</v>
      </c>
      <c r="X7" s="117">
        <v>164.45</v>
      </c>
      <c r="Y7" s="117">
        <v>123.32</v>
      </c>
      <c r="Z7" s="118"/>
      <c r="AA7" s="119">
        <f>IF(SUM(B7:Z7)&lt;&gt;0,AVERAGEIF(B7:Z7,"&lt;&gt;"""),"")</f>
        <v>128.57958333333332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30.3</v>
      </c>
      <c r="C15" s="133">
        <v>51.6</v>
      </c>
      <c r="D15" s="133">
        <v>64.400000000000006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146.30000000000001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30.3</v>
      </c>
      <c r="C16" s="135">
        <f t="shared" si="1"/>
        <v>51.6</v>
      </c>
      <c r="D16" s="135">
        <f t="shared" si="1"/>
        <v>64.400000000000006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146.30000000000001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140.19999999999999</v>
      </c>
      <c r="I23" s="133">
        <v>31.8</v>
      </c>
      <c r="J23" s="133"/>
      <c r="K23" s="133"/>
      <c r="L23" s="133"/>
      <c r="M23" s="133"/>
      <c r="N23" s="133"/>
      <c r="O23" s="133"/>
      <c r="P23" s="133"/>
      <c r="Q23" s="133">
        <v>46.1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218.1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140.19999999999999</v>
      </c>
      <c r="I24" s="135">
        <f t="shared" si="3"/>
        <v>31.8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46.1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218.1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2024-06-23T13:35:28Z</dcterms:created>
  <dcterms:modified xsi:type="dcterms:W3CDTF">2024-06-23T13:35:30Z</dcterms:modified>
</cp:coreProperties>
</file>