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<sst xmlns="http://schemas.openxmlformats.org/spreadsheetml/2006/main" count="119" uniqueCount="54">
  <si>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22/06/2024 16:34:35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</si>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</sst>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E3-4CB8-A698-75E917BC9E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4">
                  <c:v>145</c:v>
                </c:pt>
                <c:pt idx="15">
                  <c:v>145</c:v>
                </c:pt>
                <c:pt idx="16">
                  <c:v>28</c:v>
                </c:pt>
                <c:pt idx="17">
                  <c:v>28</c:v>
                </c:pt>
                <c:pt idx="2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E3-4CB8-A698-75E917BC9E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0.89400000000000002</c:v>
                </c:pt>
                <c:pt idx="4">
                  <c:v>0.86599999999999999</c:v>
                </c:pt>
                <c:pt idx="6">
                  <c:v>2.5960000000000001</c:v>
                </c:pt>
                <c:pt idx="7">
                  <c:v>5.3529999999999998</c:v>
                </c:pt>
                <c:pt idx="8">
                  <c:v>4.5979999999999999</c:v>
                </c:pt>
                <c:pt idx="9">
                  <c:v>7.6270000000000007</c:v>
                </c:pt>
                <c:pt idx="10">
                  <c:v>5.9620000000000006</c:v>
                </c:pt>
                <c:pt idx="11">
                  <c:v>8.0500000000000007</c:v>
                </c:pt>
                <c:pt idx="12">
                  <c:v>5.9820000000000002</c:v>
                </c:pt>
                <c:pt idx="13">
                  <c:v>4.931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E3-4CB8-A698-75E917BC9E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6.0999999999999999E-2</c:v>
                </c:pt>
                <c:pt idx="8">
                  <c:v>0.127</c:v>
                </c:pt>
                <c:pt idx="9">
                  <c:v>20.213999999999999</c:v>
                </c:pt>
                <c:pt idx="10">
                  <c:v>13.433</c:v>
                </c:pt>
                <c:pt idx="11">
                  <c:v>13.249000000000001</c:v>
                </c:pt>
                <c:pt idx="12">
                  <c:v>11.505000000000001</c:v>
                </c:pt>
                <c:pt idx="13">
                  <c:v>8.0370000000000008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E3-4CB8-A698-75E917BC9E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AE3-4CB8-A698-75E917BC9E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E3-4CB8-A698-75E917BC9E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3">
                  <c:v>18.190999999999999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E3-4CB8-A698-75E917BC9E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67.72</c:v>
                </c:pt>
                <c:pt idx="15">
                  <c:v>63.569000000000003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AE3-4CB8-A698-75E917BC9E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AE3-4CB8-A698-75E917BC9E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84.188000000000002</c:v>
                </c:pt>
                <c:pt idx="1">
                  <c:v>71.168000000000006</c:v>
                </c:pt>
                <c:pt idx="2">
                  <c:v>64.394999999999996</c:v>
                </c:pt>
                <c:pt idx="3">
                  <c:v>60.362000000000002</c:v>
                </c:pt>
                <c:pt idx="4">
                  <c:v>61.869</c:v>
                </c:pt>
                <c:pt idx="5">
                  <c:v>71.673999999999992</c:v>
                </c:pt>
                <c:pt idx="6">
                  <c:v>53.353000000000002</c:v>
                </c:pt>
                <c:pt idx="7">
                  <c:v>29.585000000000001</c:v>
                </c:pt>
                <c:pt idx="8">
                  <c:v>32.506</c:v>
                </c:pt>
                <c:pt idx="16">
                  <c:v>170.97600000000003</c:v>
                </c:pt>
                <c:pt idx="17">
                  <c:v>370</c:v>
                </c:pt>
                <c:pt idx="20">
                  <c:v>31.074999999999999</c:v>
                </c:pt>
                <c:pt idx="21">
                  <c:v>27.169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AE3-4CB8-A698-75E917BC9E3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110.4</c:v>
                </c:pt>
                <c:pt idx="19">
                  <c:v>115.2</c:v>
                </c:pt>
                <c:pt idx="20">
                  <c:v>0</c:v>
                </c:pt>
                <c:pt idx="21">
                  <c:v>0</c:v>
                </c:pt>
                <c:pt idx="22">
                  <c:v>122</c:v>
                </c:pt>
                <c:pt idx="23">
                  <c:v>109.3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E3-4CB8-A698-75E917BC9E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2E-3</c:v>
                </c:pt>
                <c:pt idx="6">
                  <c:v>5.0000000000000001E-3</c:v>
                </c:pt>
                <c:pt idx="7">
                  <c:v>5.0000000000000001E-3</c:v>
                </c:pt>
                <c:pt idx="8">
                  <c:v>4.0000000000000001E-3</c:v>
                </c:pt>
                <c:pt idx="9">
                  <c:v>0.99099999999999999</c:v>
                </c:pt>
                <c:pt idx="10">
                  <c:v>30.081999999999997</c:v>
                </c:pt>
                <c:pt idx="11">
                  <c:v>30.578000000000007</c:v>
                </c:pt>
                <c:pt idx="12">
                  <c:v>32.663000000000004</c:v>
                </c:pt>
                <c:pt idx="13">
                  <c:v>28.948999999999998</c:v>
                </c:pt>
                <c:pt idx="14">
                  <c:v>0.184</c:v>
                </c:pt>
                <c:pt idx="15">
                  <c:v>0.28300000000000003</c:v>
                </c:pt>
                <c:pt idx="16">
                  <c:v>3.9E-2</c:v>
                </c:pt>
                <c:pt idx="17">
                  <c:v>0.01</c:v>
                </c:pt>
                <c:pt idx="20">
                  <c:v>4.891</c:v>
                </c:pt>
                <c:pt idx="21">
                  <c:v>5.3119999999999994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E3-4CB8-A698-75E917BC9E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AE3-4CB8-A698-75E917BC9E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AE3-4CB8-A698-75E917BC9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</c:v>
                </c:pt>
                <c:pt idx="1">
                  <c:v>86.28</c:v>
                </c:pt>
                <c:pt idx="2">
                  <c:v>82.31</c:v>
                </c:pt>
                <c:pt idx="3">
                  <c:v>82.31</c:v>
                </c:pt>
                <c:pt idx="4">
                  <c:v>79.87</c:v>
                </c:pt>
                <c:pt idx="5">
                  <c:v>87.65</c:v>
                </c:pt>
                <c:pt idx="6">
                  <c:v>79.8</c:v>
                </c:pt>
                <c:pt idx="7">
                  <c:v>79.39</c:v>
                </c:pt>
                <c:pt idx="8">
                  <c:v>75.64</c:v>
                </c:pt>
                <c:pt idx="9">
                  <c:v>28.63</c:v>
                </c:pt>
                <c:pt idx="10">
                  <c:v>30.93</c:v>
                </c:pt>
                <c:pt idx="11">
                  <c:v>30.88</c:v>
                </c:pt>
                <c:pt idx="12">
                  <c:v>57</c:v>
                </c:pt>
                <c:pt idx="13">
                  <c:v>56.78</c:v>
                </c:pt>
                <c:pt idx="14">
                  <c:v>136.11000000000001</c:v>
                </c:pt>
                <c:pt idx="15">
                  <c:v>145.94</c:v>
                </c:pt>
                <c:pt idx="16">
                  <c:v>88.33</c:v>
                </c:pt>
                <c:pt idx="17">
                  <c:v>98.9</c:v>
                </c:pt>
                <c:pt idx="18">
                  <c:v>103.21</c:v>
                </c:pt>
                <c:pt idx="19">
                  <c:v>110</c:v>
                </c:pt>
                <c:pt idx="20">
                  <c:v>196.19</c:v>
                </c:pt>
                <c:pt idx="21">
                  <c:v>194.36</c:v>
                </c:pt>
                <c:pt idx="22">
                  <c:v>145</c:v>
                </c:pt>
                <c:pt idx="23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E3-4CB8-A698-75E917BC9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B2D-469D-807E-917608DD3A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B2D-469D-807E-917608DD3A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1.98</c:v>
                </c:pt>
                <c:pt idx="4">
                  <c:v>0.9</c:v>
                </c:pt>
                <c:pt idx="5">
                  <c:v>1.94</c:v>
                </c:pt>
                <c:pt idx="7">
                  <c:v>0.95</c:v>
                </c:pt>
                <c:pt idx="14">
                  <c:v>5.7050000000000001</c:v>
                </c:pt>
                <c:pt idx="15">
                  <c:v>5.71</c:v>
                </c:pt>
                <c:pt idx="16">
                  <c:v>4.1099999999999994</c:v>
                </c:pt>
                <c:pt idx="17">
                  <c:v>9.66</c:v>
                </c:pt>
                <c:pt idx="18">
                  <c:v>5.8769999999999998</c:v>
                </c:pt>
                <c:pt idx="19">
                  <c:v>4.6399999999999997</c:v>
                </c:pt>
                <c:pt idx="20">
                  <c:v>0.94099999999999995</c:v>
                </c:pt>
                <c:pt idx="21">
                  <c:v>0.374</c:v>
                </c:pt>
                <c:pt idx="22">
                  <c:v>4.1399999999999997</c:v>
                </c:pt>
                <c:pt idx="23">
                  <c:v>3.11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2D-469D-807E-917608DD3A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78.082000000000008</c:v>
                </c:pt>
                <c:pt idx="1">
                  <c:v>68.344999999999999</c:v>
                </c:pt>
                <c:pt idx="2">
                  <c:v>61.565999999999995</c:v>
                </c:pt>
                <c:pt idx="3">
                  <c:v>60.602000000000004</c:v>
                </c:pt>
                <c:pt idx="4">
                  <c:v>60.963000000000001</c:v>
                </c:pt>
                <c:pt idx="5">
                  <c:v>65.884999999999991</c:v>
                </c:pt>
                <c:pt idx="6">
                  <c:v>53.123999999999995</c:v>
                </c:pt>
                <c:pt idx="7">
                  <c:v>26.052</c:v>
                </c:pt>
                <c:pt idx="8">
                  <c:v>26.152999999999999</c:v>
                </c:pt>
                <c:pt idx="9">
                  <c:v>14.78</c:v>
                </c:pt>
                <c:pt idx="10">
                  <c:v>49.476999999999997</c:v>
                </c:pt>
                <c:pt idx="11">
                  <c:v>51.877000000000002</c:v>
                </c:pt>
                <c:pt idx="12">
                  <c:v>50.15</c:v>
                </c:pt>
                <c:pt idx="13">
                  <c:v>60.107999999999997</c:v>
                </c:pt>
                <c:pt idx="14">
                  <c:v>185.99499999999998</c:v>
                </c:pt>
                <c:pt idx="15">
                  <c:v>183.73000000000002</c:v>
                </c:pt>
                <c:pt idx="16">
                  <c:v>125.304</c:v>
                </c:pt>
                <c:pt idx="17">
                  <c:v>131.22399999999999</c:v>
                </c:pt>
                <c:pt idx="18">
                  <c:v>102.791</c:v>
                </c:pt>
                <c:pt idx="19">
                  <c:v>96.794999999999987</c:v>
                </c:pt>
                <c:pt idx="20">
                  <c:v>35.024999999999999</c:v>
                </c:pt>
                <c:pt idx="21">
                  <c:v>32.106999999999999</c:v>
                </c:pt>
                <c:pt idx="22">
                  <c:v>187.87200000000001</c:v>
                </c:pt>
                <c:pt idx="23">
                  <c:v>100.78400000000001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2D-469D-807E-917608DD3A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B2D-469D-807E-917608DD3A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B2D-469D-807E-917608DD3A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B2D-469D-807E-917608DD3A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B2D-469D-807E-917608DD3A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B2D-469D-807E-917608DD3A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B2D-469D-807E-917608DD3AB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58</c:v>
                </c:pt>
                <c:pt idx="17">
                  <c:v>256.7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2D-469D-807E-917608DD3A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4.1260000000000003</c:v>
                </c:pt>
                <c:pt idx="1">
                  <c:v>2.8230000000000004</c:v>
                </c:pt>
                <c:pt idx="2">
                  <c:v>2.89</c:v>
                </c:pt>
                <c:pt idx="3">
                  <c:v>0.65400000000000003</c:v>
                </c:pt>
                <c:pt idx="4">
                  <c:v>0.872</c:v>
                </c:pt>
                <c:pt idx="5">
                  <c:v>3.8510000000000009</c:v>
                </c:pt>
                <c:pt idx="6">
                  <c:v>2.8299999999999996</c:v>
                </c:pt>
                <c:pt idx="7">
                  <c:v>7.9410000000000007</c:v>
                </c:pt>
                <c:pt idx="8">
                  <c:v>11.081999999999999</c:v>
                </c:pt>
                <c:pt idx="9">
                  <c:v>14.052000000000001</c:v>
                </c:pt>
                <c:pt idx="14">
                  <c:v>21.204000000000001</c:v>
                </c:pt>
                <c:pt idx="15">
                  <c:v>19.363</c:v>
                </c:pt>
                <c:pt idx="16">
                  <c:v>11.642999999999999</c:v>
                </c:pt>
                <c:pt idx="17">
                  <c:v>0.47499999999999998</c:v>
                </c:pt>
                <c:pt idx="18">
                  <c:v>1.714</c:v>
                </c:pt>
                <c:pt idx="19">
                  <c:v>13.718999999999999</c:v>
                </c:pt>
                <c:pt idx="22">
                  <c:v>5.0110000000000001</c:v>
                </c:pt>
                <c:pt idx="23">
                  <c:v>5.4290000000000003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2D-469D-807E-917608DD3A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B2D-469D-807E-917608DD3A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5">
                  <c:v>4.9000000000000002E-2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2D-469D-807E-917608DD3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</c:v>
                </c:pt>
                <c:pt idx="1">
                  <c:v>86.28</c:v>
                </c:pt>
                <c:pt idx="2">
                  <c:v>82.31</c:v>
                </c:pt>
                <c:pt idx="3">
                  <c:v>82.31</c:v>
                </c:pt>
                <c:pt idx="4">
                  <c:v>79.87</c:v>
                </c:pt>
                <c:pt idx="5">
                  <c:v>87.65</c:v>
                </c:pt>
                <c:pt idx="6">
                  <c:v>79.8</c:v>
                </c:pt>
                <c:pt idx="7">
                  <c:v>79.39</c:v>
                </c:pt>
                <c:pt idx="8">
                  <c:v>75.64</c:v>
                </c:pt>
                <c:pt idx="9">
                  <c:v>28.63</c:v>
                </c:pt>
                <c:pt idx="10">
                  <c:v>30.93</c:v>
                </c:pt>
                <c:pt idx="11">
                  <c:v>30.88</c:v>
                </c:pt>
                <c:pt idx="12">
                  <c:v>57</c:v>
                </c:pt>
                <c:pt idx="13">
                  <c:v>56.78</c:v>
                </c:pt>
                <c:pt idx="14">
                  <c:v>136.11000000000001</c:v>
                </c:pt>
                <c:pt idx="15">
                  <c:v>145.94</c:v>
                </c:pt>
                <c:pt idx="16">
                  <c:v>88.33</c:v>
                </c:pt>
                <c:pt idx="17">
                  <c:v>98.9</c:v>
                </c:pt>
                <c:pt idx="18">
                  <c:v>103.21</c:v>
                </c:pt>
                <c:pt idx="19">
                  <c:v>110</c:v>
                </c:pt>
                <c:pt idx="20">
                  <c:v>196.19</c:v>
                </c:pt>
                <c:pt idx="21">
                  <c:v>194.36</c:v>
                </c:pt>
                <c:pt idx="22">
                  <c:v>145</c:v>
                </c:pt>
                <c:pt idx="23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B2D-469D-807E-917608DD3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84.188000000000002</v>
      </c>
      <c r="C4" s="18">
        <v>71.168000000000006</v>
      </c>
      <c r="D4" s="18">
        <v>64.456000000000003</v>
      </c>
      <c r="E4" s="18">
        <v>61.256</v>
      </c>
      <c r="F4" s="18">
        <v>62.734999999999999</v>
      </c>
      <c r="G4" s="18">
        <v>71.676000000000002</v>
      </c>
      <c r="H4" s="18">
        <v>55.954000000000001</v>
      </c>
      <c r="I4" s="18">
        <v>34.942999999999998</v>
      </c>
      <c r="J4" s="18">
        <v>37.234999999999999</v>
      </c>
      <c r="K4" s="18">
        <v>28.832000000000001</v>
      </c>
      <c r="L4" s="18">
        <v>49.477000000000004</v>
      </c>
      <c r="M4" s="18">
        <v>51.877000000000002</v>
      </c>
      <c r="N4" s="18">
        <v>50.15</v>
      </c>
      <c r="O4" s="18">
        <v>60.10799999999999</v>
      </c>
      <c r="P4" s="18">
        <v>212.904</v>
      </c>
      <c r="Q4" s="18">
        <v>208.85199999999998</v>
      </c>
      <c r="R4" s="18">
        <v>199.01500000000001</v>
      </c>
      <c r="S4" s="18">
        <v>398.01</v>
      </c>
      <c r="T4" s="18">
        <v>110.4</v>
      </c>
      <c r="U4" s="18">
        <v>115.2</v>
      </c>
      <c r="V4" s="18">
        <v>35.966000000000001</v>
      </c>
      <c r="W4" s="18">
        <v>32.480999999999995</v>
      </c>
      <c r="X4" s="18">
        <v>197</v>
      </c>
      <c r="Y4" s="18">
        <v>109.3</v>
      </c>
      <c r="Z4" s="19"/>
      <c r="AA4" s="20">
        <f>SUM(B4:Z4)</f>
        <v>2403.183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86.28</v>
      </c>
      <c r="D7" s="28">
        <v>82.31</v>
      </c>
      <c r="E7" s="28">
        <v>82.31</v>
      </c>
      <c r="F7" s="28">
        <v>79.87</v>
      </c>
      <c r="G7" s="28">
        <v>87.65</v>
      </c>
      <c r="H7" s="28">
        <v>79.8</v>
      </c>
      <c r="I7" s="28">
        <v>79.39</v>
      </c>
      <c r="J7" s="28">
        <v>75.64</v>
      </c>
      <c r="K7" s="28">
        <v>28.63</v>
      </c>
      <c r="L7" s="28">
        <v>30.93</v>
      </c>
      <c r="M7" s="28">
        <v>30.88</v>
      </c>
      <c r="N7" s="28">
        <v>57</v>
      </c>
      <c r="O7" s="28">
        <v>56.78</v>
      </c>
      <c r="P7" s="28">
        <v>136.11000000000001</v>
      </c>
      <c r="Q7" s="28">
        <v>145.94</v>
      </c>
      <c r="R7" s="28">
        <v>88.33</v>
      </c>
      <c r="S7" s="28">
        <v>98.9</v>
      </c>
      <c r="T7" s="28">
        <v>103.21</v>
      </c>
      <c r="U7" s="28">
        <v>110</v>
      </c>
      <c r="V7" s="28">
        <v>196.19</v>
      </c>
      <c r="W7" s="28">
        <v>194.36</v>
      </c>
      <c r="X7" s="28">
        <v>145</v>
      </c>
      <c r="Y7" s="28">
        <v>106</v>
      </c>
      <c r="Z7" s="29"/>
      <c r="AA7" s="30">
        <f>IF(SUM(B7:Z7)&lt;&gt;0,AVERAGEIF(B7:Z7,"&lt;&gt;"""),"")</f>
        <v>94.81291666666668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67.72</v>
      </c>
      <c r="Q10" s="42">
        <v>63.569000000000003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131.28899999999999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84.188000000000002</v>
      </c>
      <c r="C12" s="52">
        <v>71.168000000000006</v>
      </c>
      <c r="D12" s="52">
        <v>64.394999999999996</v>
      </c>
      <c r="E12" s="52">
        <v>60.362000000000002</v>
      </c>
      <c r="F12" s="52">
        <v>61.869</v>
      </c>
      <c r="G12" s="52">
        <v>71.673999999999992</v>
      </c>
      <c r="H12" s="52">
        <v>53.353000000000002</v>
      </c>
      <c r="I12" s="52">
        <v>29.585000000000001</v>
      </c>
      <c r="J12" s="52">
        <v>32.506</v>
      </c>
      <c r="K12" s="52"/>
      <c r="L12" s="52"/>
      <c r="M12" s="52"/>
      <c r="N12" s="52"/>
      <c r="O12" s="52"/>
      <c r="P12" s="52"/>
      <c r="Q12" s="52"/>
      <c r="R12" s="52">
        <v>170.97600000000003</v>
      </c>
      <c r="S12" s="52">
        <v>370</v>
      </c>
      <c r="T12" s="52"/>
      <c r="U12" s="52"/>
      <c r="V12" s="52">
        <v>31.074999999999999</v>
      </c>
      <c r="W12" s="52">
        <v>27.169</v>
      </c>
      <c r="X12" s="52"/>
      <c r="Y12" s="52"/>
      <c r="Z12" s="53"/>
      <c r="AA12" s="54">
        <f t="shared" si="0"/>
        <v>1128.3200000000002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2E-3</v>
      </c>
      <c r="H14" s="57">
        <v>5.0000000000000001E-3</v>
      </c>
      <c r="I14" s="57">
        <v>5.0000000000000001E-3</v>
      </c>
      <c r="J14" s="57">
        <v>4.0000000000000001E-3</v>
      </c>
      <c r="K14" s="57">
        <v>0.99099999999999999</v>
      </c>
      <c r="L14" s="57">
        <v>30.081999999999997</v>
      </c>
      <c r="M14" s="57">
        <v>30.578000000000007</v>
      </c>
      <c r="N14" s="57">
        <v>32.663000000000004</v>
      </c>
      <c r="O14" s="57">
        <v>28.948999999999998</v>
      </c>
      <c r="P14" s="57">
        <v>0.184</v>
      </c>
      <c r="Q14" s="57">
        <v>0.28300000000000003</v>
      </c>
      <c r="R14" s="57">
        <v>3.9E-2</v>
      </c>
      <c r="S14" s="57">
        <v>0.01</v>
      </c>
      <c r="T14" s="57"/>
      <c r="U14" s="57"/>
      <c r="V14" s="57">
        <v>4.891</v>
      </c>
      <c r="W14" s="57">
        <v>5.3119999999999994</v>
      </c>
      <c r="X14" s="57"/>
      <c r="Y14" s="57"/>
      <c r="Z14" s="58"/>
      <c r="AA14" s="59">
        <f t="shared" si="0"/>
        <v>133.99800000000002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84.188000000000002</v>
      </c>
      <c r="C16" s="62">
        <f t="shared" si="1"/>
        <v>71.168000000000006</v>
      </c>
      <c r="D16" s="62">
        <f t="shared" si="1"/>
        <v>64.394999999999996</v>
      </c>
      <c r="E16" s="62">
        <f t="shared" si="1"/>
        <v>60.362000000000002</v>
      </c>
      <c r="F16" s="62">
        <f t="shared" si="1"/>
        <v>61.869</v>
      </c>
      <c r="G16" s="62">
        <f t="shared" si="1"/>
        <v>71.675999999999988</v>
      </c>
      <c r="H16" s="62">
        <f t="shared" si="1"/>
        <v>53.358000000000004</v>
      </c>
      <c r="I16" s="62">
        <f t="shared" si="1"/>
        <v>29.59</v>
      </c>
      <c r="J16" s="62">
        <f t="shared" si="1"/>
        <v>32.51</v>
      </c>
      <c r="K16" s="62">
        <f t="shared" si="1"/>
        <v>0.99099999999999999</v>
      </c>
      <c r="L16" s="62">
        <f t="shared" si="1"/>
        <v>30.081999999999997</v>
      </c>
      <c r="M16" s="62">
        <f t="shared" si="1"/>
        <v>30.578000000000007</v>
      </c>
      <c r="N16" s="62">
        <f t="shared" si="1"/>
        <v>32.663000000000004</v>
      </c>
      <c r="O16" s="62">
        <f t="shared" si="1"/>
        <v>28.948999999999998</v>
      </c>
      <c r="P16" s="62">
        <f t="shared" si="1"/>
        <v>67.903999999999996</v>
      </c>
      <c r="Q16" s="62">
        <f t="shared" si="1"/>
        <v>63.852000000000004</v>
      </c>
      <c r="R16" s="62">
        <f t="shared" si="1"/>
        <v>171.01500000000001</v>
      </c>
      <c r="S16" s="62">
        <f t="shared" si="1"/>
        <v>370.01</v>
      </c>
      <c r="T16" s="62">
        <f t="shared" si="1"/>
        <v>0</v>
      </c>
      <c r="U16" s="62">
        <f t="shared" si="1"/>
        <v>0</v>
      </c>
      <c r="V16" s="62">
        <f t="shared" si="1"/>
        <v>35.966000000000001</v>
      </c>
      <c r="W16" s="62">
        <f t="shared" si="1"/>
        <v>32.481000000000002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1393.6070000000002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145</v>
      </c>
      <c r="Q19" s="72">
        <v>145</v>
      </c>
      <c r="R19" s="72">
        <v>28</v>
      </c>
      <c r="S19" s="72">
        <v>28</v>
      </c>
      <c r="T19" s="72"/>
      <c r="U19" s="72"/>
      <c r="V19" s="72"/>
      <c r="W19" s="72"/>
      <c r="X19" s="72">
        <v>75</v>
      </c>
      <c r="Y19" s="72"/>
      <c r="Z19" s="73"/>
      <c r="AA19" s="74">
        <f t="shared" ref="AA19:AA25" si="2">SUM(B19:Z19)</f>
        <v>421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0.89400000000000002</v>
      </c>
      <c r="F20" s="77">
        <v>0.86599999999999999</v>
      </c>
      <c r="G20" s="77"/>
      <c r="H20" s="77">
        <v>2.5960000000000001</v>
      </c>
      <c r="I20" s="77">
        <v>5.3529999999999998</v>
      </c>
      <c r="J20" s="77">
        <v>4.5979999999999999</v>
      </c>
      <c r="K20" s="77">
        <v>7.6270000000000007</v>
      </c>
      <c r="L20" s="77">
        <v>5.9620000000000006</v>
      </c>
      <c r="M20" s="77">
        <v>8.0500000000000007</v>
      </c>
      <c r="N20" s="77">
        <v>5.9820000000000002</v>
      </c>
      <c r="O20" s="77">
        <v>4.931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46.858999999999995</v>
      </c>
    </row>
    <row r="21" spans="1:27" ht="24.95" customHeight="1" x14ac:dyDescent="0.2">
      <c r="A21" s="75" t="s">
        <v>16</v>
      </c>
      <c r="B21" s="80"/>
      <c r="C21" s="81"/>
      <c r="D21" s="81">
        <v>6.0999999999999999E-2</v>
      </c>
      <c r="E21" s="81"/>
      <c r="F21" s="81"/>
      <c r="G21" s="81"/>
      <c r="H21" s="81"/>
      <c r="I21" s="81"/>
      <c r="J21" s="81">
        <v>0.127</v>
      </c>
      <c r="K21" s="81">
        <v>20.213999999999999</v>
      </c>
      <c r="L21" s="81">
        <v>13.433</v>
      </c>
      <c r="M21" s="81">
        <v>13.249000000000001</v>
      </c>
      <c r="N21" s="81">
        <v>11.505000000000001</v>
      </c>
      <c r="O21" s="81">
        <v>8.0370000000000008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66.626000000000005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18.190999999999999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18.190999999999999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6.0999999999999999E-2</v>
      </c>
      <c r="E26" s="88">
        <f t="shared" si="3"/>
        <v>0.89400000000000002</v>
      </c>
      <c r="F26" s="88">
        <f t="shared" si="3"/>
        <v>0.86599999999999999</v>
      </c>
      <c r="G26" s="88">
        <f t="shared" si="3"/>
        <v>0</v>
      </c>
      <c r="H26" s="88">
        <f t="shared" si="3"/>
        <v>2.5960000000000001</v>
      </c>
      <c r="I26" s="88">
        <f t="shared" si="3"/>
        <v>5.3529999999999998</v>
      </c>
      <c r="J26" s="88">
        <f t="shared" si="3"/>
        <v>4.7249999999999996</v>
      </c>
      <c r="K26" s="88">
        <f t="shared" si="3"/>
        <v>27.841000000000001</v>
      </c>
      <c r="L26" s="88">
        <f t="shared" si="3"/>
        <v>19.395</v>
      </c>
      <c r="M26" s="88">
        <f t="shared" si="3"/>
        <v>21.298999999999999</v>
      </c>
      <c r="N26" s="88">
        <f t="shared" si="3"/>
        <v>17.487000000000002</v>
      </c>
      <c r="O26" s="88">
        <f t="shared" si="3"/>
        <v>31.158999999999999</v>
      </c>
      <c r="P26" s="88">
        <f t="shared" si="3"/>
        <v>145</v>
      </c>
      <c r="Q26" s="88">
        <f t="shared" si="3"/>
        <v>145</v>
      </c>
      <c r="R26" s="88">
        <f t="shared" si="3"/>
        <v>28</v>
      </c>
      <c r="S26" s="88">
        <f t="shared" si="3"/>
        <v>28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75</v>
      </c>
      <c r="Y26" s="88">
        <f t="shared" si="3"/>
        <v>0</v>
      </c>
      <c r="Z26" s="89" t="str">
        <f t="shared" si="3"/>
        <v/>
      </c>
      <c r="AA26" s="90">
        <f>SUM(AA19:AA25)</f>
        <v>552.67600000000004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84.188000000000002</v>
      </c>
      <c r="C30" s="77">
        <v>71.168000000000006</v>
      </c>
      <c r="D30" s="77">
        <v>64.456000000000003</v>
      </c>
      <c r="E30" s="77">
        <v>61.256</v>
      </c>
      <c r="F30" s="77">
        <v>62.734999999999999</v>
      </c>
      <c r="G30" s="77">
        <v>71.676000000000002</v>
      </c>
      <c r="H30" s="77">
        <v>55.954000000000001</v>
      </c>
      <c r="I30" s="77">
        <v>34.942999999999998</v>
      </c>
      <c r="J30" s="77">
        <v>37.234999999999999</v>
      </c>
      <c r="K30" s="77">
        <v>28.832000000000001</v>
      </c>
      <c r="L30" s="77">
        <v>49.476999999999997</v>
      </c>
      <c r="M30" s="77">
        <v>51.877000000000002</v>
      </c>
      <c r="N30" s="77">
        <v>50.15</v>
      </c>
      <c r="O30" s="77">
        <v>60.107999999999997</v>
      </c>
      <c r="P30" s="77">
        <v>212.904</v>
      </c>
      <c r="Q30" s="77">
        <v>208.852</v>
      </c>
      <c r="R30" s="77">
        <v>199.01499999999999</v>
      </c>
      <c r="S30" s="77">
        <v>398.01</v>
      </c>
      <c r="T30" s="77"/>
      <c r="U30" s="77"/>
      <c r="V30" s="77">
        <v>35.966000000000001</v>
      </c>
      <c r="W30" s="77">
        <v>32.481000000000002</v>
      </c>
      <c r="X30" s="77">
        <v>75</v>
      </c>
      <c r="Y30" s="77"/>
      <c r="Z30" s="78"/>
      <c r="AA30" s="79">
        <f>SUM(B30:Z30)</f>
        <v>1946.2829999999999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84.188000000000002</v>
      </c>
      <c r="C32" s="62">
        <f t="shared" ref="C32:Z32" si="4">IF(LEN(C$2)&gt;0,SUM(C29:C31),"")</f>
        <v>71.168000000000006</v>
      </c>
      <c r="D32" s="62">
        <f t="shared" si="4"/>
        <v>64.456000000000003</v>
      </c>
      <c r="E32" s="62">
        <f t="shared" si="4"/>
        <v>61.256</v>
      </c>
      <c r="F32" s="62">
        <f t="shared" si="4"/>
        <v>62.734999999999999</v>
      </c>
      <c r="G32" s="62">
        <f t="shared" si="4"/>
        <v>71.676000000000002</v>
      </c>
      <c r="H32" s="62">
        <f t="shared" si="4"/>
        <v>55.954000000000001</v>
      </c>
      <c r="I32" s="62">
        <f t="shared" si="4"/>
        <v>34.942999999999998</v>
      </c>
      <c r="J32" s="62">
        <f t="shared" si="4"/>
        <v>37.234999999999999</v>
      </c>
      <c r="K32" s="62">
        <f t="shared" si="4"/>
        <v>28.832000000000001</v>
      </c>
      <c r="L32" s="62">
        <f t="shared" si="4"/>
        <v>49.476999999999997</v>
      </c>
      <c r="M32" s="62">
        <f t="shared" si="4"/>
        <v>51.877000000000002</v>
      </c>
      <c r="N32" s="62">
        <f t="shared" si="4"/>
        <v>50.15</v>
      </c>
      <c r="O32" s="62">
        <f t="shared" si="4"/>
        <v>60.107999999999997</v>
      </c>
      <c r="P32" s="62">
        <f t="shared" si="4"/>
        <v>212.904</v>
      </c>
      <c r="Q32" s="62">
        <f t="shared" si="4"/>
        <v>208.852</v>
      </c>
      <c r="R32" s="62">
        <f t="shared" si="4"/>
        <v>199.01499999999999</v>
      </c>
      <c r="S32" s="62">
        <f t="shared" si="4"/>
        <v>398.01</v>
      </c>
      <c r="T32" s="62">
        <f t="shared" si="4"/>
        <v>0</v>
      </c>
      <c r="U32" s="62">
        <f t="shared" si="4"/>
        <v>0</v>
      </c>
      <c r="V32" s="62">
        <f t="shared" si="4"/>
        <v>35.966000000000001</v>
      </c>
      <c r="W32" s="62">
        <f t="shared" si="4"/>
        <v>32.481000000000002</v>
      </c>
      <c r="X32" s="62">
        <f t="shared" si="4"/>
        <v>75</v>
      </c>
      <c r="Y32" s="62">
        <f t="shared" si="4"/>
        <v>0</v>
      </c>
      <c r="Z32" s="63" t="str">
        <f t="shared" si="4"/>
        <v/>
      </c>
      <c r="AA32" s="64">
        <f>SUM(AA29:AA31)</f>
        <v>1946.2829999999999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110.4</v>
      </c>
      <c r="U39" s="99">
        <v>115.2</v>
      </c>
      <c r="V39" s="99"/>
      <c r="W39" s="99"/>
      <c r="X39" s="99">
        <v>122</v>
      </c>
      <c r="Y39" s="99">
        <v>109.3</v>
      </c>
      <c r="Z39" s="100"/>
      <c r="AA39" s="79">
        <f t="shared" si="5"/>
        <v>456.90000000000003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110.4</v>
      </c>
      <c r="U40" s="88">
        <f t="shared" si="6"/>
        <v>115.2</v>
      </c>
      <c r="V40" s="88">
        <f t="shared" si="6"/>
        <v>0</v>
      </c>
      <c r="W40" s="88">
        <f t="shared" si="6"/>
        <v>0</v>
      </c>
      <c r="X40" s="88">
        <f t="shared" si="6"/>
        <v>122</v>
      </c>
      <c r="Y40" s="88">
        <f t="shared" si="6"/>
        <v>109.3</v>
      </c>
      <c r="Z40" s="89" t="str">
        <f t="shared" si="6"/>
        <v/>
      </c>
      <c r="AA40" s="90">
        <f t="shared" si="5"/>
        <v>456.90000000000003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110.4</v>
      </c>
      <c r="U47" s="99">
        <v>115.2</v>
      </c>
      <c r="V47" s="99"/>
      <c r="W47" s="99"/>
      <c r="X47" s="99">
        <v>122</v>
      </c>
      <c r="Y47" s="99">
        <v>109.3</v>
      </c>
      <c r="Z47" s="100"/>
      <c r="AA47" s="79">
        <f t="shared" si="7"/>
        <v>456.90000000000003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110.4</v>
      </c>
      <c r="U49" s="88">
        <f t="shared" si="8"/>
        <v>115.2</v>
      </c>
      <c r="V49" s="88">
        <f t="shared" si="8"/>
        <v>0</v>
      </c>
      <c r="W49" s="88">
        <f t="shared" si="8"/>
        <v>0</v>
      </c>
      <c r="X49" s="88">
        <f t="shared" si="8"/>
        <v>122</v>
      </c>
      <c r="Y49" s="88">
        <f t="shared" si="8"/>
        <v>109.3</v>
      </c>
      <c r="Z49" s="89" t="str">
        <f t="shared" si="8"/>
        <v/>
      </c>
      <c r="AA49" s="90">
        <f t="shared" si="7"/>
        <v>456.90000000000003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84.188000000000002</v>
      </c>
      <c r="C52" s="88">
        <f t="shared" si="10"/>
        <v>71.168000000000006</v>
      </c>
      <c r="D52" s="88">
        <f t="shared" si="10"/>
        <v>64.456000000000003</v>
      </c>
      <c r="E52" s="88">
        <f t="shared" si="10"/>
        <v>61.256</v>
      </c>
      <c r="F52" s="88">
        <f t="shared" si="10"/>
        <v>62.734999999999999</v>
      </c>
      <c r="G52" s="88">
        <f t="shared" si="10"/>
        <v>71.675999999999988</v>
      </c>
      <c r="H52" s="88">
        <f t="shared" si="10"/>
        <v>55.954000000000008</v>
      </c>
      <c r="I52" s="88">
        <f t="shared" si="10"/>
        <v>34.942999999999998</v>
      </c>
      <c r="J52" s="88">
        <f t="shared" si="10"/>
        <v>37.234999999999999</v>
      </c>
      <c r="K52" s="88">
        <f t="shared" si="10"/>
        <v>28.832000000000001</v>
      </c>
      <c r="L52" s="88">
        <f t="shared" si="10"/>
        <v>49.476999999999997</v>
      </c>
      <c r="M52" s="88">
        <f t="shared" si="10"/>
        <v>51.87700000000001</v>
      </c>
      <c r="N52" s="88">
        <f t="shared" si="10"/>
        <v>50.150000000000006</v>
      </c>
      <c r="O52" s="88">
        <f t="shared" si="10"/>
        <v>60.107999999999997</v>
      </c>
      <c r="P52" s="88">
        <f t="shared" si="10"/>
        <v>212.904</v>
      </c>
      <c r="Q52" s="88">
        <f t="shared" si="10"/>
        <v>208.852</v>
      </c>
      <c r="R52" s="88">
        <f t="shared" si="10"/>
        <v>199.01500000000001</v>
      </c>
      <c r="S52" s="88">
        <f t="shared" si="10"/>
        <v>398.01</v>
      </c>
      <c r="T52" s="88">
        <f t="shared" si="10"/>
        <v>110.4</v>
      </c>
      <c r="U52" s="88">
        <f t="shared" si="10"/>
        <v>115.2</v>
      </c>
      <c r="V52" s="88">
        <f t="shared" si="10"/>
        <v>35.966000000000001</v>
      </c>
      <c r="W52" s="88">
        <f t="shared" si="10"/>
        <v>32.481000000000002</v>
      </c>
      <c r="X52" s="88">
        <f t="shared" si="10"/>
        <v>197</v>
      </c>
      <c r="Y52" s="88">
        <f t="shared" si="10"/>
        <v>109.3</v>
      </c>
      <c r="Z52" s="89" t="str">
        <f t="shared" si="10"/>
        <v/>
      </c>
      <c r="AA52" s="104">
        <f>SUM(B52:Z52)</f>
        <v>2403.1830000000004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84.188000000000017</v>
      </c>
      <c r="C4" s="18">
        <v>71.168000000000006</v>
      </c>
      <c r="D4" s="18">
        <v>64.456000000000003</v>
      </c>
      <c r="E4" s="18">
        <v>61.256</v>
      </c>
      <c r="F4" s="18">
        <v>62.735000000000007</v>
      </c>
      <c r="G4" s="18">
        <v>71.675999999999988</v>
      </c>
      <c r="H4" s="18">
        <v>55.953999999999994</v>
      </c>
      <c r="I4" s="18">
        <v>34.942999999999998</v>
      </c>
      <c r="J4" s="18">
        <v>37.234999999999999</v>
      </c>
      <c r="K4" s="18">
        <v>28.832000000000001</v>
      </c>
      <c r="L4" s="18">
        <v>49.476999999999997</v>
      </c>
      <c r="M4" s="18">
        <v>51.877000000000002</v>
      </c>
      <c r="N4" s="18">
        <v>50.15</v>
      </c>
      <c r="O4" s="18">
        <v>60.107999999999997</v>
      </c>
      <c r="P4" s="18">
        <v>212.904</v>
      </c>
      <c r="Q4" s="18">
        <v>208.85199999999998</v>
      </c>
      <c r="R4" s="18">
        <v>199.05700000000002</v>
      </c>
      <c r="S4" s="18">
        <v>398.05900000000003</v>
      </c>
      <c r="T4" s="18">
        <v>110.38200000000001</v>
      </c>
      <c r="U4" s="18">
        <v>115.15399999999998</v>
      </c>
      <c r="V4" s="18">
        <v>35.966000000000001</v>
      </c>
      <c r="W4" s="18">
        <v>32.481000000000002</v>
      </c>
      <c r="X4" s="18">
        <v>197.023</v>
      </c>
      <c r="Y4" s="18">
        <v>109.32300000000002</v>
      </c>
      <c r="Z4" s="19"/>
      <c r="AA4" s="20">
        <f>SUM(B4:Z4)</f>
        <v>2403.2559999999999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86.28</v>
      </c>
      <c r="D7" s="28">
        <v>82.31</v>
      </c>
      <c r="E7" s="28">
        <v>82.31</v>
      </c>
      <c r="F7" s="28">
        <v>79.87</v>
      </c>
      <c r="G7" s="28">
        <v>87.65</v>
      </c>
      <c r="H7" s="28">
        <v>79.8</v>
      </c>
      <c r="I7" s="28">
        <v>79.39</v>
      </c>
      <c r="J7" s="28">
        <v>75.64</v>
      </c>
      <c r="K7" s="28">
        <v>28.63</v>
      </c>
      <c r="L7" s="28">
        <v>30.93</v>
      </c>
      <c r="M7" s="28">
        <v>30.88</v>
      </c>
      <c r="N7" s="28">
        <v>57</v>
      </c>
      <c r="O7" s="28">
        <v>56.78</v>
      </c>
      <c r="P7" s="28">
        <v>136.11000000000001</v>
      </c>
      <c r="Q7" s="28">
        <v>145.94</v>
      </c>
      <c r="R7" s="28">
        <v>88.33</v>
      </c>
      <c r="S7" s="28">
        <v>98.9</v>
      </c>
      <c r="T7" s="28">
        <v>103.21</v>
      </c>
      <c r="U7" s="28">
        <v>110</v>
      </c>
      <c r="V7" s="28">
        <v>196.19</v>
      </c>
      <c r="W7" s="28">
        <v>194.36</v>
      </c>
      <c r="X7" s="28">
        <v>145</v>
      </c>
      <c r="Y7" s="28">
        <v>106</v>
      </c>
      <c r="Z7" s="29"/>
      <c r="AA7" s="30">
        <f>IF(SUM(B7:Z7)&lt;&gt;0,AVERAGEIF(B7:Z7,"&lt;&gt;"""),"")</f>
        <v>94.81291666666668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4.9000000000000002E-2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4.9000000000000002E-2</v>
      </c>
    </row>
    <row r="14" spans="1:27" ht="24.95" customHeight="1" x14ac:dyDescent="0.2">
      <c r="A14" s="55" t="s">
        <v>10</v>
      </c>
      <c r="B14" s="56">
        <v>4.1260000000000003</v>
      </c>
      <c r="C14" s="57">
        <v>2.8230000000000004</v>
      </c>
      <c r="D14" s="57">
        <v>2.89</v>
      </c>
      <c r="E14" s="57">
        <v>0.65400000000000003</v>
      </c>
      <c r="F14" s="57">
        <v>0.872</v>
      </c>
      <c r="G14" s="57">
        <v>3.8510000000000009</v>
      </c>
      <c r="H14" s="57">
        <v>2.8299999999999996</v>
      </c>
      <c r="I14" s="57">
        <v>7.9410000000000007</v>
      </c>
      <c r="J14" s="57">
        <v>11.081999999999999</v>
      </c>
      <c r="K14" s="57">
        <v>14.052000000000001</v>
      </c>
      <c r="L14" s="57"/>
      <c r="M14" s="57"/>
      <c r="N14" s="57"/>
      <c r="O14" s="57"/>
      <c r="P14" s="57">
        <v>21.204000000000001</v>
      </c>
      <c r="Q14" s="57">
        <v>19.363</v>
      </c>
      <c r="R14" s="57">
        <v>11.642999999999999</v>
      </c>
      <c r="S14" s="57">
        <v>0.47499999999999998</v>
      </c>
      <c r="T14" s="57">
        <v>1.714</v>
      </c>
      <c r="U14" s="57">
        <v>13.718999999999999</v>
      </c>
      <c r="V14" s="57"/>
      <c r="W14" s="57"/>
      <c r="X14" s="57">
        <v>5.0110000000000001</v>
      </c>
      <c r="Y14" s="57">
        <v>5.4290000000000003</v>
      </c>
      <c r="Z14" s="58"/>
      <c r="AA14" s="59">
        <f t="shared" si="0"/>
        <v>129.67899999999997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4.1260000000000003</v>
      </c>
      <c r="C16" s="62">
        <f t="shared" ref="C16:Z16" si="1">IF(LEN(C$2)&gt;0,SUM(C10:C15),"")</f>
        <v>2.8230000000000004</v>
      </c>
      <c r="D16" s="62">
        <f t="shared" si="1"/>
        <v>2.89</v>
      </c>
      <c r="E16" s="62">
        <f t="shared" si="1"/>
        <v>0.65400000000000003</v>
      </c>
      <c r="F16" s="62">
        <f t="shared" si="1"/>
        <v>0.872</v>
      </c>
      <c r="G16" s="62">
        <f t="shared" si="1"/>
        <v>3.8510000000000009</v>
      </c>
      <c r="H16" s="62">
        <f t="shared" si="1"/>
        <v>2.8299999999999996</v>
      </c>
      <c r="I16" s="62">
        <f t="shared" si="1"/>
        <v>7.9410000000000007</v>
      </c>
      <c r="J16" s="62">
        <f t="shared" si="1"/>
        <v>11.081999999999999</v>
      </c>
      <c r="K16" s="62">
        <f t="shared" si="1"/>
        <v>14.052000000000001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21.204000000000001</v>
      </c>
      <c r="Q16" s="62">
        <f t="shared" si="1"/>
        <v>19.411999999999999</v>
      </c>
      <c r="R16" s="62">
        <f t="shared" si="1"/>
        <v>11.642999999999999</v>
      </c>
      <c r="S16" s="62">
        <f t="shared" si="1"/>
        <v>0.47499999999999998</v>
      </c>
      <c r="T16" s="62">
        <f t="shared" si="1"/>
        <v>1.714</v>
      </c>
      <c r="U16" s="62">
        <f t="shared" si="1"/>
        <v>13.718999999999999</v>
      </c>
      <c r="V16" s="62">
        <f t="shared" si="1"/>
        <v>0</v>
      </c>
      <c r="W16" s="62">
        <f t="shared" si="1"/>
        <v>0</v>
      </c>
      <c r="X16" s="62">
        <f t="shared" si="1"/>
        <v>5.0110000000000001</v>
      </c>
      <c r="Y16" s="62">
        <f t="shared" si="1"/>
        <v>5.4290000000000003</v>
      </c>
      <c r="Z16" s="63" t="str">
        <f t="shared" si="1"/>
        <v/>
      </c>
      <c r="AA16" s="64">
        <f>SUM(AA10:AA15)</f>
        <v>129.72799999999998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1.98</v>
      </c>
      <c r="C20" s="77"/>
      <c r="D20" s="77"/>
      <c r="E20" s="77"/>
      <c r="F20" s="77">
        <v>0.9</v>
      </c>
      <c r="G20" s="77">
        <v>1.94</v>
      </c>
      <c r="H20" s="77"/>
      <c r="I20" s="77">
        <v>0.95</v>
      </c>
      <c r="J20" s="77"/>
      <c r="K20" s="77"/>
      <c r="L20" s="77"/>
      <c r="M20" s="77"/>
      <c r="N20" s="77"/>
      <c r="O20" s="77"/>
      <c r="P20" s="77">
        <v>5.7050000000000001</v>
      </c>
      <c r="Q20" s="77">
        <v>5.71</v>
      </c>
      <c r="R20" s="77">
        <v>4.1099999999999994</v>
      </c>
      <c r="S20" s="77">
        <v>9.66</v>
      </c>
      <c r="T20" s="77">
        <v>5.8769999999999998</v>
      </c>
      <c r="U20" s="77">
        <v>4.6399999999999997</v>
      </c>
      <c r="V20" s="77">
        <v>0.94099999999999995</v>
      </c>
      <c r="W20" s="77">
        <v>0.374</v>
      </c>
      <c r="X20" s="77">
        <v>4.1399999999999997</v>
      </c>
      <c r="Y20" s="77">
        <v>3.11</v>
      </c>
      <c r="Z20" s="78"/>
      <c r="AA20" s="79">
        <f t="shared" si="2"/>
        <v>50.037000000000006</v>
      </c>
    </row>
    <row r="21" spans="1:27" ht="24.95" customHeight="1" x14ac:dyDescent="0.2">
      <c r="A21" s="75" t="s">
        <v>16</v>
      </c>
      <c r="B21" s="80">
        <v>78.082000000000008</v>
      </c>
      <c r="C21" s="81">
        <v>68.344999999999999</v>
      </c>
      <c r="D21" s="81">
        <v>61.565999999999995</v>
      </c>
      <c r="E21" s="81">
        <v>60.602000000000004</v>
      </c>
      <c r="F21" s="81">
        <v>60.963000000000001</v>
      </c>
      <c r="G21" s="81">
        <v>65.884999999999991</v>
      </c>
      <c r="H21" s="81">
        <v>53.123999999999995</v>
      </c>
      <c r="I21" s="81">
        <v>26.052</v>
      </c>
      <c r="J21" s="81">
        <v>26.152999999999999</v>
      </c>
      <c r="K21" s="81">
        <v>14.78</v>
      </c>
      <c r="L21" s="81">
        <v>49.476999999999997</v>
      </c>
      <c r="M21" s="81">
        <v>51.877000000000002</v>
      </c>
      <c r="N21" s="81">
        <v>50.15</v>
      </c>
      <c r="O21" s="81">
        <v>60.107999999999997</v>
      </c>
      <c r="P21" s="81">
        <v>185.99499999999998</v>
      </c>
      <c r="Q21" s="81">
        <v>183.73000000000002</v>
      </c>
      <c r="R21" s="81">
        <v>125.304</v>
      </c>
      <c r="S21" s="81">
        <v>131.22399999999999</v>
      </c>
      <c r="T21" s="81">
        <v>102.791</v>
      </c>
      <c r="U21" s="81">
        <v>96.794999999999987</v>
      </c>
      <c r="V21" s="81">
        <v>35.024999999999999</v>
      </c>
      <c r="W21" s="81">
        <v>32.106999999999999</v>
      </c>
      <c r="X21" s="81">
        <v>187.87200000000001</v>
      </c>
      <c r="Y21" s="81">
        <v>100.78400000000001</v>
      </c>
      <c r="Z21" s="78"/>
      <c r="AA21" s="79">
        <f t="shared" si="2"/>
        <v>1908.7910000000002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80.062000000000012</v>
      </c>
      <c r="C26" s="88">
        <f t="shared" ref="C26:Z26" si="3">IF(LEN(C$2)&gt;0,SUM(C19:C25),"")</f>
        <v>68.344999999999999</v>
      </c>
      <c r="D26" s="88">
        <f t="shared" si="3"/>
        <v>61.565999999999995</v>
      </c>
      <c r="E26" s="88">
        <f t="shared" si="3"/>
        <v>60.602000000000004</v>
      </c>
      <c r="F26" s="88">
        <f t="shared" si="3"/>
        <v>61.863</v>
      </c>
      <c r="G26" s="88">
        <f t="shared" si="3"/>
        <v>67.824999999999989</v>
      </c>
      <c r="H26" s="88">
        <f t="shared" si="3"/>
        <v>53.123999999999995</v>
      </c>
      <c r="I26" s="88">
        <f t="shared" si="3"/>
        <v>27.001999999999999</v>
      </c>
      <c r="J26" s="88">
        <f t="shared" si="3"/>
        <v>26.152999999999999</v>
      </c>
      <c r="K26" s="88">
        <f t="shared" si="3"/>
        <v>14.78</v>
      </c>
      <c r="L26" s="88">
        <f t="shared" si="3"/>
        <v>49.476999999999997</v>
      </c>
      <c r="M26" s="88">
        <f t="shared" si="3"/>
        <v>51.877000000000002</v>
      </c>
      <c r="N26" s="88">
        <f t="shared" si="3"/>
        <v>50.15</v>
      </c>
      <c r="O26" s="88">
        <f t="shared" si="3"/>
        <v>60.107999999999997</v>
      </c>
      <c r="P26" s="88">
        <f t="shared" si="3"/>
        <v>191.7</v>
      </c>
      <c r="Q26" s="88">
        <f t="shared" si="3"/>
        <v>189.44000000000003</v>
      </c>
      <c r="R26" s="88">
        <f t="shared" si="3"/>
        <v>129.41399999999999</v>
      </c>
      <c r="S26" s="88">
        <f t="shared" si="3"/>
        <v>140.88399999999999</v>
      </c>
      <c r="T26" s="88">
        <f t="shared" si="3"/>
        <v>108.66799999999999</v>
      </c>
      <c r="U26" s="88">
        <f t="shared" si="3"/>
        <v>101.43499999999999</v>
      </c>
      <c r="V26" s="88">
        <f t="shared" si="3"/>
        <v>35.966000000000001</v>
      </c>
      <c r="W26" s="88">
        <f t="shared" si="3"/>
        <v>32.481000000000002</v>
      </c>
      <c r="X26" s="88">
        <f t="shared" si="3"/>
        <v>192.012</v>
      </c>
      <c r="Y26" s="88">
        <f t="shared" si="3"/>
        <v>103.89400000000001</v>
      </c>
      <c r="Z26" s="89" t="str">
        <f t="shared" si="3"/>
        <v/>
      </c>
      <c r="AA26" s="90">
        <f>SUM(AA19:AA25)</f>
        <v>1958.8280000000002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84.188000000000002</v>
      </c>
      <c r="C30" s="77">
        <v>71.168000000000006</v>
      </c>
      <c r="D30" s="77">
        <v>64.456000000000003</v>
      </c>
      <c r="E30" s="77">
        <v>61.256</v>
      </c>
      <c r="F30" s="77">
        <v>62.734999999999999</v>
      </c>
      <c r="G30" s="77">
        <v>71.676000000000002</v>
      </c>
      <c r="H30" s="77">
        <v>55.954000000000001</v>
      </c>
      <c r="I30" s="77">
        <v>34.942999999999998</v>
      </c>
      <c r="J30" s="77">
        <v>37.234999999999999</v>
      </c>
      <c r="K30" s="77">
        <v>28.832000000000001</v>
      </c>
      <c r="L30" s="77">
        <v>49.476999999999997</v>
      </c>
      <c r="M30" s="77">
        <v>51.877000000000002</v>
      </c>
      <c r="N30" s="77">
        <v>50.15</v>
      </c>
      <c r="O30" s="77">
        <v>60.107999999999997</v>
      </c>
      <c r="P30" s="77">
        <v>212.904</v>
      </c>
      <c r="Q30" s="77">
        <v>208.852</v>
      </c>
      <c r="R30" s="77">
        <v>141.05699999999999</v>
      </c>
      <c r="S30" s="77">
        <v>141.35900000000001</v>
      </c>
      <c r="T30" s="77">
        <v>110.38200000000001</v>
      </c>
      <c r="U30" s="77">
        <v>115.154</v>
      </c>
      <c r="V30" s="77">
        <v>35.966000000000001</v>
      </c>
      <c r="W30" s="77">
        <v>32.481000000000002</v>
      </c>
      <c r="X30" s="77">
        <v>197.023</v>
      </c>
      <c r="Y30" s="77">
        <v>109.32299999999999</v>
      </c>
      <c r="Z30" s="78"/>
      <c r="AA30" s="79">
        <f>SUM(B30:Z30)</f>
        <v>2088.5559999999996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84.188000000000002</v>
      </c>
      <c r="C32" s="62">
        <f t="shared" ref="C32:Z32" si="4">IF(LEN(C$2)&gt;0,SUM(C29:C31),"")</f>
        <v>71.168000000000006</v>
      </c>
      <c r="D32" s="62">
        <f t="shared" si="4"/>
        <v>64.456000000000003</v>
      </c>
      <c r="E32" s="62">
        <f t="shared" si="4"/>
        <v>61.256</v>
      </c>
      <c r="F32" s="62">
        <f t="shared" si="4"/>
        <v>62.734999999999999</v>
      </c>
      <c r="G32" s="62">
        <f t="shared" si="4"/>
        <v>71.676000000000002</v>
      </c>
      <c r="H32" s="62">
        <f t="shared" si="4"/>
        <v>55.954000000000001</v>
      </c>
      <c r="I32" s="62">
        <f t="shared" si="4"/>
        <v>34.942999999999998</v>
      </c>
      <c r="J32" s="62">
        <f t="shared" si="4"/>
        <v>37.234999999999999</v>
      </c>
      <c r="K32" s="62">
        <f t="shared" si="4"/>
        <v>28.832000000000001</v>
      </c>
      <c r="L32" s="62">
        <f t="shared" si="4"/>
        <v>49.476999999999997</v>
      </c>
      <c r="M32" s="62">
        <f t="shared" si="4"/>
        <v>51.877000000000002</v>
      </c>
      <c r="N32" s="62">
        <f t="shared" si="4"/>
        <v>50.15</v>
      </c>
      <c r="O32" s="62">
        <f t="shared" si="4"/>
        <v>60.107999999999997</v>
      </c>
      <c r="P32" s="62">
        <f t="shared" si="4"/>
        <v>212.904</v>
      </c>
      <c r="Q32" s="62">
        <f t="shared" si="4"/>
        <v>208.852</v>
      </c>
      <c r="R32" s="62">
        <f t="shared" si="4"/>
        <v>141.05699999999999</v>
      </c>
      <c r="S32" s="62">
        <f t="shared" si="4"/>
        <v>141.35900000000001</v>
      </c>
      <c r="T32" s="62">
        <f t="shared" si="4"/>
        <v>110.38200000000001</v>
      </c>
      <c r="U32" s="62">
        <f t="shared" si="4"/>
        <v>115.154</v>
      </c>
      <c r="V32" s="62">
        <f t="shared" si="4"/>
        <v>35.966000000000001</v>
      </c>
      <c r="W32" s="62">
        <f t="shared" si="4"/>
        <v>32.481000000000002</v>
      </c>
      <c r="X32" s="62">
        <f t="shared" si="4"/>
        <v>197.023</v>
      </c>
      <c r="Y32" s="62">
        <f t="shared" si="4"/>
        <v>109.32299999999999</v>
      </c>
      <c r="Z32" s="63" t="str">
        <f t="shared" si="4"/>
        <v/>
      </c>
      <c r="AA32" s="64">
        <f>SUM(AA29:AA31)</f>
        <v>2088.5559999999996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58</v>
      </c>
      <c r="S39" s="99">
        <v>256.7</v>
      </c>
      <c r="T39" s="99"/>
      <c r="U39" s="99"/>
      <c r="V39" s="99"/>
      <c r="W39" s="99"/>
      <c r="X39" s="99"/>
      <c r="Y39" s="99"/>
      <c r="Z39" s="100"/>
      <c r="AA39" s="79">
        <f t="shared" si="5"/>
        <v>314.7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58</v>
      </c>
      <c r="S40" s="88">
        <f t="shared" si="6"/>
        <v>256.7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58</v>
      </c>
      <c r="S47" s="99">
        <v>256.7</v>
      </c>
      <c r="T47" s="99"/>
      <c r="U47" s="99"/>
      <c r="V47" s="99"/>
      <c r="W47" s="99"/>
      <c r="X47" s="99"/>
      <c r="Y47" s="99"/>
      <c r="Z47" s="100"/>
      <c r="AA47" s="79">
        <f t="shared" si="7"/>
        <v>314.7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58</v>
      </c>
      <c r="S49" s="88">
        <f t="shared" si="8"/>
        <v>256.7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314.7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84.188000000000017</v>
      </c>
      <c r="C52" s="88">
        <f t="shared" ref="C52:Z52" si="10">IF(LEN(C$2)&gt;0,SUM(C10:C15)+C26+C40,"")</f>
        <v>71.168000000000006</v>
      </c>
      <c r="D52" s="88">
        <f t="shared" si="10"/>
        <v>64.455999999999989</v>
      </c>
      <c r="E52" s="88">
        <f t="shared" si="10"/>
        <v>61.256000000000007</v>
      </c>
      <c r="F52" s="88">
        <f t="shared" si="10"/>
        <v>62.734999999999999</v>
      </c>
      <c r="G52" s="88">
        <f t="shared" si="10"/>
        <v>71.675999999999988</v>
      </c>
      <c r="H52" s="88">
        <f t="shared" si="10"/>
        <v>55.953999999999994</v>
      </c>
      <c r="I52" s="88">
        <f t="shared" si="10"/>
        <v>34.942999999999998</v>
      </c>
      <c r="J52" s="88">
        <f t="shared" si="10"/>
        <v>37.234999999999999</v>
      </c>
      <c r="K52" s="88">
        <f t="shared" si="10"/>
        <v>28.832000000000001</v>
      </c>
      <c r="L52" s="88">
        <f t="shared" si="10"/>
        <v>49.476999999999997</v>
      </c>
      <c r="M52" s="88">
        <f t="shared" si="10"/>
        <v>51.877000000000002</v>
      </c>
      <c r="N52" s="88">
        <f t="shared" si="10"/>
        <v>50.15</v>
      </c>
      <c r="O52" s="88">
        <f t="shared" si="10"/>
        <v>60.107999999999997</v>
      </c>
      <c r="P52" s="88">
        <f t="shared" si="10"/>
        <v>212.904</v>
      </c>
      <c r="Q52" s="88">
        <f t="shared" si="10"/>
        <v>208.85200000000003</v>
      </c>
      <c r="R52" s="88">
        <f t="shared" si="10"/>
        <v>199.05699999999999</v>
      </c>
      <c r="S52" s="88">
        <f t="shared" si="10"/>
        <v>398.05899999999997</v>
      </c>
      <c r="T52" s="88">
        <f t="shared" si="10"/>
        <v>110.38199999999999</v>
      </c>
      <c r="U52" s="88">
        <f t="shared" si="10"/>
        <v>115.15399999999998</v>
      </c>
      <c r="V52" s="88">
        <f t="shared" si="10"/>
        <v>35.966000000000001</v>
      </c>
      <c r="W52" s="88">
        <f t="shared" si="10"/>
        <v>32.481000000000002</v>
      </c>
      <c r="X52" s="88">
        <f t="shared" si="10"/>
        <v>197.023</v>
      </c>
      <c r="Y52" s="88">
        <f t="shared" si="10"/>
        <v>109.32300000000001</v>
      </c>
      <c r="Z52" s="89" t="str">
        <f t="shared" si="10"/>
        <v/>
      </c>
      <c r="AA52" s="104">
        <f>SUM(B52:Z52)</f>
        <v>2403.2560000000003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58</v>
      </c>
      <c r="S4" s="18">
        <v>256.7</v>
      </c>
      <c r="T4" s="18">
        <v>-110.4</v>
      </c>
      <c r="U4" s="18">
        <v>-115.2</v>
      </c>
      <c r="V4" s="18"/>
      <c r="W4" s="18"/>
      <c r="X4" s="18">
        <v>-122</v>
      </c>
      <c r="Y4" s="18">
        <v>-109.3</v>
      </c>
      <c r="Z4" s="19"/>
      <c r="AA4" s="111">
        <f>SUM(B4:Z4)</f>
        <v>-142.20000000000002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</v>
      </c>
      <c r="C7" s="117">
        <v>86.28</v>
      </c>
      <c r="D7" s="117">
        <v>82.31</v>
      </c>
      <c r="E7" s="117">
        <v>82.31</v>
      </c>
      <c r="F7" s="117">
        <v>79.87</v>
      </c>
      <c r="G7" s="117">
        <v>87.65</v>
      </c>
      <c r="H7" s="117">
        <v>79.8</v>
      </c>
      <c r="I7" s="117">
        <v>79.39</v>
      </c>
      <c r="J7" s="117">
        <v>75.64</v>
      </c>
      <c r="K7" s="117">
        <v>28.63</v>
      </c>
      <c r="L7" s="117">
        <v>30.93</v>
      </c>
      <c r="M7" s="117">
        <v>30.88</v>
      </c>
      <c r="N7" s="117">
        <v>57</v>
      </c>
      <c r="O7" s="117">
        <v>56.78</v>
      </c>
      <c r="P7" s="117">
        <v>136.11000000000001</v>
      </c>
      <c r="Q7" s="117">
        <v>145.94</v>
      </c>
      <c r="R7" s="117">
        <v>88.33</v>
      </c>
      <c r="S7" s="117">
        <v>98.9</v>
      </c>
      <c r="T7" s="117">
        <v>103.21</v>
      </c>
      <c r="U7" s="117">
        <v>110</v>
      </c>
      <c r="V7" s="117">
        <v>196.19</v>
      </c>
      <c r="W7" s="117">
        <v>194.36</v>
      </c>
      <c r="X7" s="117">
        <v>145</v>
      </c>
      <c r="Y7" s="117">
        <v>106</v>
      </c>
      <c r="Z7" s="118"/>
      <c r="AA7" s="119">
        <f>IF(SUM(B7:Z7)&lt;&gt;0,AVERAGEIF(B7:Z7,"&lt;&gt;"""),"")</f>
        <v>94.81291666666668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110.4</v>
      </c>
      <c r="U15" s="133">
        <v>115.2</v>
      </c>
      <c r="V15" s="133"/>
      <c r="W15" s="133"/>
      <c r="X15" s="133">
        <v>122</v>
      </c>
      <c r="Y15" s="133">
        <v>109.3</v>
      </c>
      <c r="Z15" s="131"/>
      <c r="AA15" s="132">
        <f t="shared" si="0"/>
        <v>456.90000000000003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110.4</v>
      </c>
      <c r="U16" s="135">
        <f t="shared" si="1"/>
        <v>115.2</v>
      </c>
      <c r="V16" s="135">
        <f t="shared" si="1"/>
        <v>0</v>
      </c>
      <c r="W16" s="135">
        <f t="shared" si="1"/>
        <v>0</v>
      </c>
      <c r="X16" s="135">
        <f t="shared" si="1"/>
        <v>122</v>
      </c>
      <c r="Y16" s="135">
        <f t="shared" si="1"/>
        <v>109.3</v>
      </c>
      <c r="Z16" s="136" t="str">
        <f t="shared" si="1"/>
        <v/>
      </c>
      <c r="AA16" s="90">
        <f t="shared" si="0"/>
        <v>456.90000000000003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58</v>
      </c>
      <c r="S23" s="133">
        <v>256.7</v>
      </c>
      <c r="T23" s="133"/>
      <c r="U23" s="133"/>
      <c r="V23" s="133"/>
      <c r="W23" s="133"/>
      <c r="X23" s="133"/>
      <c r="Y23" s="133"/>
      <c r="Z23" s="131"/>
      <c r="AA23" s="132">
        <f t="shared" si="2"/>
        <v>314.7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58</v>
      </c>
      <c r="S24" s="135">
        <f t="shared" si="3"/>
        <v>256.7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2024-06-22T13:34:35Z</dcterms:created>
  <dcterms:modified xsi:type="dcterms:W3CDTF">2024-06-22T13:34:37Z</dcterms:modified>
</cp:coreProperties>
</file>