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<sst xmlns="http://schemas.openxmlformats.org/spreadsheetml/2006/main" count="119" uniqueCount="54">
  <si>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21/06/2024 16:35:08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</si>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</sst>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D7-4308-A746-D7FBCA7793C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8">
                  <c:v>145</c:v>
                </c:pt>
                <c:pt idx="19">
                  <c:v>145</c:v>
                </c:pt>
                <c:pt idx="20">
                  <c:v>28</c:v>
                </c:pt>
                <c:pt idx="21">
                  <c:v>28</c:v>
                </c:pt>
                <c:pt idx="2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D7-4308-A746-D7FBCA7793C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7">
                  <c:v>7.1099999999999994</c:v>
                </c:pt>
                <c:pt idx="9">
                  <c:v>6.07</c:v>
                </c:pt>
                <c:pt idx="10">
                  <c:v>4.5</c:v>
                </c:pt>
                <c:pt idx="11">
                  <c:v>4.5</c:v>
                </c:pt>
                <c:pt idx="12">
                  <c:v>4</c:v>
                </c:pt>
                <c:pt idx="13">
                  <c:v>10.337</c:v>
                </c:pt>
                <c:pt idx="14">
                  <c:v>1.4930000000000001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D7-4308-A746-D7FBCA7793C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6">
                  <c:v>1.08</c:v>
                </c:pt>
                <c:pt idx="7">
                  <c:v>1.48</c:v>
                </c:pt>
                <c:pt idx="9">
                  <c:v>1.6030000000000002</c:v>
                </c:pt>
                <c:pt idx="10">
                  <c:v>6.359</c:v>
                </c:pt>
                <c:pt idx="11">
                  <c:v>8.5269999999999992</c:v>
                </c:pt>
                <c:pt idx="12">
                  <c:v>2.4E-2</c:v>
                </c:pt>
                <c:pt idx="13">
                  <c:v>12.643000000000001</c:v>
                </c:pt>
                <c:pt idx="14">
                  <c:v>72.45</c:v>
                </c:pt>
                <c:pt idx="15">
                  <c:v>160.74</c:v>
                </c:pt>
                <c:pt idx="16">
                  <c:v>68.83</c:v>
                </c:pt>
                <c:pt idx="22">
                  <c:v>0.32</c:v>
                </c:pt>
                <c:pt idx="2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D7-4308-A746-D7FBCA7793C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D7-4308-A746-D7FBCA7793C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D7-4308-A746-D7FBCA7793C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D7-4308-A746-D7FBCA7793C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1.7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1.6</c:v>
                </c:pt>
                <c:pt idx="1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6D7-4308-A746-D7FBCA7793C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D7-4308-A746-D7FBCA7793C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37.167999999999999</c:v>
                </c:pt>
                <c:pt idx="1">
                  <c:v>103.699</c:v>
                </c:pt>
                <c:pt idx="2">
                  <c:v>105.378</c:v>
                </c:pt>
                <c:pt idx="3">
                  <c:v>94.573999999999998</c:v>
                </c:pt>
                <c:pt idx="4">
                  <c:v>92.438999999999993</c:v>
                </c:pt>
                <c:pt idx="5">
                  <c:v>99.706999999999994</c:v>
                </c:pt>
                <c:pt idx="6">
                  <c:v>40.530999999999999</c:v>
                </c:pt>
                <c:pt idx="16">
                  <c:v>51.040999999999997</c:v>
                </c:pt>
                <c:pt idx="17">
                  <c:v>14.766</c:v>
                </c:pt>
                <c:pt idx="20">
                  <c:v>20.018000000000001</c:v>
                </c:pt>
                <c:pt idx="21">
                  <c:v>23.817</c:v>
                </c:pt>
                <c:pt idx="22">
                  <c:v>38.840000000000003</c:v>
                </c:pt>
                <c:pt idx="23">
                  <c:v>44.561999999999998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D7-4308-A746-D7FBCA7793C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D7-4308-A746-D7FBCA7793C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8.2639999999999993</c:v>
                </c:pt>
                <c:pt idx="6">
                  <c:v>9.3719999999999999</c:v>
                </c:pt>
                <c:pt idx="7">
                  <c:v>14.172000000000001</c:v>
                </c:pt>
                <c:pt idx="8">
                  <c:v>23.911000000000001</c:v>
                </c:pt>
                <c:pt idx="9">
                  <c:v>22.216000000000001</c:v>
                </c:pt>
                <c:pt idx="10">
                  <c:v>13.897000000000002</c:v>
                </c:pt>
                <c:pt idx="11">
                  <c:v>8.4439999999999991</c:v>
                </c:pt>
                <c:pt idx="12">
                  <c:v>16.574999999999999</c:v>
                </c:pt>
                <c:pt idx="13">
                  <c:v>15.783000000000001</c:v>
                </c:pt>
                <c:pt idx="14">
                  <c:v>14.248000000000001</c:v>
                </c:pt>
                <c:pt idx="15">
                  <c:v>0.66400000000000003</c:v>
                </c:pt>
                <c:pt idx="16">
                  <c:v>0.754</c:v>
                </c:pt>
                <c:pt idx="17">
                  <c:v>15.264999999999999</c:v>
                </c:pt>
                <c:pt idx="20">
                  <c:v>9.2090000000000014</c:v>
                </c:pt>
                <c:pt idx="21">
                  <c:v>6.6580000000000004</c:v>
                </c:pt>
                <c:pt idx="22">
                  <c:v>6.1139999999999999</c:v>
                </c:pt>
                <c:pt idx="23">
                  <c:v>6.6420000000000003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D7-4308-A746-D7FBCA7793C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D7-4308-A746-D7FBCA7793C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D7-4308-A746-D7FBCA779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101.65</c:v>
                </c:pt>
                <c:pt idx="1">
                  <c:v>91.74</c:v>
                </c:pt>
                <c:pt idx="2">
                  <c:v>89.23</c:v>
                </c:pt>
                <c:pt idx="3">
                  <c:v>88.36</c:v>
                </c:pt>
                <c:pt idx="4">
                  <c:v>79.72</c:v>
                </c:pt>
                <c:pt idx="5">
                  <c:v>82.12</c:v>
                </c:pt>
                <c:pt idx="6">
                  <c:v>74.55</c:v>
                </c:pt>
                <c:pt idx="7">
                  <c:v>51.56</c:v>
                </c:pt>
                <c:pt idx="8">
                  <c:v>56.61</c:v>
                </c:pt>
                <c:pt idx="9">
                  <c:v>36.020000000000003</c:v>
                </c:pt>
                <c:pt idx="10">
                  <c:v>13.05</c:v>
                </c:pt>
                <c:pt idx="11">
                  <c:v>7.99</c:v>
                </c:pt>
                <c:pt idx="12">
                  <c:v>16.02</c:v>
                </c:pt>
                <c:pt idx="13">
                  <c:v>31.74</c:v>
                </c:pt>
                <c:pt idx="14">
                  <c:v>70.67</c:v>
                </c:pt>
                <c:pt idx="15">
                  <c:v>89.78</c:v>
                </c:pt>
                <c:pt idx="16">
                  <c:v>90.8</c:v>
                </c:pt>
                <c:pt idx="17">
                  <c:v>101.66</c:v>
                </c:pt>
                <c:pt idx="18">
                  <c:v>161.69999999999999</c:v>
                </c:pt>
                <c:pt idx="19">
                  <c:v>183.43</c:v>
                </c:pt>
                <c:pt idx="20">
                  <c:v>216.02</c:v>
                </c:pt>
                <c:pt idx="21">
                  <c:v>153.43</c:v>
                </c:pt>
                <c:pt idx="22">
                  <c:v>124.65</c:v>
                </c:pt>
                <c:pt idx="23">
                  <c:v>100.07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D7-4308-A746-D7FBCA779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C3B-4AE9-A31D-6469AA799FF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3B-4AE9-A31D-6469AA799FF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1.37</c:v>
                </c:pt>
                <c:pt idx="1">
                  <c:v>8.5180000000000007</c:v>
                </c:pt>
                <c:pt idx="2">
                  <c:v>9.588000000000001</c:v>
                </c:pt>
                <c:pt idx="3">
                  <c:v>7.54</c:v>
                </c:pt>
                <c:pt idx="4">
                  <c:v>7.3569999999999993</c:v>
                </c:pt>
                <c:pt idx="5">
                  <c:v>8.3170000000000002</c:v>
                </c:pt>
                <c:pt idx="6">
                  <c:v>2.0230000000000001</c:v>
                </c:pt>
                <c:pt idx="10">
                  <c:v>0.54800000000000004</c:v>
                </c:pt>
                <c:pt idx="12">
                  <c:v>8.3000000000000004E-2</c:v>
                </c:pt>
                <c:pt idx="15">
                  <c:v>9.4600000000000009</c:v>
                </c:pt>
                <c:pt idx="16">
                  <c:v>7.87</c:v>
                </c:pt>
                <c:pt idx="17">
                  <c:v>0.13200000000000001</c:v>
                </c:pt>
                <c:pt idx="18">
                  <c:v>8.9379999999999988</c:v>
                </c:pt>
                <c:pt idx="19">
                  <c:v>9.6450000000000014</c:v>
                </c:pt>
                <c:pt idx="20">
                  <c:v>0.752</c:v>
                </c:pt>
                <c:pt idx="21">
                  <c:v>1.3819999999999999</c:v>
                </c:pt>
                <c:pt idx="22">
                  <c:v>1.5740000000000001</c:v>
                </c:pt>
                <c:pt idx="23">
                  <c:v>1.5309999999999999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3B-4AE9-A31D-6469AA799FF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44.061999999999998</c:v>
                </c:pt>
                <c:pt idx="1">
                  <c:v>94.518999999999991</c:v>
                </c:pt>
                <c:pt idx="2">
                  <c:v>95.115000000000009</c:v>
                </c:pt>
                <c:pt idx="3">
                  <c:v>85.278000000000006</c:v>
                </c:pt>
                <c:pt idx="4">
                  <c:v>84.52600000000001</c:v>
                </c:pt>
                <c:pt idx="5">
                  <c:v>90.460999999999999</c:v>
                </c:pt>
                <c:pt idx="6">
                  <c:v>48.96</c:v>
                </c:pt>
                <c:pt idx="7">
                  <c:v>24.462000000000003</c:v>
                </c:pt>
                <c:pt idx="8">
                  <c:v>23.911000000000001</c:v>
                </c:pt>
                <c:pt idx="9">
                  <c:v>31.888999999999999</c:v>
                </c:pt>
                <c:pt idx="10">
                  <c:v>23.908000000000001</c:v>
                </c:pt>
                <c:pt idx="11">
                  <c:v>21.371000000000002</c:v>
                </c:pt>
                <c:pt idx="12">
                  <c:v>20.016000000000002</c:v>
                </c:pt>
                <c:pt idx="13">
                  <c:v>38.663000000000004</c:v>
                </c:pt>
                <c:pt idx="14">
                  <c:v>83.390999999999991</c:v>
                </c:pt>
                <c:pt idx="15">
                  <c:v>134.38799999999998</c:v>
                </c:pt>
                <c:pt idx="16">
                  <c:v>112.755</c:v>
                </c:pt>
                <c:pt idx="17">
                  <c:v>29.898999999999997</c:v>
                </c:pt>
                <c:pt idx="18">
                  <c:v>127.533</c:v>
                </c:pt>
                <c:pt idx="19">
                  <c:v>129.64699999999999</c:v>
                </c:pt>
                <c:pt idx="20">
                  <c:v>56.475000000000001</c:v>
                </c:pt>
                <c:pt idx="21">
                  <c:v>57.092999999999996</c:v>
                </c:pt>
                <c:pt idx="22">
                  <c:v>63.7</c:v>
                </c:pt>
                <c:pt idx="23">
                  <c:v>50.472999999999999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3B-4AE9-A31D-6469AA799FF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C3B-4AE9-A31D-6469AA799FF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C3B-4AE9-A31D-6469AA799FF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C3B-4AE9-A31D-6469AA799FF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C3B-4AE9-A31D-6469AA799FF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C3B-4AE9-A31D-6469AA799FF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C3B-4AE9-A31D-6469AA799FF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3B-4AE9-A31D-6469AA799FF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0.66200000000000003</c:v>
                </c:pt>
                <c:pt idx="2">
                  <c:v>0.67500000000000004</c:v>
                </c:pt>
                <c:pt idx="3">
                  <c:v>1.756</c:v>
                </c:pt>
                <c:pt idx="4">
                  <c:v>0.55600000000000005</c:v>
                </c:pt>
                <c:pt idx="5">
                  <c:v>0.92900000000000005</c:v>
                </c:pt>
                <c:pt idx="15">
                  <c:v>17.556000000000001</c:v>
                </c:pt>
                <c:pt idx="18">
                  <c:v>8.5289999999999999</c:v>
                </c:pt>
                <c:pt idx="19">
                  <c:v>5.7080000000000002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C3B-4AE9-A31D-6469AA799FF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C3B-4AE9-A31D-6469AA799FF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C3B-4AE9-A31D-6469AA799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101.65</c:v>
                </c:pt>
                <c:pt idx="1">
                  <c:v>91.74</c:v>
                </c:pt>
                <c:pt idx="2">
                  <c:v>89.23</c:v>
                </c:pt>
                <c:pt idx="3">
                  <c:v>88.36</c:v>
                </c:pt>
                <c:pt idx="4">
                  <c:v>79.72</c:v>
                </c:pt>
                <c:pt idx="5">
                  <c:v>82.12</c:v>
                </c:pt>
                <c:pt idx="6">
                  <c:v>74.55</c:v>
                </c:pt>
                <c:pt idx="7">
                  <c:v>51.56</c:v>
                </c:pt>
                <c:pt idx="8">
                  <c:v>56.61</c:v>
                </c:pt>
                <c:pt idx="9">
                  <c:v>36.020000000000003</c:v>
                </c:pt>
                <c:pt idx="10">
                  <c:v>13.05</c:v>
                </c:pt>
                <c:pt idx="11">
                  <c:v>7.99</c:v>
                </c:pt>
                <c:pt idx="12">
                  <c:v>16.02</c:v>
                </c:pt>
                <c:pt idx="13">
                  <c:v>31.74</c:v>
                </c:pt>
                <c:pt idx="14">
                  <c:v>70.67</c:v>
                </c:pt>
                <c:pt idx="15">
                  <c:v>89.78</c:v>
                </c:pt>
                <c:pt idx="16">
                  <c:v>90.8</c:v>
                </c:pt>
                <c:pt idx="17">
                  <c:v>101.66</c:v>
                </c:pt>
                <c:pt idx="18">
                  <c:v>161.69999999999999</c:v>
                </c:pt>
                <c:pt idx="19">
                  <c:v>183.43</c:v>
                </c:pt>
                <c:pt idx="20">
                  <c:v>216.02</c:v>
                </c:pt>
                <c:pt idx="21">
                  <c:v>153.43</c:v>
                </c:pt>
                <c:pt idx="22">
                  <c:v>124.65</c:v>
                </c:pt>
                <c:pt idx="23">
                  <c:v>100.07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C3B-4AE9-A31D-6469AA799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45.431999999999988</v>
      </c>
      <c r="C4" s="18">
        <v>103.699</v>
      </c>
      <c r="D4" s="18">
        <v>105.378</v>
      </c>
      <c r="E4" s="18">
        <v>94.573999999999998</v>
      </c>
      <c r="F4" s="18">
        <v>92.438999999999993</v>
      </c>
      <c r="G4" s="18">
        <v>99.706999999999994</v>
      </c>
      <c r="H4" s="18">
        <v>50.982999999999997</v>
      </c>
      <c r="I4" s="18">
        <v>24.462</v>
      </c>
      <c r="J4" s="18">
        <v>23.911000000000001</v>
      </c>
      <c r="K4" s="18">
        <v>31.888999999999992</v>
      </c>
      <c r="L4" s="18">
        <v>26.756</v>
      </c>
      <c r="M4" s="18">
        <v>23.471</v>
      </c>
      <c r="N4" s="18">
        <v>22.198999999999998</v>
      </c>
      <c r="O4" s="18">
        <v>40.763000000000005</v>
      </c>
      <c r="P4" s="18">
        <v>88.191000000000003</v>
      </c>
      <c r="Q4" s="18">
        <v>161.404</v>
      </c>
      <c r="R4" s="18">
        <v>120.625</v>
      </c>
      <c r="S4" s="18">
        <v>30.030999999999999</v>
      </c>
      <c r="T4" s="18">
        <v>145</v>
      </c>
      <c r="U4" s="18">
        <v>145</v>
      </c>
      <c r="V4" s="18">
        <v>57.227000000000004</v>
      </c>
      <c r="W4" s="18">
        <v>58.474999999999994</v>
      </c>
      <c r="X4" s="18">
        <v>65.274000000000001</v>
      </c>
      <c r="Y4" s="18">
        <v>52.003999999999998</v>
      </c>
      <c r="Z4" s="19"/>
      <c r="AA4" s="20">
        <f>SUM(B4:Z4)</f>
        <v>1708.8939999999998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101.65</v>
      </c>
      <c r="C7" s="28">
        <v>91.74</v>
      </c>
      <c r="D7" s="28">
        <v>89.23</v>
      </c>
      <c r="E7" s="28">
        <v>88.36</v>
      </c>
      <c r="F7" s="28">
        <v>79.72</v>
      </c>
      <c r="G7" s="28">
        <v>82.12</v>
      </c>
      <c r="H7" s="28">
        <v>74.55</v>
      </c>
      <c r="I7" s="28">
        <v>51.56</v>
      </c>
      <c r="J7" s="28">
        <v>56.61</v>
      </c>
      <c r="K7" s="28">
        <v>36.020000000000003</v>
      </c>
      <c r="L7" s="28">
        <v>13.05</v>
      </c>
      <c r="M7" s="28">
        <v>7.99</v>
      </c>
      <c r="N7" s="28">
        <v>16.02</v>
      </c>
      <c r="O7" s="28">
        <v>31.74</v>
      </c>
      <c r="P7" s="28">
        <v>70.67</v>
      </c>
      <c r="Q7" s="28">
        <v>89.78</v>
      </c>
      <c r="R7" s="28">
        <v>90.8</v>
      </c>
      <c r="S7" s="28">
        <v>101.66</v>
      </c>
      <c r="T7" s="28">
        <v>161.69999999999999</v>
      </c>
      <c r="U7" s="28">
        <v>183.43</v>
      </c>
      <c r="V7" s="28">
        <v>216.02</v>
      </c>
      <c r="W7" s="28">
        <v>153.43</v>
      </c>
      <c r="X7" s="28">
        <v>124.65</v>
      </c>
      <c r="Y7" s="28">
        <v>100.07</v>
      </c>
      <c r="Z7" s="29"/>
      <c r="AA7" s="30">
        <f>IF(SUM(B7:Z7)&lt;&gt;0,AVERAGEIF(B7:Z7,"&lt;&gt;"""),"")</f>
        <v>88.023750000000007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1.7</v>
      </c>
      <c r="J10" s="42"/>
      <c r="K10" s="42">
        <v>2</v>
      </c>
      <c r="L10" s="42">
        <v>2</v>
      </c>
      <c r="M10" s="42">
        <v>2</v>
      </c>
      <c r="N10" s="42">
        <v>1.6</v>
      </c>
      <c r="O10" s="42">
        <v>2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11.3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37.167999999999999</v>
      </c>
      <c r="C12" s="52">
        <v>103.699</v>
      </c>
      <c r="D12" s="52">
        <v>105.378</v>
      </c>
      <c r="E12" s="52">
        <v>94.573999999999998</v>
      </c>
      <c r="F12" s="52">
        <v>92.438999999999993</v>
      </c>
      <c r="G12" s="52">
        <v>99.706999999999994</v>
      </c>
      <c r="H12" s="52">
        <v>40.530999999999999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51.040999999999997</v>
      </c>
      <c r="S12" s="52">
        <v>14.766</v>
      </c>
      <c r="T12" s="52"/>
      <c r="U12" s="52"/>
      <c r="V12" s="52">
        <v>20.018000000000001</v>
      </c>
      <c r="W12" s="52">
        <v>23.817</v>
      </c>
      <c r="X12" s="52">
        <v>38.840000000000003</v>
      </c>
      <c r="Y12" s="52">
        <v>44.561999999999998</v>
      </c>
      <c r="Z12" s="53"/>
      <c r="AA12" s="54">
        <f t="shared" si="0"/>
        <v>766.54000000000008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8.2639999999999993</v>
      </c>
      <c r="C14" s="57"/>
      <c r="D14" s="57"/>
      <c r="E14" s="57"/>
      <c r="F14" s="57"/>
      <c r="G14" s="57"/>
      <c r="H14" s="57">
        <v>9.3719999999999999</v>
      </c>
      <c r="I14" s="57">
        <v>14.172000000000001</v>
      </c>
      <c r="J14" s="57">
        <v>23.911000000000001</v>
      </c>
      <c r="K14" s="57">
        <v>22.216000000000001</v>
      </c>
      <c r="L14" s="57">
        <v>13.897000000000002</v>
      </c>
      <c r="M14" s="57">
        <v>8.4439999999999991</v>
      </c>
      <c r="N14" s="57">
        <v>16.574999999999999</v>
      </c>
      <c r="O14" s="57">
        <v>15.783000000000001</v>
      </c>
      <c r="P14" s="57">
        <v>14.248000000000001</v>
      </c>
      <c r="Q14" s="57">
        <v>0.66400000000000003</v>
      </c>
      <c r="R14" s="57">
        <v>0.754</v>
      </c>
      <c r="S14" s="57">
        <v>15.264999999999999</v>
      </c>
      <c r="T14" s="57"/>
      <c r="U14" s="57"/>
      <c r="V14" s="57">
        <v>9.2090000000000014</v>
      </c>
      <c r="W14" s="57">
        <v>6.6580000000000004</v>
      </c>
      <c r="X14" s="57">
        <v>6.1139999999999999</v>
      </c>
      <c r="Y14" s="57">
        <v>6.6420000000000003</v>
      </c>
      <c r="Z14" s="58"/>
      <c r="AA14" s="59">
        <f t="shared" si="0"/>
        <v>192.18799999999996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45.432000000000002</v>
      </c>
      <c r="C16" s="62">
        <f t="shared" si="1"/>
        <v>103.699</v>
      </c>
      <c r="D16" s="62">
        <f t="shared" si="1"/>
        <v>105.378</v>
      </c>
      <c r="E16" s="62">
        <f t="shared" si="1"/>
        <v>94.573999999999998</v>
      </c>
      <c r="F16" s="62">
        <f t="shared" si="1"/>
        <v>92.438999999999993</v>
      </c>
      <c r="G16" s="62">
        <f t="shared" si="1"/>
        <v>99.706999999999994</v>
      </c>
      <c r="H16" s="62">
        <f t="shared" si="1"/>
        <v>49.902999999999999</v>
      </c>
      <c r="I16" s="62">
        <f t="shared" si="1"/>
        <v>15.872</v>
      </c>
      <c r="J16" s="62">
        <f t="shared" si="1"/>
        <v>23.911000000000001</v>
      </c>
      <c r="K16" s="62">
        <f t="shared" si="1"/>
        <v>24.216000000000001</v>
      </c>
      <c r="L16" s="62">
        <f t="shared" si="1"/>
        <v>15.897000000000002</v>
      </c>
      <c r="M16" s="62">
        <f t="shared" si="1"/>
        <v>10.443999999999999</v>
      </c>
      <c r="N16" s="62">
        <f t="shared" si="1"/>
        <v>18.175000000000001</v>
      </c>
      <c r="O16" s="62">
        <f t="shared" si="1"/>
        <v>17.783000000000001</v>
      </c>
      <c r="P16" s="62">
        <f t="shared" si="1"/>
        <v>14.248000000000001</v>
      </c>
      <c r="Q16" s="62">
        <f t="shared" si="1"/>
        <v>0.66400000000000003</v>
      </c>
      <c r="R16" s="62">
        <f t="shared" si="1"/>
        <v>51.794999999999995</v>
      </c>
      <c r="S16" s="62">
        <f t="shared" si="1"/>
        <v>30.030999999999999</v>
      </c>
      <c r="T16" s="62">
        <f t="shared" si="1"/>
        <v>0</v>
      </c>
      <c r="U16" s="62">
        <f t="shared" si="1"/>
        <v>0</v>
      </c>
      <c r="V16" s="62">
        <f t="shared" si="1"/>
        <v>29.227000000000004</v>
      </c>
      <c r="W16" s="62">
        <f t="shared" si="1"/>
        <v>30.475000000000001</v>
      </c>
      <c r="X16" s="62">
        <f t="shared" si="1"/>
        <v>44.954000000000001</v>
      </c>
      <c r="Y16" s="62">
        <f t="shared" si="1"/>
        <v>51.204000000000001</v>
      </c>
      <c r="Z16" s="63" t="str">
        <f t="shared" si="1"/>
        <v/>
      </c>
      <c r="AA16" s="64">
        <f>SUM(AA10:AA15)</f>
        <v>970.02800000000002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145</v>
      </c>
      <c r="U19" s="72">
        <v>145</v>
      </c>
      <c r="V19" s="72">
        <v>28</v>
      </c>
      <c r="W19" s="72">
        <v>28</v>
      </c>
      <c r="X19" s="72">
        <v>20</v>
      </c>
      <c r="Y19" s="72"/>
      <c r="Z19" s="73"/>
      <c r="AA19" s="74">
        <f t="shared" ref="AA19:AA25" si="2">SUM(B19:Z19)</f>
        <v>366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7.1099999999999994</v>
      </c>
      <c r="J20" s="77"/>
      <c r="K20" s="77">
        <v>6.07</v>
      </c>
      <c r="L20" s="77">
        <v>4.5</v>
      </c>
      <c r="M20" s="77">
        <v>4.5</v>
      </c>
      <c r="N20" s="77">
        <v>4</v>
      </c>
      <c r="O20" s="77">
        <v>10.337</v>
      </c>
      <c r="P20" s="77">
        <v>1.4930000000000001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38.01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1.08</v>
      </c>
      <c r="I21" s="81">
        <v>1.48</v>
      </c>
      <c r="J21" s="81"/>
      <c r="K21" s="81">
        <v>1.6030000000000002</v>
      </c>
      <c r="L21" s="81">
        <v>6.359</v>
      </c>
      <c r="M21" s="81">
        <v>8.5269999999999992</v>
      </c>
      <c r="N21" s="81">
        <v>2.4E-2</v>
      </c>
      <c r="O21" s="81">
        <v>12.643000000000001</v>
      </c>
      <c r="P21" s="81">
        <v>72.45</v>
      </c>
      <c r="Q21" s="81">
        <v>160.74</v>
      </c>
      <c r="R21" s="81">
        <v>68.83</v>
      </c>
      <c r="S21" s="81"/>
      <c r="T21" s="81"/>
      <c r="U21" s="81"/>
      <c r="V21" s="81"/>
      <c r="W21" s="81"/>
      <c r="X21" s="81">
        <v>0.32</v>
      </c>
      <c r="Y21" s="81">
        <v>0.8</v>
      </c>
      <c r="Z21" s="78"/>
      <c r="AA21" s="79">
        <f t="shared" si="2"/>
        <v>334.85599999999999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1.08</v>
      </c>
      <c r="I26" s="88">
        <f t="shared" si="3"/>
        <v>8.59</v>
      </c>
      <c r="J26" s="88">
        <f t="shared" si="3"/>
        <v>0</v>
      </c>
      <c r="K26" s="88">
        <f t="shared" si="3"/>
        <v>7.673</v>
      </c>
      <c r="L26" s="88">
        <f t="shared" si="3"/>
        <v>10.859</v>
      </c>
      <c r="M26" s="88">
        <f t="shared" si="3"/>
        <v>13.026999999999999</v>
      </c>
      <c r="N26" s="88">
        <f t="shared" si="3"/>
        <v>4.024</v>
      </c>
      <c r="O26" s="88">
        <f t="shared" si="3"/>
        <v>22.98</v>
      </c>
      <c r="P26" s="88">
        <f t="shared" si="3"/>
        <v>73.942999999999998</v>
      </c>
      <c r="Q26" s="88">
        <f t="shared" si="3"/>
        <v>160.74</v>
      </c>
      <c r="R26" s="88">
        <f t="shared" si="3"/>
        <v>68.83</v>
      </c>
      <c r="S26" s="88">
        <f t="shared" si="3"/>
        <v>0</v>
      </c>
      <c r="T26" s="88">
        <f t="shared" si="3"/>
        <v>145</v>
      </c>
      <c r="U26" s="88">
        <f t="shared" si="3"/>
        <v>145</v>
      </c>
      <c r="V26" s="88">
        <f t="shared" si="3"/>
        <v>28</v>
      </c>
      <c r="W26" s="88">
        <f t="shared" si="3"/>
        <v>28</v>
      </c>
      <c r="X26" s="88">
        <f t="shared" si="3"/>
        <v>20.32</v>
      </c>
      <c r="Y26" s="88">
        <f t="shared" si="3"/>
        <v>0.8</v>
      </c>
      <c r="Z26" s="89" t="str">
        <f t="shared" si="3"/>
        <v/>
      </c>
      <c r="AA26" s="90">
        <f>SUM(AA19:AA25)</f>
        <v>738.86599999999999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45.432000000000002</v>
      </c>
      <c r="C30" s="77">
        <v>103.699</v>
      </c>
      <c r="D30" s="77">
        <v>105.378</v>
      </c>
      <c r="E30" s="77">
        <v>94.573999999999998</v>
      </c>
      <c r="F30" s="77">
        <v>92.438999999999993</v>
      </c>
      <c r="G30" s="77">
        <v>99.706999999999994</v>
      </c>
      <c r="H30" s="77">
        <v>50.982999999999997</v>
      </c>
      <c r="I30" s="77">
        <v>24.462</v>
      </c>
      <c r="J30" s="77">
        <v>23.911000000000001</v>
      </c>
      <c r="K30" s="77">
        <v>31.888999999999999</v>
      </c>
      <c r="L30" s="77">
        <v>26.756</v>
      </c>
      <c r="M30" s="77">
        <v>23.471</v>
      </c>
      <c r="N30" s="77">
        <v>22.199000000000002</v>
      </c>
      <c r="O30" s="77">
        <v>40.762999999999998</v>
      </c>
      <c r="P30" s="77">
        <v>88.191000000000003</v>
      </c>
      <c r="Q30" s="77">
        <v>161.404</v>
      </c>
      <c r="R30" s="77">
        <v>120.625</v>
      </c>
      <c r="S30" s="77">
        <v>30.030999999999999</v>
      </c>
      <c r="T30" s="77">
        <v>145</v>
      </c>
      <c r="U30" s="77">
        <v>145</v>
      </c>
      <c r="V30" s="77">
        <v>57.226999999999997</v>
      </c>
      <c r="W30" s="77">
        <v>58.475000000000001</v>
      </c>
      <c r="X30" s="77">
        <v>65.274000000000001</v>
      </c>
      <c r="Y30" s="77">
        <v>52.003999999999998</v>
      </c>
      <c r="Z30" s="78"/>
      <c r="AA30" s="79">
        <f>SUM(B30:Z30)</f>
        <v>1708.8939999999998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45.432000000000002</v>
      </c>
      <c r="C32" s="62">
        <f t="shared" ref="C32:Z32" si="4">IF(LEN(C$2)&gt;0,SUM(C29:C31),"")</f>
        <v>103.699</v>
      </c>
      <c r="D32" s="62">
        <f t="shared" si="4"/>
        <v>105.378</v>
      </c>
      <c r="E32" s="62">
        <f t="shared" si="4"/>
        <v>94.573999999999998</v>
      </c>
      <c r="F32" s="62">
        <f t="shared" si="4"/>
        <v>92.438999999999993</v>
      </c>
      <c r="G32" s="62">
        <f t="shared" si="4"/>
        <v>99.706999999999994</v>
      </c>
      <c r="H32" s="62">
        <f t="shared" si="4"/>
        <v>50.982999999999997</v>
      </c>
      <c r="I32" s="62">
        <f t="shared" si="4"/>
        <v>24.462</v>
      </c>
      <c r="J32" s="62">
        <f t="shared" si="4"/>
        <v>23.911000000000001</v>
      </c>
      <c r="K32" s="62">
        <f t="shared" si="4"/>
        <v>31.888999999999999</v>
      </c>
      <c r="L32" s="62">
        <f t="shared" si="4"/>
        <v>26.756</v>
      </c>
      <c r="M32" s="62">
        <f t="shared" si="4"/>
        <v>23.471</v>
      </c>
      <c r="N32" s="62">
        <f t="shared" si="4"/>
        <v>22.199000000000002</v>
      </c>
      <c r="O32" s="62">
        <f t="shared" si="4"/>
        <v>40.762999999999998</v>
      </c>
      <c r="P32" s="62">
        <f t="shared" si="4"/>
        <v>88.191000000000003</v>
      </c>
      <c r="Q32" s="62">
        <f t="shared" si="4"/>
        <v>161.404</v>
      </c>
      <c r="R32" s="62">
        <f t="shared" si="4"/>
        <v>120.625</v>
      </c>
      <c r="S32" s="62">
        <f t="shared" si="4"/>
        <v>30.030999999999999</v>
      </c>
      <c r="T32" s="62">
        <f t="shared" si="4"/>
        <v>145</v>
      </c>
      <c r="U32" s="62">
        <f t="shared" si="4"/>
        <v>145</v>
      </c>
      <c r="V32" s="62">
        <f t="shared" si="4"/>
        <v>57.226999999999997</v>
      </c>
      <c r="W32" s="62">
        <f t="shared" si="4"/>
        <v>58.475000000000001</v>
      </c>
      <c r="X32" s="62">
        <f t="shared" si="4"/>
        <v>65.274000000000001</v>
      </c>
      <c r="Y32" s="62">
        <f t="shared" si="4"/>
        <v>52.003999999999998</v>
      </c>
      <c r="Z32" s="63" t="str">
        <f t="shared" si="4"/>
        <v/>
      </c>
      <c r="AA32" s="64">
        <f>SUM(AA29:AA31)</f>
        <v>1708.8939999999998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45.432000000000002</v>
      </c>
      <c r="C52" s="88">
        <f t="shared" si="10"/>
        <v>103.699</v>
      </c>
      <c r="D52" s="88">
        <f t="shared" si="10"/>
        <v>105.378</v>
      </c>
      <c r="E52" s="88">
        <f t="shared" si="10"/>
        <v>94.573999999999998</v>
      </c>
      <c r="F52" s="88">
        <f t="shared" si="10"/>
        <v>92.438999999999993</v>
      </c>
      <c r="G52" s="88">
        <f t="shared" si="10"/>
        <v>99.706999999999994</v>
      </c>
      <c r="H52" s="88">
        <f t="shared" si="10"/>
        <v>50.982999999999997</v>
      </c>
      <c r="I52" s="88">
        <f t="shared" si="10"/>
        <v>24.462</v>
      </c>
      <c r="J52" s="88">
        <f t="shared" si="10"/>
        <v>23.911000000000001</v>
      </c>
      <c r="K52" s="88">
        <f t="shared" si="10"/>
        <v>31.889000000000003</v>
      </c>
      <c r="L52" s="88">
        <f t="shared" si="10"/>
        <v>26.756</v>
      </c>
      <c r="M52" s="88">
        <f t="shared" si="10"/>
        <v>23.470999999999997</v>
      </c>
      <c r="N52" s="88">
        <f t="shared" si="10"/>
        <v>22.199000000000002</v>
      </c>
      <c r="O52" s="88">
        <f t="shared" si="10"/>
        <v>40.763000000000005</v>
      </c>
      <c r="P52" s="88">
        <f t="shared" si="10"/>
        <v>88.191000000000003</v>
      </c>
      <c r="Q52" s="88">
        <f t="shared" si="10"/>
        <v>161.404</v>
      </c>
      <c r="R52" s="88">
        <f t="shared" si="10"/>
        <v>120.625</v>
      </c>
      <c r="S52" s="88">
        <f t="shared" si="10"/>
        <v>30.030999999999999</v>
      </c>
      <c r="T52" s="88">
        <f t="shared" si="10"/>
        <v>145</v>
      </c>
      <c r="U52" s="88">
        <f t="shared" si="10"/>
        <v>145</v>
      </c>
      <c r="V52" s="88">
        <f t="shared" si="10"/>
        <v>57.227000000000004</v>
      </c>
      <c r="W52" s="88">
        <f t="shared" si="10"/>
        <v>58.475000000000001</v>
      </c>
      <c r="X52" s="88">
        <f t="shared" si="10"/>
        <v>65.274000000000001</v>
      </c>
      <c r="Y52" s="88">
        <f t="shared" si="10"/>
        <v>52.003999999999998</v>
      </c>
      <c r="Z52" s="89" t="str">
        <f t="shared" si="10"/>
        <v/>
      </c>
      <c r="AA52" s="104">
        <f>SUM(B52:Z52)</f>
        <v>1708.8939999999998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45.431999999999995</v>
      </c>
      <c r="C4" s="18">
        <v>103.69899999999998</v>
      </c>
      <c r="D4" s="18">
        <v>105.37800000000001</v>
      </c>
      <c r="E4" s="18">
        <v>94.574000000000012</v>
      </c>
      <c r="F4" s="18">
        <v>92.439000000000007</v>
      </c>
      <c r="G4" s="18">
        <v>99.707000000000008</v>
      </c>
      <c r="H4" s="18">
        <v>50.983000000000004</v>
      </c>
      <c r="I4" s="18">
        <v>24.462000000000003</v>
      </c>
      <c r="J4" s="18">
        <v>23.911000000000001</v>
      </c>
      <c r="K4" s="18">
        <v>31.888999999999999</v>
      </c>
      <c r="L4" s="18">
        <v>26.756</v>
      </c>
      <c r="M4" s="18">
        <v>23.471</v>
      </c>
      <c r="N4" s="18">
        <v>22.198999999999998</v>
      </c>
      <c r="O4" s="18">
        <v>40.763000000000005</v>
      </c>
      <c r="P4" s="18">
        <v>88.191000000000003</v>
      </c>
      <c r="Q4" s="18">
        <v>161.404</v>
      </c>
      <c r="R4" s="18">
        <v>120.62499999999999</v>
      </c>
      <c r="S4" s="18">
        <v>30.030999999999999</v>
      </c>
      <c r="T4" s="18">
        <v>144.99999999999997</v>
      </c>
      <c r="U4" s="18">
        <v>144.99999999999997</v>
      </c>
      <c r="V4" s="18">
        <v>57.227000000000004</v>
      </c>
      <c r="W4" s="18">
        <v>58.474999999999994</v>
      </c>
      <c r="X4" s="18">
        <v>65.274000000000001</v>
      </c>
      <c r="Y4" s="18">
        <v>52.003999999999998</v>
      </c>
      <c r="Z4" s="19"/>
      <c r="AA4" s="20">
        <f>SUM(B4:Z4)</f>
        <v>1708.8939999999998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101.65</v>
      </c>
      <c r="C7" s="28">
        <v>91.74</v>
      </c>
      <c r="D7" s="28">
        <v>89.23</v>
      </c>
      <c r="E7" s="28">
        <v>88.36</v>
      </c>
      <c r="F7" s="28">
        <v>79.72</v>
      </c>
      <c r="G7" s="28">
        <v>82.12</v>
      </c>
      <c r="H7" s="28">
        <v>74.55</v>
      </c>
      <c r="I7" s="28">
        <v>51.56</v>
      </c>
      <c r="J7" s="28">
        <v>56.61</v>
      </c>
      <c r="K7" s="28">
        <v>36.020000000000003</v>
      </c>
      <c r="L7" s="28">
        <v>13.05</v>
      </c>
      <c r="M7" s="28">
        <v>7.99</v>
      </c>
      <c r="N7" s="28">
        <v>16.02</v>
      </c>
      <c r="O7" s="28">
        <v>31.74</v>
      </c>
      <c r="P7" s="28">
        <v>70.67</v>
      </c>
      <c r="Q7" s="28">
        <v>89.78</v>
      </c>
      <c r="R7" s="28">
        <v>90.8</v>
      </c>
      <c r="S7" s="28">
        <v>101.66</v>
      </c>
      <c r="T7" s="28">
        <v>161.69999999999999</v>
      </c>
      <c r="U7" s="28">
        <v>183.43</v>
      </c>
      <c r="V7" s="28">
        <v>216.02</v>
      </c>
      <c r="W7" s="28">
        <v>153.43</v>
      </c>
      <c r="X7" s="28">
        <v>124.65</v>
      </c>
      <c r="Y7" s="28">
        <v>100.07</v>
      </c>
      <c r="Z7" s="29"/>
      <c r="AA7" s="30">
        <f>IF(SUM(B7:Z7)&lt;&gt;0,AVERAGEIF(B7:Z7,"&lt;&gt;"""),"")</f>
        <v>88.023750000000007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0.66200000000000003</v>
      </c>
      <c r="D14" s="57">
        <v>0.67500000000000004</v>
      </c>
      <c r="E14" s="57">
        <v>1.756</v>
      </c>
      <c r="F14" s="57">
        <v>0.55600000000000005</v>
      </c>
      <c r="G14" s="57">
        <v>0.92900000000000005</v>
      </c>
      <c r="H14" s="57"/>
      <c r="I14" s="57"/>
      <c r="J14" s="57"/>
      <c r="K14" s="57"/>
      <c r="L14" s="57"/>
      <c r="M14" s="57"/>
      <c r="N14" s="57"/>
      <c r="O14" s="57"/>
      <c r="P14" s="57"/>
      <c r="Q14" s="57">
        <v>17.556000000000001</v>
      </c>
      <c r="R14" s="57"/>
      <c r="S14" s="57"/>
      <c r="T14" s="57">
        <v>8.5289999999999999</v>
      </c>
      <c r="U14" s="57">
        <v>5.7080000000000002</v>
      </c>
      <c r="V14" s="57"/>
      <c r="W14" s="57"/>
      <c r="X14" s="57"/>
      <c r="Y14" s="57"/>
      <c r="Z14" s="58"/>
      <c r="AA14" s="59">
        <f t="shared" si="0"/>
        <v>36.371000000000002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0.66200000000000003</v>
      </c>
      <c r="D16" s="62">
        <f t="shared" si="1"/>
        <v>0.67500000000000004</v>
      </c>
      <c r="E16" s="62">
        <f t="shared" si="1"/>
        <v>1.756</v>
      </c>
      <c r="F16" s="62">
        <f t="shared" si="1"/>
        <v>0.55600000000000005</v>
      </c>
      <c r="G16" s="62">
        <f t="shared" si="1"/>
        <v>0.92900000000000005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17.556000000000001</v>
      </c>
      <c r="R16" s="62">
        <f t="shared" si="1"/>
        <v>0</v>
      </c>
      <c r="S16" s="62">
        <f t="shared" si="1"/>
        <v>0</v>
      </c>
      <c r="T16" s="62">
        <f t="shared" si="1"/>
        <v>8.5289999999999999</v>
      </c>
      <c r="U16" s="62">
        <f t="shared" si="1"/>
        <v>5.7080000000000002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36.371000000000002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1.37</v>
      </c>
      <c r="C20" s="77">
        <v>8.5180000000000007</v>
      </c>
      <c r="D20" s="77">
        <v>9.588000000000001</v>
      </c>
      <c r="E20" s="77">
        <v>7.54</v>
      </c>
      <c r="F20" s="77">
        <v>7.3569999999999993</v>
      </c>
      <c r="G20" s="77">
        <v>8.3170000000000002</v>
      </c>
      <c r="H20" s="77">
        <v>2.0230000000000001</v>
      </c>
      <c r="I20" s="77"/>
      <c r="J20" s="77"/>
      <c r="K20" s="77"/>
      <c r="L20" s="77">
        <v>0.54800000000000004</v>
      </c>
      <c r="M20" s="77"/>
      <c r="N20" s="77">
        <v>8.3000000000000004E-2</v>
      </c>
      <c r="O20" s="77"/>
      <c r="P20" s="77"/>
      <c r="Q20" s="77">
        <v>9.4600000000000009</v>
      </c>
      <c r="R20" s="77">
        <v>7.87</v>
      </c>
      <c r="S20" s="77">
        <v>0.13200000000000001</v>
      </c>
      <c r="T20" s="77">
        <v>8.9379999999999988</v>
      </c>
      <c r="U20" s="77">
        <v>9.6450000000000014</v>
      </c>
      <c r="V20" s="77">
        <v>0.752</v>
      </c>
      <c r="W20" s="77">
        <v>1.3819999999999999</v>
      </c>
      <c r="X20" s="77">
        <v>1.5740000000000001</v>
      </c>
      <c r="Y20" s="77">
        <v>1.5309999999999999</v>
      </c>
      <c r="Z20" s="78"/>
      <c r="AA20" s="79">
        <f t="shared" si="2"/>
        <v>86.628</v>
      </c>
    </row>
    <row r="21" spans="1:27" ht="24.95" customHeight="1" x14ac:dyDescent="0.2">
      <c r="A21" s="75" t="s">
        <v>16</v>
      </c>
      <c r="B21" s="80">
        <v>44.061999999999998</v>
      </c>
      <c r="C21" s="81">
        <v>94.518999999999991</v>
      </c>
      <c r="D21" s="81">
        <v>95.115000000000009</v>
      </c>
      <c r="E21" s="81">
        <v>85.278000000000006</v>
      </c>
      <c r="F21" s="81">
        <v>84.52600000000001</v>
      </c>
      <c r="G21" s="81">
        <v>90.460999999999999</v>
      </c>
      <c r="H21" s="81">
        <v>48.96</v>
      </c>
      <c r="I21" s="81">
        <v>24.462000000000003</v>
      </c>
      <c r="J21" s="81">
        <v>23.911000000000001</v>
      </c>
      <c r="K21" s="81">
        <v>31.888999999999999</v>
      </c>
      <c r="L21" s="81">
        <v>23.908000000000001</v>
      </c>
      <c r="M21" s="81">
        <v>21.371000000000002</v>
      </c>
      <c r="N21" s="81">
        <v>20.016000000000002</v>
      </c>
      <c r="O21" s="81">
        <v>38.663000000000004</v>
      </c>
      <c r="P21" s="81">
        <v>83.390999999999991</v>
      </c>
      <c r="Q21" s="81">
        <v>134.38799999999998</v>
      </c>
      <c r="R21" s="81">
        <v>112.755</v>
      </c>
      <c r="S21" s="81">
        <v>29.898999999999997</v>
      </c>
      <c r="T21" s="81">
        <v>127.533</v>
      </c>
      <c r="U21" s="81">
        <v>129.64699999999999</v>
      </c>
      <c r="V21" s="81">
        <v>56.475000000000001</v>
      </c>
      <c r="W21" s="81">
        <v>57.092999999999996</v>
      </c>
      <c r="X21" s="81">
        <v>63.7</v>
      </c>
      <c r="Y21" s="81">
        <v>50.472999999999999</v>
      </c>
      <c r="Z21" s="78"/>
      <c r="AA21" s="79">
        <f t="shared" si="2"/>
        <v>1572.4949999999999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45.431999999999995</v>
      </c>
      <c r="C26" s="88">
        <f t="shared" ref="C26:Z26" si="3">IF(LEN(C$2)&gt;0,SUM(C19:C25),"")</f>
        <v>103.03699999999999</v>
      </c>
      <c r="D26" s="88">
        <f t="shared" si="3"/>
        <v>104.703</v>
      </c>
      <c r="E26" s="88">
        <f t="shared" si="3"/>
        <v>92.818000000000012</v>
      </c>
      <c r="F26" s="88">
        <f t="shared" si="3"/>
        <v>91.88300000000001</v>
      </c>
      <c r="G26" s="88">
        <f t="shared" si="3"/>
        <v>98.777999999999992</v>
      </c>
      <c r="H26" s="88">
        <f t="shared" si="3"/>
        <v>50.983000000000004</v>
      </c>
      <c r="I26" s="88">
        <f t="shared" si="3"/>
        <v>24.462000000000003</v>
      </c>
      <c r="J26" s="88">
        <f t="shared" si="3"/>
        <v>23.911000000000001</v>
      </c>
      <c r="K26" s="88">
        <f t="shared" si="3"/>
        <v>31.888999999999999</v>
      </c>
      <c r="L26" s="88">
        <f t="shared" si="3"/>
        <v>26.756</v>
      </c>
      <c r="M26" s="88">
        <f t="shared" si="3"/>
        <v>23.471000000000004</v>
      </c>
      <c r="N26" s="88">
        <f t="shared" si="3"/>
        <v>22.199000000000002</v>
      </c>
      <c r="O26" s="88">
        <f t="shared" si="3"/>
        <v>40.763000000000005</v>
      </c>
      <c r="P26" s="88">
        <f t="shared" si="3"/>
        <v>88.190999999999988</v>
      </c>
      <c r="Q26" s="88">
        <f t="shared" si="3"/>
        <v>143.84799999999998</v>
      </c>
      <c r="R26" s="88">
        <f t="shared" si="3"/>
        <v>120.625</v>
      </c>
      <c r="S26" s="88">
        <f t="shared" si="3"/>
        <v>30.030999999999999</v>
      </c>
      <c r="T26" s="88">
        <f t="shared" si="3"/>
        <v>136.471</v>
      </c>
      <c r="U26" s="88">
        <f t="shared" si="3"/>
        <v>139.292</v>
      </c>
      <c r="V26" s="88">
        <f t="shared" si="3"/>
        <v>57.227000000000004</v>
      </c>
      <c r="W26" s="88">
        <f t="shared" si="3"/>
        <v>58.474999999999994</v>
      </c>
      <c r="X26" s="88">
        <f t="shared" si="3"/>
        <v>65.274000000000001</v>
      </c>
      <c r="Y26" s="88">
        <f t="shared" si="3"/>
        <v>52.003999999999998</v>
      </c>
      <c r="Z26" s="89" t="str">
        <f t="shared" si="3"/>
        <v/>
      </c>
      <c r="AA26" s="90">
        <f>SUM(AA19:AA25)</f>
        <v>1672.5229999999999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45.432000000000002</v>
      </c>
      <c r="C30" s="77">
        <v>103.699</v>
      </c>
      <c r="D30" s="77">
        <v>105.378</v>
      </c>
      <c r="E30" s="77">
        <v>94.573999999999998</v>
      </c>
      <c r="F30" s="77">
        <v>92.438999999999993</v>
      </c>
      <c r="G30" s="77">
        <v>99.706999999999994</v>
      </c>
      <c r="H30" s="77">
        <v>50.982999999999997</v>
      </c>
      <c r="I30" s="77">
        <v>24.462</v>
      </c>
      <c r="J30" s="77">
        <v>23.911000000000001</v>
      </c>
      <c r="K30" s="77">
        <v>31.888999999999999</v>
      </c>
      <c r="L30" s="77">
        <v>26.756</v>
      </c>
      <c r="M30" s="77">
        <v>23.471</v>
      </c>
      <c r="N30" s="77">
        <v>22.199000000000002</v>
      </c>
      <c r="O30" s="77">
        <v>40.762999999999998</v>
      </c>
      <c r="P30" s="77">
        <v>88.191000000000003</v>
      </c>
      <c r="Q30" s="77">
        <v>161.404</v>
      </c>
      <c r="R30" s="77">
        <v>120.625</v>
      </c>
      <c r="S30" s="77">
        <v>30.030999999999999</v>
      </c>
      <c r="T30" s="77">
        <v>145</v>
      </c>
      <c r="U30" s="77">
        <v>145</v>
      </c>
      <c r="V30" s="77">
        <v>57.226999999999997</v>
      </c>
      <c r="W30" s="77">
        <v>58.475000000000001</v>
      </c>
      <c r="X30" s="77">
        <v>65.274000000000001</v>
      </c>
      <c r="Y30" s="77">
        <v>52.003999999999998</v>
      </c>
      <c r="Z30" s="78"/>
      <c r="AA30" s="79">
        <f>SUM(B30:Z30)</f>
        <v>1708.8939999999998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45.432000000000002</v>
      </c>
      <c r="C32" s="62">
        <f t="shared" ref="C32:Z32" si="4">IF(LEN(C$2)&gt;0,SUM(C29:C31),"")</f>
        <v>103.699</v>
      </c>
      <c r="D32" s="62">
        <f t="shared" si="4"/>
        <v>105.378</v>
      </c>
      <c r="E32" s="62">
        <f t="shared" si="4"/>
        <v>94.573999999999998</v>
      </c>
      <c r="F32" s="62">
        <f t="shared" si="4"/>
        <v>92.438999999999993</v>
      </c>
      <c r="G32" s="62">
        <f t="shared" si="4"/>
        <v>99.706999999999994</v>
      </c>
      <c r="H32" s="62">
        <f t="shared" si="4"/>
        <v>50.982999999999997</v>
      </c>
      <c r="I32" s="62">
        <f t="shared" si="4"/>
        <v>24.462</v>
      </c>
      <c r="J32" s="62">
        <f t="shared" si="4"/>
        <v>23.911000000000001</v>
      </c>
      <c r="K32" s="62">
        <f t="shared" si="4"/>
        <v>31.888999999999999</v>
      </c>
      <c r="L32" s="62">
        <f t="shared" si="4"/>
        <v>26.756</v>
      </c>
      <c r="M32" s="62">
        <f t="shared" si="4"/>
        <v>23.471</v>
      </c>
      <c r="N32" s="62">
        <f t="shared" si="4"/>
        <v>22.199000000000002</v>
      </c>
      <c r="O32" s="62">
        <f t="shared" si="4"/>
        <v>40.762999999999998</v>
      </c>
      <c r="P32" s="62">
        <f t="shared" si="4"/>
        <v>88.191000000000003</v>
      </c>
      <c r="Q32" s="62">
        <f t="shared" si="4"/>
        <v>161.404</v>
      </c>
      <c r="R32" s="62">
        <f t="shared" si="4"/>
        <v>120.625</v>
      </c>
      <c r="S32" s="62">
        <f t="shared" si="4"/>
        <v>30.030999999999999</v>
      </c>
      <c r="T32" s="62">
        <f t="shared" si="4"/>
        <v>145</v>
      </c>
      <c r="U32" s="62">
        <f t="shared" si="4"/>
        <v>145</v>
      </c>
      <c r="V32" s="62">
        <f t="shared" si="4"/>
        <v>57.226999999999997</v>
      </c>
      <c r="W32" s="62">
        <f t="shared" si="4"/>
        <v>58.475000000000001</v>
      </c>
      <c r="X32" s="62">
        <f t="shared" si="4"/>
        <v>65.274000000000001</v>
      </c>
      <c r="Y32" s="62">
        <f t="shared" si="4"/>
        <v>52.003999999999998</v>
      </c>
      <c r="Z32" s="63" t="str">
        <f t="shared" si="4"/>
        <v/>
      </c>
      <c r="AA32" s="64">
        <f>SUM(AA29:AA31)</f>
        <v>1708.8939999999998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45.431999999999995</v>
      </c>
      <c r="C52" s="88">
        <f t="shared" ref="C52:Z52" si="10">IF(LEN(C$2)&gt;0,SUM(C10:C15)+C26+C40,"")</f>
        <v>103.699</v>
      </c>
      <c r="D52" s="88">
        <f t="shared" si="10"/>
        <v>105.378</v>
      </c>
      <c r="E52" s="88">
        <f t="shared" si="10"/>
        <v>94.574000000000012</v>
      </c>
      <c r="F52" s="88">
        <f t="shared" si="10"/>
        <v>92.439000000000007</v>
      </c>
      <c r="G52" s="88">
        <f t="shared" si="10"/>
        <v>99.706999999999994</v>
      </c>
      <c r="H52" s="88">
        <f t="shared" si="10"/>
        <v>50.983000000000004</v>
      </c>
      <c r="I52" s="88">
        <f t="shared" si="10"/>
        <v>24.462000000000003</v>
      </c>
      <c r="J52" s="88">
        <f t="shared" si="10"/>
        <v>23.911000000000001</v>
      </c>
      <c r="K52" s="88">
        <f t="shared" si="10"/>
        <v>31.888999999999999</v>
      </c>
      <c r="L52" s="88">
        <f t="shared" si="10"/>
        <v>26.756</v>
      </c>
      <c r="M52" s="88">
        <f t="shared" si="10"/>
        <v>23.471000000000004</v>
      </c>
      <c r="N52" s="88">
        <f t="shared" si="10"/>
        <v>22.199000000000002</v>
      </c>
      <c r="O52" s="88">
        <f t="shared" si="10"/>
        <v>40.763000000000005</v>
      </c>
      <c r="P52" s="88">
        <f t="shared" si="10"/>
        <v>88.190999999999988</v>
      </c>
      <c r="Q52" s="88">
        <f t="shared" si="10"/>
        <v>161.404</v>
      </c>
      <c r="R52" s="88">
        <f t="shared" si="10"/>
        <v>120.625</v>
      </c>
      <c r="S52" s="88">
        <f t="shared" si="10"/>
        <v>30.030999999999999</v>
      </c>
      <c r="T52" s="88">
        <f t="shared" si="10"/>
        <v>145</v>
      </c>
      <c r="U52" s="88">
        <f t="shared" si="10"/>
        <v>145</v>
      </c>
      <c r="V52" s="88">
        <f t="shared" si="10"/>
        <v>57.227000000000004</v>
      </c>
      <c r="W52" s="88">
        <f t="shared" si="10"/>
        <v>58.474999999999994</v>
      </c>
      <c r="X52" s="88">
        <f t="shared" si="10"/>
        <v>65.274000000000001</v>
      </c>
      <c r="Y52" s="88">
        <f t="shared" si="10"/>
        <v>52.003999999999998</v>
      </c>
      <c r="Z52" s="89" t="str">
        <f t="shared" si="10"/>
        <v/>
      </c>
      <c r="AA52" s="104">
        <f>SUM(B52:Z52)</f>
        <v>1708.8939999999998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101.65</v>
      </c>
      <c r="C7" s="117">
        <v>91.74</v>
      </c>
      <c r="D7" s="117">
        <v>89.23</v>
      </c>
      <c r="E7" s="117">
        <v>88.36</v>
      </c>
      <c r="F7" s="117">
        <v>79.72</v>
      </c>
      <c r="G7" s="117">
        <v>82.12</v>
      </c>
      <c r="H7" s="117">
        <v>74.55</v>
      </c>
      <c r="I7" s="117">
        <v>51.56</v>
      </c>
      <c r="J7" s="117">
        <v>56.61</v>
      </c>
      <c r="K7" s="117">
        <v>36.020000000000003</v>
      </c>
      <c r="L7" s="117">
        <v>13.05</v>
      </c>
      <c r="M7" s="117">
        <v>7.99</v>
      </c>
      <c r="N7" s="117">
        <v>16.02</v>
      </c>
      <c r="O7" s="117">
        <v>31.74</v>
      </c>
      <c r="P7" s="117">
        <v>70.67</v>
      </c>
      <c r="Q7" s="117">
        <v>89.78</v>
      </c>
      <c r="R7" s="117">
        <v>90.8</v>
      </c>
      <c r="S7" s="117">
        <v>101.66</v>
      </c>
      <c r="T7" s="117">
        <v>161.69999999999999</v>
      </c>
      <c r="U7" s="117">
        <v>183.43</v>
      </c>
      <c r="V7" s="117">
        <v>216.02</v>
      </c>
      <c r="W7" s="117">
        <v>153.43</v>
      </c>
      <c r="X7" s="117">
        <v>124.65</v>
      </c>
      <c r="Y7" s="117">
        <v>100.07</v>
      </c>
      <c r="Z7" s="118"/>
      <c r="AA7" s="119">
        <f>IF(SUM(B7:Z7)&lt;&gt;0,AVERAGEIF(B7:Z7,"&lt;&gt;"""),"")</f>
        <v>88.023750000000007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2024-06-21T13:35:08Z</dcterms:created>
  <dcterms:modified xsi:type="dcterms:W3CDTF">2024-06-21T13:35:10Z</dcterms:modified>
</cp:coreProperties>
</file>