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<sst xmlns="http://schemas.openxmlformats.org/spreadsheetml/2006/main" count="119" uniqueCount="54">
  <si>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20/06/2024 16:33:43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</si>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</sst>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494-4631-8AF9-5203EAE6AF3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494-4631-8AF9-5203EAE6AF3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8.9999999999999993E-3</c:v>
                </c:pt>
                <c:pt idx="7">
                  <c:v>5.18</c:v>
                </c:pt>
                <c:pt idx="8">
                  <c:v>2.0699999999999998</c:v>
                </c:pt>
                <c:pt idx="9">
                  <c:v>4.1500000000000004</c:v>
                </c:pt>
                <c:pt idx="10">
                  <c:v>1.04</c:v>
                </c:pt>
                <c:pt idx="11">
                  <c:v>3.11</c:v>
                </c:pt>
                <c:pt idx="12">
                  <c:v>4.1500000000000004</c:v>
                </c:pt>
                <c:pt idx="13">
                  <c:v>3.11</c:v>
                </c:pt>
                <c:pt idx="14">
                  <c:v>2.08</c:v>
                </c:pt>
                <c:pt idx="15">
                  <c:v>2.0699999999999998</c:v>
                </c:pt>
                <c:pt idx="16">
                  <c:v>3.11</c:v>
                </c:pt>
                <c:pt idx="17">
                  <c:v>1.04</c:v>
                </c:pt>
                <c:pt idx="18">
                  <c:v>1.04</c:v>
                </c:pt>
                <c:pt idx="19">
                  <c:v>1.04</c:v>
                </c:pt>
                <c:pt idx="20">
                  <c:v>1.04</c:v>
                </c:pt>
                <c:pt idx="23">
                  <c:v>2.0699999999999998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94-4631-8AF9-5203EAE6AF3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0.38500000000000001</c:v>
                </c:pt>
                <c:pt idx="9">
                  <c:v>0.57599999999999996</c:v>
                </c:pt>
                <c:pt idx="10">
                  <c:v>0.113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94-4631-8AF9-5203EAE6AF3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494-4631-8AF9-5203EAE6AF3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494-4631-8AF9-5203EAE6AF3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494-4631-8AF9-5203EAE6AF3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494-4631-8AF9-5203EAE6AF3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494-4631-8AF9-5203EAE6AF3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85.448999999999998</c:v>
                </c:pt>
                <c:pt idx="1">
                  <c:v>79.167000000000002</c:v>
                </c:pt>
                <c:pt idx="2">
                  <c:v>69.962000000000003</c:v>
                </c:pt>
                <c:pt idx="3">
                  <c:v>64.814000000000007</c:v>
                </c:pt>
                <c:pt idx="4">
                  <c:v>62.972999999999999</c:v>
                </c:pt>
                <c:pt idx="5">
                  <c:v>74.483000000000004</c:v>
                </c:pt>
                <c:pt idx="6">
                  <c:v>103.414</c:v>
                </c:pt>
                <c:pt idx="7">
                  <c:v>50.896999999999998</c:v>
                </c:pt>
                <c:pt idx="8">
                  <c:v>49.983000000000004</c:v>
                </c:pt>
                <c:pt idx="9">
                  <c:v>38.113999999999997</c:v>
                </c:pt>
                <c:pt idx="10">
                  <c:v>28.361999999999998</c:v>
                </c:pt>
                <c:pt idx="12">
                  <c:v>29.443999999999999</c:v>
                </c:pt>
                <c:pt idx="13">
                  <c:v>44.426000000000002</c:v>
                </c:pt>
                <c:pt idx="14">
                  <c:v>43.12</c:v>
                </c:pt>
                <c:pt idx="15">
                  <c:v>45.143999999999998</c:v>
                </c:pt>
                <c:pt idx="16">
                  <c:v>37.847999999999999</c:v>
                </c:pt>
                <c:pt idx="17">
                  <c:v>39.758000000000003</c:v>
                </c:pt>
                <c:pt idx="18">
                  <c:v>10.148999999999999</c:v>
                </c:pt>
                <c:pt idx="19">
                  <c:v>8.1859999999999999</c:v>
                </c:pt>
                <c:pt idx="20">
                  <c:v>13.076000000000001</c:v>
                </c:pt>
                <c:pt idx="21">
                  <c:v>46</c:v>
                </c:pt>
                <c:pt idx="22">
                  <c:v>54.377000000000002</c:v>
                </c:pt>
                <c:pt idx="23">
                  <c:v>19.797999999999998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494-4631-8AF9-5203EAE6AF3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494-4631-8AF9-5203EAE6AF3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0.625</c:v>
                </c:pt>
                <c:pt idx="2">
                  <c:v>2.7469999999999999</c:v>
                </c:pt>
                <c:pt idx="3">
                  <c:v>4.6919999999999993</c:v>
                </c:pt>
                <c:pt idx="4">
                  <c:v>3.597</c:v>
                </c:pt>
                <c:pt idx="5">
                  <c:v>2.4850000000000003</c:v>
                </c:pt>
                <c:pt idx="7">
                  <c:v>10.481</c:v>
                </c:pt>
                <c:pt idx="8">
                  <c:v>14.542999999999999</c:v>
                </c:pt>
                <c:pt idx="9">
                  <c:v>23.330999999999996</c:v>
                </c:pt>
                <c:pt idx="10">
                  <c:v>26.654</c:v>
                </c:pt>
                <c:pt idx="11">
                  <c:v>31.526000000000003</c:v>
                </c:pt>
                <c:pt idx="12">
                  <c:v>16.956</c:v>
                </c:pt>
                <c:pt idx="13">
                  <c:v>26.94</c:v>
                </c:pt>
                <c:pt idx="14">
                  <c:v>24.766999999999999</c:v>
                </c:pt>
                <c:pt idx="15">
                  <c:v>25.977000000000004</c:v>
                </c:pt>
                <c:pt idx="16">
                  <c:v>20.83</c:v>
                </c:pt>
                <c:pt idx="17">
                  <c:v>22.484000000000002</c:v>
                </c:pt>
                <c:pt idx="18">
                  <c:v>29.683999999999997</c:v>
                </c:pt>
                <c:pt idx="19">
                  <c:v>23.655999999999999</c:v>
                </c:pt>
                <c:pt idx="20">
                  <c:v>29.683999999999997</c:v>
                </c:pt>
                <c:pt idx="21">
                  <c:v>4.1509999999999998</c:v>
                </c:pt>
                <c:pt idx="22">
                  <c:v>12.085999999999999</c:v>
                </c:pt>
                <c:pt idx="23">
                  <c:v>20.821000000000002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494-4631-8AF9-5203EAE6AF3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494-4631-8AF9-5203EAE6AF3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24</c:v>
                </c:pt>
                <c:pt idx="21">
                  <c:v>33.883000000000003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494-4631-8AF9-5203EAE6A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105.11</c:v>
                </c:pt>
                <c:pt idx="1">
                  <c:v>94.85</c:v>
                </c:pt>
                <c:pt idx="2">
                  <c:v>90.65</c:v>
                </c:pt>
                <c:pt idx="3">
                  <c:v>88.88</c:v>
                </c:pt>
                <c:pt idx="4">
                  <c:v>89.4</c:v>
                </c:pt>
                <c:pt idx="5">
                  <c:v>92.16</c:v>
                </c:pt>
                <c:pt idx="6">
                  <c:v>107.81</c:v>
                </c:pt>
                <c:pt idx="7">
                  <c:v>98.13</c:v>
                </c:pt>
                <c:pt idx="8">
                  <c:v>97.47</c:v>
                </c:pt>
                <c:pt idx="9">
                  <c:v>95.85</c:v>
                </c:pt>
                <c:pt idx="10">
                  <c:v>78.25</c:v>
                </c:pt>
                <c:pt idx="11">
                  <c:v>76.53</c:v>
                </c:pt>
                <c:pt idx="12">
                  <c:v>78.73</c:v>
                </c:pt>
                <c:pt idx="13">
                  <c:v>92.36</c:v>
                </c:pt>
                <c:pt idx="14">
                  <c:v>90.03</c:v>
                </c:pt>
                <c:pt idx="15">
                  <c:v>89.54</c:v>
                </c:pt>
                <c:pt idx="16">
                  <c:v>99.25</c:v>
                </c:pt>
                <c:pt idx="17">
                  <c:v>99.96</c:v>
                </c:pt>
                <c:pt idx="18">
                  <c:v>159.61000000000001</c:v>
                </c:pt>
                <c:pt idx="19">
                  <c:v>219.09</c:v>
                </c:pt>
                <c:pt idx="20">
                  <c:v>252.25</c:v>
                </c:pt>
                <c:pt idx="21">
                  <c:v>202.97</c:v>
                </c:pt>
                <c:pt idx="22">
                  <c:v>151.19</c:v>
                </c:pt>
                <c:pt idx="23">
                  <c:v>135.94999999999999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494-4631-8AF9-5203EAE6A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7AC-4C33-A137-8CBAAD2FC8D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7AC-4C33-A137-8CBAAD2FC8D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5.4429999999999996</c:v>
                </c:pt>
                <c:pt idx="1">
                  <c:v>5.4459999999999997</c:v>
                </c:pt>
                <c:pt idx="2">
                  <c:v>5.5190000000000001</c:v>
                </c:pt>
                <c:pt idx="3">
                  <c:v>5.4889999999999999</c:v>
                </c:pt>
                <c:pt idx="4">
                  <c:v>5.5670000000000002</c:v>
                </c:pt>
                <c:pt idx="5">
                  <c:v>6.6829999999999998</c:v>
                </c:pt>
                <c:pt idx="6">
                  <c:v>8.1489999999999991</c:v>
                </c:pt>
                <c:pt idx="7">
                  <c:v>3.391</c:v>
                </c:pt>
                <c:pt idx="10">
                  <c:v>0.03</c:v>
                </c:pt>
                <c:pt idx="11">
                  <c:v>0.05</c:v>
                </c:pt>
                <c:pt idx="12">
                  <c:v>0.04</c:v>
                </c:pt>
                <c:pt idx="13">
                  <c:v>0.02</c:v>
                </c:pt>
                <c:pt idx="14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AC-4C33-A137-8CBAAD2FC8D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79.999000000000009</c:v>
                </c:pt>
                <c:pt idx="1">
                  <c:v>74.346000000000004</c:v>
                </c:pt>
                <c:pt idx="2">
                  <c:v>67.19</c:v>
                </c:pt>
                <c:pt idx="3">
                  <c:v>64.016999999999996</c:v>
                </c:pt>
                <c:pt idx="4">
                  <c:v>61.003</c:v>
                </c:pt>
                <c:pt idx="5">
                  <c:v>70.284999999999997</c:v>
                </c:pt>
                <c:pt idx="6">
                  <c:v>85.361000000000004</c:v>
                </c:pt>
                <c:pt idx="7">
                  <c:v>59.552</c:v>
                </c:pt>
                <c:pt idx="8">
                  <c:v>62.596000000000004</c:v>
                </c:pt>
                <c:pt idx="9">
                  <c:v>58.477999999999994</c:v>
                </c:pt>
                <c:pt idx="10">
                  <c:v>48.617000000000004</c:v>
                </c:pt>
                <c:pt idx="11">
                  <c:v>27.433</c:v>
                </c:pt>
                <c:pt idx="12">
                  <c:v>26.007999999999999</c:v>
                </c:pt>
                <c:pt idx="13">
                  <c:v>66.927999999999997</c:v>
                </c:pt>
                <c:pt idx="14">
                  <c:v>69.956999999999994</c:v>
                </c:pt>
                <c:pt idx="15">
                  <c:v>73.191000000000003</c:v>
                </c:pt>
                <c:pt idx="16">
                  <c:v>52.26</c:v>
                </c:pt>
                <c:pt idx="17">
                  <c:v>63.281999999999996</c:v>
                </c:pt>
                <c:pt idx="18">
                  <c:v>40.873000000000005</c:v>
                </c:pt>
                <c:pt idx="19">
                  <c:v>56.882000000000005</c:v>
                </c:pt>
                <c:pt idx="20">
                  <c:v>43.8</c:v>
                </c:pt>
                <c:pt idx="21">
                  <c:v>84.033999999999992</c:v>
                </c:pt>
                <c:pt idx="22">
                  <c:v>66.462999999999994</c:v>
                </c:pt>
                <c:pt idx="23">
                  <c:v>42.689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AC-4C33-A137-8CBAAD2FC8D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7AC-4C33-A137-8CBAAD2FC8D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7AC-4C33-A137-8CBAAD2FC8D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7AC-4C33-A137-8CBAAD2FC8D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7AC-4C33-A137-8CBAAD2FC8D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7AC-4C33-A137-8CBAAD2FC8D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7AC-4C33-A137-8CBAAD2FC8D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AC-4C33-A137-8CBAAD2FC8D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1.6E-2</c:v>
                </c:pt>
                <c:pt idx="6">
                  <c:v>9.9039999999999999</c:v>
                </c:pt>
                <c:pt idx="7">
                  <c:v>4</c:v>
                </c:pt>
                <c:pt idx="8">
                  <c:v>4</c:v>
                </c:pt>
                <c:pt idx="9">
                  <c:v>7.6929999999999996</c:v>
                </c:pt>
                <c:pt idx="10">
                  <c:v>7.5220000000000002</c:v>
                </c:pt>
                <c:pt idx="11">
                  <c:v>7.1529999999999996</c:v>
                </c:pt>
                <c:pt idx="12">
                  <c:v>24.502000000000002</c:v>
                </c:pt>
                <c:pt idx="13">
                  <c:v>7.5279999999999996</c:v>
                </c:pt>
                <c:pt idx="16">
                  <c:v>9.5279999999999987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7AC-4C33-A137-8CBAAD2FC8D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7AC-4C33-A137-8CBAAD2FC8D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7AC-4C33-A137-8CBAAD2FC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105.11</c:v>
                </c:pt>
                <c:pt idx="1">
                  <c:v>94.85</c:v>
                </c:pt>
                <c:pt idx="2">
                  <c:v>90.65</c:v>
                </c:pt>
                <c:pt idx="3">
                  <c:v>88.88</c:v>
                </c:pt>
                <c:pt idx="4">
                  <c:v>89.4</c:v>
                </c:pt>
                <c:pt idx="5">
                  <c:v>92.16</c:v>
                </c:pt>
                <c:pt idx="6">
                  <c:v>107.81</c:v>
                </c:pt>
                <c:pt idx="7">
                  <c:v>98.13</c:v>
                </c:pt>
                <c:pt idx="8">
                  <c:v>97.47</c:v>
                </c:pt>
                <c:pt idx="9">
                  <c:v>95.85</c:v>
                </c:pt>
                <c:pt idx="10">
                  <c:v>78.25</c:v>
                </c:pt>
                <c:pt idx="11">
                  <c:v>76.53</c:v>
                </c:pt>
                <c:pt idx="12">
                  <c:v>78.73</c:v>
                </c:pt>
                <c:pt idx="13">
                  <c:v>92.36</c:v>
                </c:pt>
                <c:pt idx="14">
                  <c:v>90.03</c:v>
                </c:pt>
                <c:pt idx="15">
                  <c:v>89.54</c:v>
                </c:pt>
                <c:pt idx="16">
                  <c:v>99.25</c:v>
                </c:pt>
                <c:pt idx="17">
                  <c:v>99.96</c:v>
                </c:pt>
                <c:pt idx="18">
                  <c:v>159.61000000000001</c:v>
                </c:pt>
                <c:pt idx="19">
                  <c:v>219.09</c:v>
                </c:pt>
                <c:pt idx="20">
                  <c:v>252.25</c:v>
                </c:pt>
                <c:pt idx="21">
                  <c:v>202.97</c:v>
                </c:pt>
                <c:pt idx="22">
                  <c:v>151.19</c:v>
                </c:pt>
                <c:pt idx="23">
                  <c:v>135.94999999999999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7AC-4C33-A137-8CBAAD2FC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85.457999999999998</v>
      </c>
      <c r="C4" s="18">
        <v>79.792000000000016</v>
      </c>
      <c r="D4" s="18">
        <v>72.709000000000003</v>
      </c>
      <c r="E4" s="18">
        <v>69.506</v>
      </c>
      <c r="F4" s="18">
        <v>66.570000000000007</v>
      </c>
      <c r="G4" s="18">
        <v>76.968000000000004</v>
      </c>
      <c r="H4" s="18">
        <v>103.414</v>
      </c>
      <c r="I4" s="18">
        <v>66.942999999999984</v>
      </c>
      <c r="J4" s="18">
        <v>66.595999999999989</v>
      </c>
      <c r="K4" s="18">
        <v>66.171000000000006</v>
      </c>
      <c r="L4" s="18">
        <v>56.168999999999997</v>
      </c>
      <c r="M4" s="18">
        <v>34.636000000000003</v>
      </c>
      <c r="N4" s="18">
        <v>50.55</v>
      </c>
      <c r="O4" s="18">
        <v>74.475999999999999</v>
      </c>
      <c r="P4" s="18">
        <v>69.966999999999999</v>
      </c>
      <c r="Q4" s="18">
        <v>73.191000000000003</v>
      </c>
      <c r="R4" s="18">
        <v>61.787999999999997</v>
      </c>
      <c r="S4" s="18">
        <v>63.282000000000011</v>
      </c>
      <c r="T4" s="18">
        <v>40.872999999999998</v>
      </c>
      <c r="U4" s="18">
        <v>56.881999999999998</v>
      </c>
      <c r="V4" s="18">
        <v>43.8</v>
      </c>
      <c r="W4" s="18">
        <v>84.033999999999992</v>
      </c>
      <c r="X4" s="18">
        <v>66.462999999999994</v>
      </c>
      <c r="Y4" s="18">
        <v>42.689</v>
      </c>
      <c r="Z4" s="19"/>
      <c r="AA4" s="20">
        <f>SUM(B4:Z4)</f>
        <v>1572.9270000000001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105.11</v>
      </c>
      <c r="C7" s="28">
        <v>94.85</v>
      </c>
      <c r="D7" s="28">
        <v>90.65</v>
      </c>
      <c r="E7" s="28">
        <v>88.88</v>
      </c>
      <c r="F7" s="28">
        <v>89.4</v>
      </c>
      <c r="G7" s="28">
        <v>92.16</v>
      </c>
      <c r="H7" s="28">
        <v>107.81</v>
      </c>
      <c r="I7" s="28">
        <v>98.13</v>
      </c>
      <c r="J7" s="28">
        <v>97.47</v>
      </c>
      <c r="K7" s="28">
        <v>95.85</v>
      </c>
      <c r="L7" s="28">
        <v>78.25</v>
      </c>
      <c r="M7" s="28">
        <v>76.53</v>
      </c>
      <c r="N7" s="28">
        <v>78.73</v>
      </c>
      <c r="O7" s="28">
        <v>92.36</v>
      </c>
      <c r="P7" s="28">
        <v>90.03</v>
      </c>
      <c r="Q7" s="28">
        <v>89.54</v>
      </c>
      <c r="R7" s="28">
        <v>99.25</v>
      </c>
      <c r="S7" s="28">
        <v>99.96</v>
      </c>
      <c r="T7" s="28">
        <v>159.61000000000001</v>
      </c>
      <c r="U7" s="28">
        <v>219.09</v>
      </c>
      <c r="V7" s="28">
        <v>252.25</v>
      </c>
      <c r="W7" s="28">
        <v>202.97</v>
      </c>
      <c r="X7" s="28">
        <v>151.19</v>
      </c>
      <c r="Y7" s="28">
        <v>135.94999999999999</v>
      </c>
      <c r="Z7" s="29"/>
      <c r="AA7" s="30">
        <f>IF(SUM(B7:Z7)&lt;&gt;0,AVERAGEIF(B7:Z7,"&lt;&gt;"""),"")</f>
        <v>116.08416666666665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85.448999999999998</v>
      </c>
      <c r="C12" s="52">
        <v>79.167000000000002</v>
      </c>
      <c r="D12" s="52">
        <v>69.962000000000003</v>
      </c>
      <c r="E12" s="52">
        <v>64.814000000000007</v>
      </c>
      <c r="F12" s="52">
        <v>62.972999999999999</v>
      </c>
      <c r="G12" s="52">
        <v>74.483000000000004</v>
      </c>
      <c r="H12" s="52">
        <v>103.414</v>
      </c>
      <c r="I12" s="52">
        <v>50.896999999999998</v>
      </c>
      <c r="J12" s="52">
        <v>49.983000000000004</v>
      </c>
      <c r="K12" s="52">
        <v>38.113999999999997</v>
      </c>
      <c r="L12" s="52">
        <v>28.361999999999998</v>
      </c>
      <c r="M12" s="52"/>
      <c r="N12" s="52">
        <v>29.443999999999999</v>
      </c>
      <c r="O12" s="52">
        <v>44.426000000000002</v>
      </c>
      <c r="P12" s="52">
        <v>43.12</v>
      </c>
      <c r="Q12" s="52">
        <v>45.143999999999998</v>
      </c>
      <c r="R12" s="52">
        <v>37.847999999999999</v>
      </c>
      <c r="S12" s="52">
        <v>39.758000000000003</v>
      </c>
      <c r="T12" s="52">
        <v>10.148999999999999</v>
      </c>
      <c r="U12" s="52">
        <v>8.1859999999999999</v>
      </c>
      <c r="V12" s="52">
        <v>13.076000000000001</v>
      </c>
      <c r="W12" s="52">
        <v>46</v>
      </c>
      <c r="X12" s="52">
        <v>54.377000000000002</v>
      </c>
      <c r="Y12" s="52">
        <v>19.797999999999998</v>
      </c>
      <c r="Z12" s="53"/>
      <c r="AA12" s="54">
        <f t="shared" si="0"/>
        <v>1098.9440000000002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24</v>
      </c>
      <c r="V13" s="52"/>
      <c r="W13" s="52">
        <v>33.883000000000003</v>
      </c>
      <c r="X13" s="52"/>
      <c r="Y13" s="52"/>
      <c r="Z13" s="53"/>
      <c r="AA13" s="54">
        <f t="shared" si="0"/>
        <v>57.883000000000003</v>
      </c>
    </row>
    <row r="14" spans="1:27" ht="24.95" customHeight="1" x14ac:dyDescent="0.2">
      <c r="A14" s="55" t="s">
        <v>10</v>
      </c>
      <c r="B14" s="56"/>
      <c r="C14" s="57">
        <v>0.625</v>
      </c>
      <c r="D14" s="57">
        <v>2.7469999999999999</v>
      </c>
      <c r="E14" s="57">
        <v>4.6919999999999993</v>
      </c>
      <c r="F14" s="57">
        <v>3.597</v>
      </c>
      <c r="G14" s="57">
        <v>2.4850000000000003</v>
      </c>
      <c r="H14" s="57"/>
      <c r="I14" s="57">
        <v>10.481</v>
      </c>
      <c r="J14" s="57">
        <v>14.542999999999999</v>
      </c>
      <c r="K14" s="57">
        <v>23.330999999999996</v>
      </c>
      <c r="L14" s="57">
        <v>26.654</v>
      </c>
      <c r="M14" s="57">
        <v>31.526000000000003</v>
      </c>
      <c r="N14" s="57">
        <v>16.956</v>
      </c>
      <c r="O14" s="57">
        <v>26.94</v>
      </c>
      <c r="P14" s="57">
        <v>24.766999999999999</v>
      </c>
      <c r="Q14" s="57">
        <v>25.977000000000004</v>
      </c>
      <c r="R14" s="57">
        <v>20.83</v>
      </c>
      <c r="S14" s="57">
        <v>22.484000000000002</v>
      </c>
      <c r="T14" s="57">
        <v>29.683999999999997</v>
      </c>
      <c r="U14" s="57">
        <v>23.655999999999999</v>
      </c>
      <c r="V14" s="57">
        <v>29.683999999999997</v>
      </c>
      <c r="W14" s="57">
        <v>4.1509999999999998</v>
      </c>
      <c r="X14" s="57">
        <v>12.085999999999999</v>
      </c>
      <c r="Y14" s="57">
        <v>20.821000000000002</v>
      </c>
      <c r="Z14" s="58"/>
      <c r="AA14" s="59">
        <f t="shared" si="0"/>
        <v>378.71700000000004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85.448999999999998</v>
      </c>
      <c r="C16" s="62">
        <f t="shared" si="1"/>
        <v>79.792000000000002</v>
      </c>
      <c r="D16" s="62">
        <f t="shared" si="1"/>
        <v>72.709000000000003</v>
      </c>
      <c r="E16" s="62">
        <f t="shared" si="1"/>
        <v>69.506</v>
      </c>
      <c r="F16" s="62">
        <f t="shared" si="1"/>
        <v>66.569999999999993</v>
      </c>
      <c r="G16" s="62">
        <f t="shared" si="1"/>
        <v>76.968000000000004</v>
      </c>
      <c r="H16" s="62">
        <f t="shared" si="1"/>
        <v>103.414</v>
      </c>
      <c r="I16" s="62">
        <f t="shared" si="1"/>
        <v>61.378</v>
      </c>
      <c r="J16" s="62">
        <f t="shared" si="1"/>
        <v>64.52600000000001</v>
      </c>
      <c r="K16" s="62">
        <f t="shared" si="1"/>
        <v>61.444999999999993</v>
      </c>
      <c r="L16" s="62">
        <f t="shared" si="1"/>
        <v>55.015999999999998</v>
      </c>
      <c r="M16" s="62">
        <f t="shared" si="1"/>
        <v>31.526000000000003</v>
      </c>
      <c r="N16" s="62">
        <f t="shared" si="1"/>
        <v>46.4</v>
      </c>
      <c r="O16" s="62">
        <f t="shared" si="1"/>
        <v>71.366</v>
      </c>
      <c r="P16" s="62">
        <f t="shared" si="1"/>
        <v>67.887</v>
      </c>
      <c r="Q16" s="62">
        <f t="shared" si="1"/>
        <v>71.121000000000009</v>
      </c>
      <c r="R16" s="62">
        <f t="shared" si="1"/>
        <v>58.677999999999997</v>
      </c>
      <c r="S16" s="62">
        <f t="shared" si="1"/>
        <v>62.242000000000004</v>
      </c>
      <c r="T16" s="62">
        <f t="shared" si="1"/>
        <v>39.832999999999998</v>
      </c>
      <c r="U16" s="62">
        <f t="shared" si="1"/>
        <v>55.841999999999999</v>
      </c>
      <c r="V16" s="62">
        <f t="shared" si="1"/>
        <v>42.76</v>
      </c>
      <c r="W16" s="62">
        <f t="shared" si="1"/>
        <v>84.034000000000006</v>
      </c>
      <c r="X16" s="62">
        <f t="shared" si="1"/>
        <v>66.462999999999994</v>
      </c>
      <c r="Y16" s="62">
        <f t="shared" si="1"/>
        <v>40.619</v>
      </c>
      <c r="Z16" s="63" t="str">
        <f t="shared" si="1"/>
        <v/>
      </c>
      <c r="AA16" s="64">
        <f>SUM(AA10:AA15)</f>
        <v>1535.5440000000003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8.9999999999999993E-3</v>
      </c>
      <c r="C20" s="77"/>
      <c r="D20" s="77"/>
      <c r="E20" s="77"/>
      <c r="F20" s="77"/>
      <c r="G20" s="77"/>
      <c r="H20" s="77"/>
      <c r="I20" s="77">
        <v>5.18</v>
      </c>
      <c r="J20" s="77">
        <v>2.0699999999999998</v>
      </c>
      <c r="K20" s="77">
        <v>4.1500000000000004</v>
      </c>
      <c r="L20" s="77">
        <v>1.04</v>
      </c>
      <c r="M20" s="77">
        <v>3.11</v>
      </c>
      <c r="N20" s="77">
        <v>4.1500000000000004</v>
      </c>
      <c r="O20" s="77">
        <v>3.11</v>
      </c>
      <c r="P20" s="77">
        <v>2.08</v>
      </c>
      <c r="Q20" s="77">
        <v>2.0699999999999998</v>
      </c>
      <c r="R20" s="77">
        <v>3.11</v>
      </c>
      <c r="S20" s="77">
        <v>1.04</v>
      </c>
      <c r="T20" s="77">
        <v>1.04</v>
      </c>
      <c r="U20" s="77">
        <v>1.04</v>
      </c>
      <c r="V20" s="77">
        <v>1.04</v>
      </c>
      <c r="W20" s="77"/>
      <c r="X20" s="77"/>
      <c r="Y20" s="77">
        <v>2.0699999999999998</v>
      </c>
      <c r="Z20" s="78"/>
      <c r="AA20" s="79">
        <f t="shared" si="2"/>
        <v>36.308999999999997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0.38500000000000001</v>
      </c>
      <c r="J21" s="81"/>
      <c r="K21" s="81">
        <v>0.57599999999999996</v>
      </c>
      <c r="L21" s="81">
        <v>0.113</v>
      </c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1.0740000000000001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8.9999999999999993E-3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5.5649999999999995</v>
      </c>
      <c r="J26" s="88">
        <f t="shared" si="3"/>
        <v>2.0699999999999998</v>
      </c>
      <c r="K26" s="88">
        <f t="shared" si="3"/>
        <v>4.726</v>
      </c>
      <c r="L26" s="88">
        <f t="shared" si="3"/>
        <v>1.153</v>
      </c>
      <c r="M26" s="88">
        <f t="shared" si="3"/>
        <v>3.11</v>
      </c>
      <c r="N26" s="88">
        <f t="shared" si="3"/>
        <v>4.1500000000000004</v>
      </c>
      <c r="O26" s="88">
        <f t="shared" si="3"/>
        <v>3.11</v>
      </c>
      <c r="P26" s="88">
        <f t="shared" si="3"/>
        <v>2.08</v>
      </c>
      <c r="Q26" s="88">
        <f t="shared" si="3"/>
        <v>2.0699999999999998</v>
      </c>
      <c r="R26" s="88">
        <f t="shared" si="3"/>
        <v>3.11</v>
      </c>
      <c r="S26" s="88">
        <f t="shared" si="3"/>
        <v>1.04</v>
      </c>
      <c r="T26" s="88">
        <f t="shared" si="3"/>
        <v>1.04</v>
      </c>
      <c r="U26" s="88">
        <f t="shared" si="3"/>
        <v>1.04</v>
      </c>
      <c r="V26" s="88">
        <f t="shared" si="3"/>
        <v>1.04</v>
      </c>
      <c r="W26" s="88">
        <f t="shared" si="3"/>
        <v>0</v>
      </c>
      <c r="X26" s="88">
        <f t="shared" si="3"/>
        <v>0</v>
      </c>
      <c r="Y26" s="88">
        <f t="shared" si="3"/>
        <v>2.0699999999999998</v>
      </c>
      <c r="Z26" s="89" t="str">
        <f t="shared" si="3"/>
        <v/>
      </c>
      <c r="AA26" s="90">
        <f>SUM(AA19:AA25)</f>
        <v>37.382999999999996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85.457999999999998</v>
      </c>
      <c r="C30" s="77">
        <v>79.792000000000002</v>
      </c>
      <c r="D30" s="77">
        <v>72.709000000000003</v>
      </c>
      <c r="E30" s="77">
        <v>69.506</v>
      </c>
      <c r="F30" s="77">
        <v>66.569999999999993</v>
      </c>
      <c r="G30" s="77">
        <v>76.968000000000004</v>
      </c>
      <c r="H30" s="77">
        <v>103.414</v>
      </c>
      <c r="I30" s="77">
        <v>66.942999999999998</v>
      </c>
      <c r="J30" s="77">
        <v>66.596000000000004</v>
      </c>
      <c r="K30" s="77">
        <v>66.171000000000006</v>
      </c>
      <c r="L30" s="77">
        <v>56.168999999999997</v>
      </c>
      <c r="M30" s="77">
        <v>34.636000000000003</v>
      </c>
      <c r="N30" s="77">
        <v>50.55</v>
      </c>
      <c r="O30" s="77">
        <v>74.475999999999999</v>
      </c>
      <c r="P30" s="77">
        <v>69.966999999999999</v>
      </c>
      <c r="Q30" s="77">
        <v>73.191000000000003</v>
      </c>
      <c r="R30" s="77">
        <v>61.787999999999997</v>
      </c>
      <c r="S30" s="77">
        <v>63.281999999999996</v>
      </c>
      <c r="T30" s="77">
        <v>40.872999999999998</v>
      </c>
      <c r="U30" s="77">
        <v>56.881999999999998</v>
      </c>
      <c r="V30" s="77">
        <v>43.8</v>
      </c>
      <c r="W30" s="77">
        <v>84.034000000000006</v>
      </c>
      <c r="X30" s="77">
        <v>66.462999999999994</v>
      </c>
      <c r="Y30" s="77">
        <v>42.689</v>
      </c>
      <c r="Z30" s="78"/>
      <c r="AA30" s="79">
        <f>SUM(B30:Z30)</f>
        <v>1572.9270000000001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85.457999999999998</v>
      </c>
      <c r="C32" s="62">
        <f t="shared" ref="C32:Z32" si="4">IF(LEN(C$2)&gt;0,SUM(C29:C31),"")</f>
        <v>79.792000000000002</v>
      </c>
      <c r="D32" s="62">
        <f t="shared" si="4"/>
        <v>72.709000000000003</v>
      </c>
      <c r="E32" s="62">
        <f t="shared" si="4"/>
        <v>69.506</v>
      </c>
      <c r="F32" s="62">
        <f t="shared" si="4"/>
        <v>66.569999999999993</v>
      </c>
      <c r="G32" s="62">
        <f t="shared" si="4"/>
        <v>76.968000000000004</v>
      </c>
      <c r="H32" s="62">
        <f t="shared" si="4"/>
        <v>103.414</v>
      </c>
      <c r="I32" s="62">
        <f t="shared" si="4"/>
        <v>66.942999999999998</v>
      </c>
      <c r="J32" s="62">
        <f t="shared" si="4"/>
        <v>66.596000000000004</v>
      </c>
      <c r="K32" s="62">
        <f t="shared" si="4"/>
        <v>66.171000000000006</v>
      </c>
      <c r="L32" s="62">
        <f t="shared" si="4"/>
        <v>56.168999999999997</v>
      </c>
      <c r="M32" s="62">
        <f t="shared" si="4"/>
        <v>34.636000000000003</v>
      </c>
      <c r="N32" s="62">
        <f t="shared" si="4"/>
        <v>50.55</v>
      </c>
      <c r="O32" s="62">
        <f t="shared" si="4"/>
        <v>74.475999999999999</v>
      </c>
      <c r="P32" s="62">
        <f t="shared" si="4"/>
        <v>69.966999999999999</v>
      </c>
      <c r="Q32" s="62">
        <f t="shared" si="4"/>
        <v>73.191000000000003</v>
      </c>
      <c r="R32" s="62">
        <f t="shared" si="4"/>
        <v>61.787999999999997</v>
      </c>
      <c r="S32" s="62">
        <f t="shared" si="4"/>
        <v>63.281999999999996</v>
      </c>
      <c r="T32" s="62">
        <f t="shared" si="4"/>
        <v>40.872999999999998</v>
      </c>
      <c r="U32" s="62">
        <f t="shared" si="4"/>
        <v>56.881999999999998</v>
      </c>
      <c r="V32" s="62">
        <f t="shared" si="4"/>
        <v>43.8</v>
      </c>
      <c r="W32" s="62">
        <f t="shared" si="4"/>
        <v>84.034000000000006</v>
      </c>
      <c r="X32" s="62">
        <f t="shared" si="4"/>
        <v>66.462999999999994</v>
      </c>
      <c r="Y32" s="62">
        <f t="shared" si="4"/>
        <v>42.689</v>
      </c>
      <c r="Z32" s="63" t="str">
        <f t="shared" si="4"/>
        <v/>
      </c>
      <c r="AA32" s="64">
        <f>SUM(AA29:AA31)</f>
        <v>1572.9270000000001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85.457999999999998</v>
      </c>
      <c r="C52" s="88">
        <f t="shared" si="10"/>
        <v>79.792000000000002</v>
      </c>
      <c r="D52" s="88">
        <f t="shared" si="10"/>
        <v>72.709000000000003</v>
      </c>
      <c r="E52" s="88">
        <f t="shared" si="10"/>
        <v>69.506</v>
      </c>
      <c r="F52" s="88">
        <f t="shared" si="10"/>
        <v>66.569999999999993</v>
      </c>
      <c r="G52" s="88">
        <f t="shared" si="10"/>
        <v>76.968000000000004</v>
      </c>
      <c r="H52" s="88">
        <f t="shared" si="10"/>
        <v>103.414</v>
      </c>
      <c r="I52" s="88">
        <f t="shared" si="10"/>
        <v>66.942999999999998</v>
      </c>
      <c r="J52" s="88">
        <f t="shared" si="10"/>
        <v>66.596000000000004</v>
      </c>
      <c r="K52" s="88">
        <f t="shared" si="10"/>
        <v>66.170999999999992</v>
      </c>
      <c r="L52" s="88">
        <f t="shared" si="10"/>
        <v>56.168999999999997</v>
      </c>
      <c r="M52" s="88">
        <f t="shared" si="10"/>
        <v>34.636000000000003</v>
      </c>
      <c r="N52" s="88">
        <f t="shared" si="10"/>
        <v>50.55</v>
      </c>
      <c r="O52" s="88">
        <f t="shared" si="10"/>
        <v>74.475999999999999</v>
      </c>
      <c r="P52" s="88">
        <f t="shared" si="10"/>
        <v>69.966999999999999</v>
      </c>
      <c r="Q52" s="88">
        <f t="shared" si="10"/>
        <v>73.191000000000003</v>
      </c>
      <c r="R52" s="88">
        <f t="shared" si="10"/>
        <v>61.787999999999997</v>
      </c>
      <c r="S52" s="88">
        <f t="shared" si="10"/>
        <v>63.282000000000004</v>
      </c>
      <c r="T52" s="88">
        <f t="shared" si="10"/>
        <v>40.872999999999998</v>
      </c>
      <c r="U52" s="88">
        <f t="shared" si="10"/>
        <v>56.881999999999998</v>
      </c>
      <c r="V52" s="88">
        <f t="shared" si="10"/>
        <v>43.8</v>
      </c>
      <c r="W52" s="88">
        <f t="shared" si="10"/>
        <v>84.034000000000006</v>
      </c>
      <c r="X52" s="88">
        <f t="shared" si="10"/>
        <v>66.462999999999994</v>
      </c>
      <c r="Y52" s="88">
        <f t="shared" si="10"/>
        <v>42.689</v>
      </c>
      <c r="Z52" s="89" t="str">
        <f t="shared" si="10"/>
        <v/>
      </c>
      <c r="AA52" s="104">
        <f>SUM(B52:Z52)</f>
        <v>1572.9270000000001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85.457999999999998</v>
      </c>
      <c r="C4" s="18">
        <v>79.792000000000002</v>
      </c>
      <c r="D4" s="18">
        <v>72.709000000000003</v>
      </c>
      <c r="E4" s="18">
        <v>69.506</v>
      </c>
      <c r="F4" s="18">
        <v>66.570000000000007</v>
      </c>
      <c r="G4" s="18">
        <v>76.968000000000004</v>
      </c>
      <c r="H4" s="18">
        <v>103.41399999999999</v>
      </c>
      <c r="I4" s="18">
        <v>66.942999999999998</v>
      </c>
      <c r="J4" s="18">
        <v>66.596000000000004</v>
      </c>
      <c r="K4" s="18">
        <v>66.170999999999992</v>
      </c>
      <c r="L4" s="18">
        <v>56.168999999999997</v>
      </c>
      <c r="M4" s="18">
        <v>34.635999999999996</v>
      </c>
      <c r="N4" s="18">
        <v>50.550000000000004</v>
      </c>
      <c r="O4" s="18">
        <v>74.475999999999999</v>
      </c>
      <c r="P4" s="18">
        <v>69.966999999999999</v>
      </c>
      <c r="Q4" s="18">
        <v>73.191000000000003</v>
      </c>
      <c r="R4" s="18">
        <v>61.787999999999997</v>
      </c>
      <c r="S4" s="18">
        <v>63.281999999999996</v>
      </c>
      <c r="T4" s="18">
        <v>40.873000000000005</v>
      </c>
      <c r="U4" s="18">
        <v>56.882000000000005</v>
      </c>
      <c r="V4" s="18">
        <v>43.8</v>
      </c>
      <c r="W4" s="18">
        <v>84.033999999999992</v>
      </c>
      <c r="X4" s="18">
        <v>66.462999999999994</v>
      </c>
      <c r="Y4" s="18">
        <v>42.689</v>
      </c>
      <c r="Z4" s="19"/>
      <c r="AA4" s="20">
        <f>SUM(B4:Z4)</f>
        <v>1572.9270000000001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105.11</v>
      </c>
      <c r="C7" s="28">
        <v>94.85</v>
      </c>
      <c r="D7" s="28">
        <v>90.65</v>
      </c>
      <c r="E7" s="28">
        <v>88.88</v>
      </c>
      <c r="F7" s="28">
        <v>89.4</v>
      </c>
      <c r="G7" s="28">
        <v>92.16</v>
      </c>
      <c r="H7" s="28">
        <v>107.81</v>
      </c>
      <c r="I7" s="28">
        <v>98.13</v>
      </c>
      <c r="J7" s="28">
        <v>97.47</v>
      </c>
      <c r="K7" s="28">
        <v>95.85</v>
      </c>
      <c r="L7" s="28">
        <v>78.25</v>
      </c>
      <c r="M7" s="28">
        <v>76.53</v>
      </c>
      <c r="N7" s="28">
        <v>78.73</v>
      </c>
      <c r="O7" s="28">
        <v>92.36</v>
      </c>
      <c r="P7" s="28">
        <v>90.03</v>
      </c>
      <c r="Q7" s="28">
        <v>89.54</v>
      </c>
      <c r="R7" s="28">
        <v>99.25</v>
      </c>
      <c r="S7" s="28">
        <v>99.96</v>
      </c>
      <c r="T7" s="28">
        <v>159.61000000000001</v>
      </c>
      <c r="U7" s="28">
        <v>219.09</v>
      </c>
      <c r="V7" s="28">
        <v>252.25</v>
      </c>
      <c r="W7" s="28">
        <v>202.97</v>
      </c>
      <c r="X7" s="28">
        <v>151.19</v>
      </c>
      <c r="Y7" s="28">
        <v>135.94999999999999</v>
      </c>
      <c r="Z7" s="29"/>
      <c r="AA7" s="30">
        <f>IF(SUM(B7:Z7)&lt;&gt;0,AVERAGEIF(B7:Z7,"&lt;&gt;"""),"")</f>
        <v>116.08416666666665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1.6E-2</v>
      </c>
      <c r="C14" s="57"/>
      <c r="D14" s="57"/>
      <c r="E14" s="57"/>
      <c r="F14" s="57"/>
      <c r="G14" s="57"/>
      <c r="H14" s="57">
        <v>9.9039999999999999</v>
      </c>
      <c r="I14" s="57">
        <v>4</v>
      </c>
      <c r="J14" s="57">
        <v>4</v>
      </c>
      <c r="K14" s="57">
        <v>7.6929999999999996</v>
      </c>
      <c r="L14" s="57">
        <v>7.5220000000000002</v>
      </c>
      <c r="M14" s="57">
        <v>7.1529999999999996</v>
      </c>
      <c r="N14" s="57">
        <v>24.502000000000002</v>
      </c>
      <c r="O14" s="57">
        <v>7.5279999999999996</v>
      </c>
      <c r="P14" s="57"/>
      <c r="Q14" s="57"/>
      <c r="R14" s="57">
        <v>9.5279999999999987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81.846000000000004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1.6E-2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9.9039999999999999</v>
      </c>
      <c r="I16" s="62">
        <f t="shared" si="1"/>
        <v>4</v>
      </c>
      <c r="J16" s="62">
        <f t="shared" si="1"/>
        <v>4</v>
      </c>
      <c r="K16" s="62">
        <f t="shared" si="1"/>
        <v>7.6929999999999996</v>
      </c>
      <c r="L16" s="62">
        <f t="shared" si="1"/>
        <v>7.5220000000000002</v>
      </c>
      <c r="M16" s="62">
        <f t="shared" si="1"/>
        <v>7.1529999999999996</v>
      </c>
      <c r="N16" s="62">
        <f t="shared" si="1"/>
        <v>24.502000000000002</v>
      </c>
      <c r="O16" s="62">
        <f t="shared" si="1"/>
        <v>7.5279999999999996</v>
      </c>
      <c r="P16" s="62">
        <f t="shared" si="1"/>
        <v>0</v>
      </c>
      <c r="Q16" s="62">
        <f t="shared" si="1"/>
        <v>0</v>
      </c>
      <c r="R16" s="62">
        <f t="shared" si="1"/>
        <v>9.5279999999999987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81.846000000000004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5.4429999999999996</v>
      </c>
      <c r="C20" s="77">
        <v>5.4459999999999997</v>
      </c>
      <c r="D20" s="77">
        <v>5.5190000000000001</v>
      </c>
      <c r="E20" s="77">
        <v>5.4889999999999999</v>
      </c>
      <c r="F20" s="77">
        <v>5.5670000000000002</v>
      </c>
      <c r="G20" s="77">
        <v>6.6829999999999998</v>
      </c>
      <c r="H20" s="77">
        <v>8.1489999999999991</v>
      </c>
      <c r="I20" s="77">
        <v>3.391</v>
      </c>
      <c r="J20" s="77"/>
      <c r="K20" s="77"/>
      <c r="L20" s="77">
        <v>0.03</v>
      </c>
      <c r="M20" s="77">
        <v>0.05</v>
      </c>
      <c r="N20" s="77">
        <v>0.04</v>
      </c>
      <c r="O20" s="77">
        <v>0.02</v>
      </c>
      <c r="P20" s="77">
        <v>0.01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45.837000000000003</v>
      </c>
    </row>
    <row r="21" spans="1:27" ht="24.95" customHeight="1" x14ac:dyDescent="0.2">
      <c r="A21" s="75" t="s">
        <v>16</v>
      </c>
      <c r="B21" s="80">
        <v>79.999000000000009</v>
      </c>
      <c r="C21" s="81">
        <v>74.346000000000004</v>
      </c>
      <c r="D21" s="81">
        <v>67.19</v>
      </c>
      <c r="E21" s="81">
        <v>64.016999999999996</v>
      </c>
      <c r="F21" s="81">
        <v>61.003</v>
      </c>
      <c r="G21" s="81">
        <v>70.284999999999997</v>
      </c>
      <c r="H21" s="81">
        <v>85.361000000000004</v>
      </c>
      <c r="I21" s="81">
        <v>59.552</v>
      </c>
      <c r="J21" s="81">
        <v>62.596000000000004</v>
      </c>
      <c r="K21" s="81">
        <v>58.477999999999994</v>
      </c>
      <c r="L21" s="81">
        <v>48.617000000000004</v>
      </c>
      <c r="M21" s="81">
        <v>27.433</v>
      </c>
      <c r="N21" s="81">
        <v>26.007999999999999</v>
      </c>
      <c r="O21" s="81">
        <v>66.927999999999997</v>
      </c>
      <c r="P21" s="81">
        <v>69.956999999999994</v>
      </c>
      <c r="Q21" s="81">
        <v>73.191000000000003</v>
      </c>
      <c r="R21" s="81">
        <v>52.26</v>
      </c>
      <c r="S21" s="81">
        <v>63.281999999999996</v>
      </c>
      <c r="T21" s="81">
        <v>40.873000000000005</v>
      </c>
      <c r="U21" s="81">
        <v>56.882000000000005</v>
      </c>
      <c r="V21" s="81">
        <v>43.8</v>
      </c>
      <c r="W21" s="81">
        <v>84.033999999999992</v>
      </c>
      <c r="X21" s="81">
        <v>66.462999999999994</v>
      </c>
      <c r="Y21" s="81">
        <v>42.689</v>
      </c>
      <c r="Z21" s="78"/>
      <c r="AA21" s="79">
        <f t="shared" si="2"/>
        <v>1445.2440000000001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85.442000000000007</v>
      </c>
      <c r="C26" s="88">
        <f t="shared" ref="C26:Z26" si="3">IF(LEN(C$2)&gt;0,SUM(C19:C25),"")</f>
        <v>79.792000000000002</v>
      </c>
      <c r="D26" s="88">
        <f t="shared" si="3"/>
        <v>72.709000000000003</v>
      </c>
      <c r="E26" s="88">
        <f t="shared" si="3"/>
        <v>69.506</v>
      </c>
      <c r="F26" s="88">
        <f t="shared" si="3"/>
        <v>66.569999999999993</v>
      </c>
      <c r="G26" s="88">
        <f t="shared" si="3"/>
        <v>76.967999999999989</v>
      </c>
      <c r="H26" s="88">
        <f t="shared" si="3"/>
        <v>93.51</v>
      </c>
      <c r="I26" s="88">
        <f t="shared" si="3"/>
        <v>62.942999999999998</v>
      </c>
      <c r="J26" s="88">
        <f t="shared" si="3"/>
        <v>62.596000000000004</v>
      </c>
      <c r="K26" s="88">
        <f t="shared" si="3"/>
        <v>58.477999999999994</v>
      </c>
      <c r="L26" s="88">
        <f t="shared" si="3"/>
        <v>48.647000000000006</v>
      </c>
      <c r="M26" s="88">
        <f t="shared" si="3"/>
        <v>27.483000000000001</v>
      </c>
      <c r="N26" s="88">
        <f t="shared" si="3"/>
        <v>26.047999999999998</v>
      </c>
      <c r="O26" s="88">
        <f t="shared" si="3"/>
        <v>66.947999999999993</v>
      </c>
      <c r="P26" s="88">
        <f t="shared" si="3"/>
        <v>69.966999999999999</v>
      </c>
      <c r="Q26" s="88">
        <f t="shared" si="3"/>
        <v>73.191000000000003</v>
      </c>
      <c r="R26" s="88">
        <f t="shared" si="3"/>
        <v>52.26</v>
      </c>
      <c r="S26" s="88">
        <f t="shared" si="3"/>
        <v>63.281999999999996</v>
      </c>
      <c r="T26" s="88">
        <f t="shared" si="3"/>
        <v>40.873000000000005</v>
      </c>
      <c r="U26" s="88">
        <f t="shared" si="3"/>
        <v>56.882000000000005</v>
      </c>
      <c r="V26" s="88">
        <f t="shared" si="3"/>
        <v>43.8</v>
      </c>
      <c r="W26" s="88">
        <f t="shared" si="3"/>
        <v>84.033999999999992</v>
      </c>
      <c r="X26" s="88">
        <f t="shared" si="3"/>
        <v>66.462999999999994</v>
      </c>
      <c r="Y26" s="88">
        <f t="shared" si="3"/>
        <v>42.689</v>
      </c>
      <c r="Z26" s="89" t="str">
        <f t="shared" si="3"/>
        <v/>
      </c>
      <c r="AA26" s="90">
        <f>SUM(AA19:AA25)</f>
        <v>1491.0810000000001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85.457999999999998</v>
      </c>
      <c r="C30" s="77">
        <v>79.792000000000002</v>
      </c>
      <c r="D30" s="77">
        <v>72.709000000000003</v>
      </c>
      <c r="E30" s="77">
        <v>69.506</v>
      </c>
      <c r="F30" s="77">
        <v>66.569999999999993</v>
      </c>
      <c r="G30" s="77">
        <v>76.968000000000004</v>
      </c>
      <c r="H30" s="77">
        <v>103.414</v>
      </c>
      <c r="I30" s="77">
        <v>66.942999999999998</v>
      </c>
      <c r="J30" s="77">
        <v>66.596000000000004</v>
      </c>
      <c r="K30" s="77">
        <v>66.171000000000006</v>
      </c>
      <c r="L30" s="77">
        <v>56.168999999999997</v>
      </c>
      <c r="M30" s="77">
        <v>34.636000000000003</v>
      </c>
      <c r="N30" s="77">
        <v>50.55</v>
      </c>
      <c r="O30" s="77">
        <v>74.475999999999999</v>
      </c>
      <c r="P30" s="77">
        <v>69.966999999999999</v>
      </c>
      <c r="Q30" s="77">
        <v>73.191000000000003</v>
      </c>
      <c r="R30" s="77">
        <v>61.787999999999997</v>
      </c>
      <c r="S30" s="77">
        <v>63.281999999999996</v>
      </c>
      <c r="T30" s="77">
        <v>40.872999999999998</v>
      </c>
      <c r="U30" s="77">
        <v>56.881999999999998</v>
      </c>
      <c r="V30" s="77">
        <v>43.8</v>
      </c>
      <c r="W30" s="77">
        <v>84.034000000000006</v>
      </c>
      <c r="X30" s="77">
        <v>66.462999999999994</v>
      </c>
      <c r="Y30" s="77">
        <v>42.689</v>
      </c>
      <c r="Z30" s="78"/>
      <c r="AA30" s="79">
        <f>SUM(B30:Z30)</f>
        <v>1572.9270000000001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85.457999999999998</v>
      </c>
      <c r="C32" s="62">
        <f t="shared" ref="C32:Z32" si="4">IF(LEN(C$2)&gt;0,SUM(C29:C31),"")</f>
        <v>79.792000000000002</v>
      </c>
      <c r="D32" s="62">
        <f t="shared" si="4"/>
        <v>72.709000000000003</v>
      </c>
      <c r="E32" s="62">
        <f t="shared" si="4"/>
        <v>69.506</v>
      </c>
      <c r="F32" s="62">
        <f t="shared" si="4"/>
        <v>66.569999999999993</v>
      </c>
      <c r="G32" s="62">
        <f t="shared" si="4"/>
        <v>76.968000000000004</v>
      </c>
      <c r="H32" s="62">
        <f t="shared" si="4"/>
        <v>103.414</v>
      </c>
      <c r="I32" s="62">
        <f t="shared" si="4"/>
        <v>66.942999999999998</v>
      </c>
      <c r="J32" s="62">
        <f t="shared" si="4"/>
        <v>66.596000000000004</v>
      </c>
      <c r="K32" s="62">
        <f t="shared" si="4"/>
        <v>66.171000000000006</v>
      </c>
      <c r="L32" s="62">
        <f t="shared" si="4"/>
        <v>56.168999999999997</v>
      </c>
      <c r="M32" s="62">
        <f t="shared" si="4"/>
        <v>34.636000000000003</v>
      </c>
      <c r="N32" s="62">
        <f t="shared" si="4"/>
        <v>50.55</v>
      </c>
      <c r="O32" s="62">
        <f t="shared" si="4"/>
        <v>74.475999999999999</v>
      </c>
      <c r="P32" s="62">
        <f t="shared" si="4"/>
        <v>69.966999999999999</v>
      </c>
      <c r="Q32" s="62">
        <f t="shared" si="4"/>
        <v>73.191000000000003</v>
      </c>
      <c r="R32" s="62">
        <f t="shared" si="4"/>
        <v>61.787999999999997</v>
      </c>
      <c r="S32" s="62">
        <f t="shared" si="4"/>
        <v>63.281999999999996</v>
      </c>
      <c r="T32" s="62">
        <f t="shared" si="4"/>
        <v>40.872999999999998</v>
      </c>
      <c r="U32" s="62">
        <f t="shared" si="4"/>
        <v>56.881999999999998</v>
      </c>
      <c r="V32" s="62">
        <f t="shared" si="4"/>
        <v>43.8</v>
      </c>
      <c r="W32" s="62">
        <f t="shared" si="4"/>
        <v>84.034000000000006</v>
      </c>
      <c r="X32" s="62">
        <f t="shared" si="4"/>
        <v>66.462999999999994</v>
      </c>
      <c r="Y32" s="62">
        <f t="shared" si="4"/>
        <v>42.689</v>
      </c>
      <c r="Z32" s="63" t="str">
        <f t="shared" si="4"/>
        <v/>
      </c>
      <c r="AA32" s="64">
        <f>SUM(AA29:AA31)</f>
        <v>1572.9270000000001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85.458000000000013</v>
      </c>
      <c r="C52" s="88">
        <f t="shared" ref="C52:Z52" si="10">IF(LEN(C$2)&gt;0,SUM(C10:C15)+C26+C40,"")</f>
        <v>79.792000000000002</v>
      </c>
      <c r="D52" s="88">
        <f t="shared" si="10"/>
        <v>72.709000000000003</v>
      </c>
      <c r="E52" s="88">
        <f t="shared" si="10"/>
        <v>69.506</v>
      </c>
      <c r="F52" s="88">
        <f t="shared" si="10"/>
        <v>66.569999999999993</v>
      </c>
      <c r="G52" s="88">
        <f t="shared" si="10"/>
        <v>76.967999999999989</v>
      </c>
      <c r="H52" s="88">
        <f t="shared" si="10"/>
        <v>103.414</v>
      </c>
      <c r="I52" s="88">
        <f t="shared" si="10"/>
        <v>66.942999999999998</v>
      </c>
      <c r="J52" s="88">
        <f t="shared" si="10"/>
        <v>66.596000000000004</v>
      </c>
      <c r="K52" s="88">
        <f t="shared" si="10"/>
        <v>66.170999999999992</v>
      </c>
      <c r="L52" s="88">
        <f t="shared" si="10"/>
        <v>56.169000000000004</v>
      </c>
      <c r="M52" s="88">
        <f t="shared" si="10"/>
        <v>34.636000000000003</v>
      </c>
      <c r="N52" s="88">
        <f t="shared" si="10"/>
        <v>50.55</v>
      </c>
      <c r="O52" s="88">
        <f t="shared" si="10"/>
        <v>74.475999999999999</v>
      </c>
      <c r="P52" s="88">
        <f t="shared" si="10"/>
        <v>69.966999999999999</v>
      </c>
      <c r="Q52" s="88">
        <f t="shared" si="10"/>
        <v>73.191000000000003</v>
      </c>
      <c r="R52" s="88">
        <f t="shared" si="10"/>
        <v>61.787999999999997</v>
      </c>
      <c r="S52" s="88">
        <f t="shared" si="10"/>
        <v>63.281999999999996</v>
      </c>
      <c r="T52" s="88">
        <f t="shared" si="10"/>
        <v>40.873000000000005</v>
      </c>
      <c r="U52" s="88">
        <f t="shared" si="10"/>
        <v>56.882000000000005</v>
      </c>
      <c r="V52" s="88">
        <f t="shared" si="10"/>
        <v>43.8</v>
      </c>
      <c r="W52" s="88">
        <f t="shared" si="10"/>
        <v>84.033999999999992</v>
      </c>
      <c r="X52" s="88">
        <f t="shared" si="10"/>
        <v>66.462999999999994</v>
      </c>
      <c r="Y52" s="88">
        <f t="shared" si="10"/>
        <v>42.689</v>
      </c>
      <c r="Z52" s="89" t="str">
        <f t="shared" si="10"/>
        <v/>
      </c>
      <c r="AA52" s="104">
        <f>SUM(B52:Z52)</f>
        <v>1572.9270000000001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105.11</v>
      </c>
      <c r="C7" s="117">
        <v>94.85</v>
      </c>
      <c r="D7" s="117">
        <v>90.65</v>
      </c>
      <c r="E7" s="117">
        <v>88.88</v>
      </c>
      <c r="F7" s="117">
        <v>89.4</v>
      </c>
      <c r="G7" s="117">
        <v>92.16</v>
      </c>
      <c r="H7" s="117">
        <v>107.81</v>
      </c>
      <c r="I7" s="117">
        <v>98.13</v>
      </c>
      <c r="J7" s="117">
        <v>97.47</v>
      </c>
      <c r="K7" s="117">
        <v>95.85</v>
      </c>
      <c r="L7" s="117">
        <v>78.25</v>
      </c>
      <c r="M7" s="117">
        <v>76.53</v>
      </c>
      <c r="N7" s="117">
        <v>78.73</v>
      </c>
      <c r="O7" s="117">
        <v>92.36</v>
      </c>
      <c r="P7" s="117">
        <v>90.03</v>
      </c>
      <c r="Q7" s="117">
        <v>89.54</v>
      </c>
      <c r="R7" s="117">
        <v>99.25</v>
      </c>
      <c r="S7" s="117">
        <v>99.96</v>
      </c>
      <c r="T7" s="117">
        <v>159.61000000000001</v>
      </c>
      <c r="U7" s="117">
        <v>219.09</v>
      </c>
      <c r="V7" s="117">
        <v>252.25</v>
      </c>
      <c r="W7" s="117">
        <v>202.97</v>
      </c>
      <c r="X7" s="117">
        <v>151.19</v>
      </c>
      <c r="Y7" s="117">
        <v>135.94999999999999</v>
      </c>
      <c r="Z7" s="118"/>
      <c r="AA7" s="119">
        <f>IF(SUM(B7:Z7)&lt;&gt;0,AVERAGEIF(B7:Z7,"&lt;&gt;"""),"")</f>
        <v>116.08416666666665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2024-06-20T13:33:43Z</dcterms:created>
  <dcterms:modified xsi:type="dcterms:W3CDTF">2024-06-20T13:33:45Z</dcterms:modified>
</cp:coreProperties>
</file>