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<sst xmlns="http://schemas.openxmlformats.org/spreadsheetml/2006/main" count="119" uniqueCount="54">
  <si>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19/06/2024 16:49:26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</si>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</sst>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B4C-465D-85DB-897706381AC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B4C-465D-85DB-897706381AC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3.0950000000000002</c:v>
                </c:pt>
                <c:pt idx="10">
                  <c:v>1.7509999999999999</c:v>
                </c:pt>
                <c:pt idx="11">
                  <c:v>3.11</c:v>
                </c:pt>
                <c:pt idx="12">
                  <c:v>0.28000000000000003</c:v>
                </c:pt>
                <c:pt idx="13">
                  <c:v>8.3000000000000004E-2</c:v>
                </c:pt>
                <c:pt idx="16">
                  <c:v>0.64200000000000002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4C-465D-85DB-897706381AC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0.74</c:v>
                </c:pt>
                <c:pt idx="8">
                  <c:v>1.97</c:v>
                </c:pt>
                <c:pt idx="9">
                  <c:v>6.4729999999999999</c:v>
                </c:pt>
                <c:pt idx="10">
                  <c:v>7.423</c:v>
                </c:pt>
                <c:pt idx="11">
                  <c:v>6.9269999999999996</c:v>
                </c:pt>
                <c:pt idx="12">
                  <c:v>4.6189999999999998</c:v>
                </c:pt>
                <c:pt idx="13">
                  <c:v>3.448</c:v>
                </c:pt>
                <c:pt idx="14">
                  <c:v>2.44</c:v>
                </c:pt>
                <c:pt idx="15">
                  <c:v>1.7</c:v>
                </c:pt>
                <c:pt idx="16">
                  <c:v>2.2709999999999999</c:v>
                </c:pt>
                <c:pt idx="17">
                  <c:v>0.48</c:v>
                </c:pt>
                <c:pt idx="19">
                  <c:v>1.2949999999999999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4C-465D-85DB-897706381AC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B4C-465D-85DB-897706381AC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4C-465D-85DB-897706381AC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B4C-465D-85DB-897706381AC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4C-465D-85DB-897706381AC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4C-465D-85DB-897706381AC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75.960999999999999</c:v>
                </c:pt>
                <c:pt idx="1">
                  <c:v>141.768</c:v>
                </c:pt>
                <c:pt idx="2">
                  <c:v>107.41600000000001</c:v>
                </c:pt>
                <c:pt idx="3">
                  <c:v>55</c:v>
                </c:pt>
                <c:pt idx="4">
                  <c:v>55.341000000000001</c:v>
                </c:pt>
                <c:pt idx="5">
                  <c:v>46.756</c:v>
                </c:pt>
                <c:pt idx="6">
                  <c:v>67.789999999999992</c:v>
                </c:pt>
                <c:pt idx="7">
                  <c:v>66.338999999999999</c:v>
                </c:pt>
                <c:pt idx="8">
                  <c:v>108.066</c:v>
                </c:pt>
                <c:pt idx="9">
                  <c:v>46.142000000000003</c:v>
                </c:pt>
                <c:pt idx="10">
                  <c:v>34.9</c:v>
                </c:pt>
                <c:pt idx="11">
                  <c:v>20.108000000000001</c:v>
                </c:pt>
                <c:pt idx="12">
                  <c:v>48.56</c:v>
                </c:pt>
                <c:pt idx="13">
                  <c:v>53.484999999999999</c:v>
                </c:pt>
                <c:pt idx="14">
                  <c:v>65.647999999999996</c:v>
                </c:pt>
                <c:pt idx="15">
                  <c:v>99.15</c:v>
                </c:pt>
                <c:pt idx="16">
                  <c:v>61.921999999999997</c:v>
                </c:pt>
                <c:pt idx="17">
                  <c:v>63.540999999999997</c:v>
                </c:pt>
                <c:pt idx="18">
                  <c:v>9.5389999999999997</c:v>
                </c:pt>
                <c:pt idx="20">
                  <c:v>0.69199999999999995</c:v>
                </c:pt>
                <c:pt idx="22">
                  <c:v>20.548000000000002</c:v>
                </c:pt>
                <c:pt idx="23">
                  <c:v>24.707000000000001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B4C-465D-85DB-897706381AC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4C-465D-85DB-897706381AC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22.352999999999998</c:v>
                </c:pt>
                <c:pt idx="1">
                  <c:v>7.9950000000000001</c:v>
                </c:pt>
                <c:pt idx="2">
                  <c:v>10.870999999999999</c:v>
                </c:pt>
                <c:pt idx="3">
                  <c:v>2.8079999999999998</c:v>
                </c:pt>
                <c:pt idx="6">
                  <c:v>1E-3</c:v>
                </c:pt>
                <c:pt idx="7">
                  <c:v>0.22700000000000001</c:v>
                </c:pt>
                <c:pt idx="8">
                  <c:v>0.94200000000000006</c:v>
                </c:pt>
                <c:pt idx="9">
                  <c:v>19.065999999999999</c:v>
                </c:pt>
                <c:pt idx="10">
                  <c:v>20.541</c:v>
                </c:pt>
                <c:pt idx="11">
                  <c:v>24.116000000000003</c:v>
                </c:pt>
                <c:pt idx="12">
                  <c:v>3.0000000000000001E-3</c:v>
                </c:pt>
                <c:pt idx="13">
                  <c:v>4.0000000000000001E-3</c:v>
                </c:pt>
                <c:pt idx="14">
                  <c:v>1.2E-2</c:v>
                </c:pt>
                <c:pt idx="15">
                  <c:v>1.4E-2</c:v>
                </c:pt>
                <c:pt idx="16">
                  <c:v>0.64100000000000001</c:v>
                </c:pt>
                <c:pt idx="17">
                  <c:v>0.01</c:v>
                </c:pt>
                <c:pt idx="18">
                  <c:v>3.4649999999999999</c:v>
                </c:pt>
                <c:pt idx="19">
                  <c:v>2.6659999999999999</c:v>
                </c:pt>
                <c:pt idx="20">
                  <c:v>4.0910000000000002</c:v>
                </c:pt>
                <c:pt idx="21">
                  <c:v>3.798</c:v>
                </c:pt>
                <c:pt idx="22">
                  <c:v>6.2330000000000005</c:v>
                </c:pt>
                <c:pt idx="23">
                  <c:v>6.875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4C-465D-85DB-897706381AC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4C-465D-85DB-897706381AC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4C-465D-85DB-897706381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115.61</c:v>
                </c:pt>
                <c:pt idx="1">
                  <c:v>95.36</c:v>
                </c:pt>
                <c:pt idx="2">
                  <c:v>94.4</c:v>
                </c:pt>
                <c:pt idx="3">
                  <c:v>86.6</c:v>
                </c:pt>
                <c:pt idx="4">
                  <c:v>82.75</c:v>
                </c:pt>
                <c:pt idx="5">
                  <c:v>88.85</c:v>
                </c:pt>
                <c:pt idx="6">
                  <c:v>109.43</c:v>
                </c:pt>
                <c:pt idx="7">
                  <c:v>93.48</c:v>
                </c:pt>
                <c:pt idx="8">
                  <c:v>92.72</c:v>
                </c:pt>
                <c:pt idx="9">
                  <c:v>76.61</c:v>
                </c:pt>
                <c:pt idx="10">
                  <c:v>75.489999999999995</c:v>
                </c:pt>
                <c:pt idx="11">
                  <c:v>74.010000000000005</c:v>
                </c:pt>
                <c:pt idx="12">
                  <c:v>80.19</c:v>
                </c:pt>
                <c:pt idx="13">
                  <c:v>80.45</c:v>
                </c:pt>
                <c:pt idx="14">
                  <c:v>83.83</c:v>
                </c:pt>
                <c:pt idx="15">
                  <c:v>84.03</c:v>
                </c:pt>
                <c:pt idx="16">
                  <c:v>100.59</c:v>
                </c:pt>
                <c:pt idx="17">
                  <c:v>95.61</c:v>
                </c:pt>
                <c:pt idx="18">
                  <c:v>129.53</c:v>
                </c:pt>
                <c:pt idx="19">
                  <c:v>192.37</c:v>
                </c:pt>
                <c:pt idx="20">
                  <c:v>208</c:v>
                </c:pt>
                <c:pt idx="21">
                  <c:v>179.25</c:v>
                </c:pt>
                <c:pt idx="22">
                  <c:v>105.54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4C-465D-85DB-897706381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8F-4082-8A23-E73E0B9C43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8F-4082-8A23-E73E0B9C43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20.567999999999998</c:v>
                </c:pt>
                <c:pt idx="5">
                  <c:v>23.386000000000003</c:v>
                </c:pt>
                <c:pt idx="6">
                  <c:v>42.844999999999999</c:v>
                </c:pt>
                <c:pt idx="7">
                  <c:v>41.072000000000003</c:v>
                </c:pt>
                <c:pt idx="8">
                  <c:v>20.971</c:v>
                </c:pt>
                <c:pt idx="9">
                  <c:v>15.03</c:v>
                </c:pt>
                <c:pt idx="10">
                  <c:v>15.03</c:v>
                </c:pt>
                <c:pt idx="11">
                  <c:v>15.03</c:v>
                </c:pt>
                <c:pt idx="12">
                  <c:v>5.9640000000000004</c:v>
                </c:pt>
                <c:pt idx="13">
                  <c:v>5.8879999999999999</c:v>
                </c:pt>
                <c:pt idx="14">
                  <c:v>9.4260000000000002</c:v>
                </c:pt>
                <c:pt idx="15">
                  <c:v>27.897000000000002</c:v>
                </c:pt>
                <c:pt idx="16">
                  <c:v>14.648</c:v>
                </c:pt>
                <c:pt idx="17">
                  <c:v>5.7270000000000003</c:v>
                </c:pt>
                <c:pt idx="18">
                  <c:v>2.5059999999999998</c:v>
                </c:pt>
                <c:pt idx="19">
                  <c:v>0.499</c:v>
                </c:pt>
                <c:pt idx="22">
                  <c:v>9.9</c:v>
                </c:pt>
                <c:pt idx="23">
                  <c:v>10.429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8F-4082-8A23-E73E0B9C43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0.5</c:v>
                </c:pt>
                <c:pt idx="1">
                  <c:v>3.984</c:v>
                </c:pt>
                <c:pt idx="2">
                  <c:v>2.5640000000000001</c:v>
                </c:pt>
                <c:pt idx="3">
                  <c:v>10.82</c:v>
                </c:pt>
                <c:pt idx="4">
                  <c:v>16.526</c:v>
                </c:pt>
                <c:pt idx="5">
                  <c:v>18.082000000000001</c:v>
                </c:pt>
                <c:pt idx="6">
                  <c:v>17.468</c:v>
                </c:pt>
                <c:pt idx="7">
                  <c:v>14.248000000000001</c:v>
                </c:pt>
                <c:pt idx="8">
                  <c:v>15.933</c:v>
                </c:pt>
                <c:pt idx="9">
                  <c:v>0.53800000000000003</c:v>
                </c:pt>
                <c:pt idx="10">
                  <c:v>2.028</c:v>
                </c:pt>
                <c:pt idx="11">
                  <c:v>1.1160000000000001</c:v>
                </c:pt>
                <c:pt idx="12">
                  <c:v>28.128</c:v>
                </c:pt>
                <c:pt idx="13">
                  <c:v>29.447999999999997</c:v>
                </c:pt>
                <c:pt idx="14">
                  <c:v>34.188000000000002</c:v>
                </c:pt>
                <c:pt idx="15">
                  <c:v>54.594999999999999</c:v>
                </c:pt>
                <c:pt idx="16">
                  <c:v>50.11</c:v>
                </c:pt>
                <c:pt idx="17">
                  <c:v>48.985999999999997</c:v>
                </c:pt>
                <c:pt idx="18">
                  <c:v>9.9209999999999994</c:v>
                </c:pt>
                <c:pt idx="19">
                  <c:v>3.3240000000000003</c:v>
                </c:pt>
                <c:pt idx="20">
                  <c:v>4.7829999999999995</c:v>
                </c:pt>
                <c:pt idx="21">
                  <c:v>3.798</c:v>
                </c:pt>
                <c:pt idx="22">
                  <c:v>16.536000000000001</c:v>
                </c:pt>
                <c:pt idx="23">
                  <c:v>20.603999999999999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8F-4082-8A23-E73E0B9C43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8F-4082-8A23-E73E0B9C43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8F-4082-8A23-E73E0B9C43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25.974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8F-4082-8A23-E73E0B9C43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8F-4082-8A23-E73E0B9C43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C8F-4082-8A23-E73E0B9C43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102.81399999999999</c:v>
                </c:pt>
                <c:pt idx="1">
                  <c:v>121.53400000000001</c:v>
                </c:pt>
                <c:pt idx="2">
                  <c:v>92.581999999999994</c:v>
                </c:pt>
                <c:pt idx="3">
                  <c:v>9.8569999999999993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8F-4082-8A23-E73E0B9C439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8F-4082-8A23-E73E0B9C43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9.245000000000001</c:v>
                </c:pt>
                <c:pt idx="2">
                  <c:v>8.141</c:v>
                </c:pt>
                <c:pt idx="3">
                  <c:v>22.131</c:v>
                </c:pt>
                <c:pt idx="4">
                  <c:v>23.245000000000001</c:v>
                </c:pt>
                <c:pt idx="5">
                  <c:v>5.2879999999999994</c:v>
                </c:pt>
                <c:pt idx="6">
                  <c:v>7.4779999999999989</c:v>
                </c:pt>
                <c:pt idx="7">
                  <c:v>11.986000000000001</c:v>
                </c:pt>
                <c:pt idx="8">
                  <c:v>74.074000000000012</c:v>
                </c:pt>
                <c:pt idx="9">
                  <c:v>59.207999999999998</c:v>
                </c:pt>
                <c:pt idx="10">
                  <c:v>47.557000000000002</c:v>
                </c:pt>
                <c:pt idx="11">
                  <c:v>12.141</c:v>
                </c:pt>
                <c:pt idx="12">
                  <c:v>19.369999999999997</c:v>
                </c:pt>
                <c:pt idx="13">
                  <c:v>21.683999999999994</c:v>
                </c:pt>
                <c:pt idx="14">
                  <c:v>24.486000000000001</c:v>
                </c:pt>
                <c:pt idx="15">
                  <c:v>18.372</c:v>
                </c:pt>
                <c:pt idx="16">
                  <c:v>0.71799999999999997</c:v>
                </c:pt>
                <c:pt idx="17">
                  <c:v>9.3179999999999996</c:v>
                </c:pt>
                <c:pt idx="18">
                  <c:v>0.57699999999999996</c:v>
                </c:pt>
                <c:pt idx="19">
                  <c:v>0.13800000000000001</c:v>
                </c:pt>
                <c:pt idx="22">
                  <c:v>0.34500000000000003</c:v>
                </c:pt>
                <c:pt idx="23">
                  <c:v>0.54900000000000004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8F-4082-8A23-E73E0B9C43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C8F-4082-8A23-E73E0B9C43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C8F-4082-8A23-E73E0B9C4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115.61</c:v>
                </c:pt>
                <c:pt idx="1">
                  <c:v>95.36</c:v>
                </c:pt>
                <c:pt idx="2">
                  <c:v>94.4</c:v>
                </c:pt>
                <c:pt idx="3">
                  <c:v>86.6</c:v>
                </c:pt>
                <c:pt idx="4">
                  <c:v>82.75</c:v>
                </c:pt>
                <c:pt idx="5">
                  <c:v>88.85</c:v>
                </c:pt>
                <c:pt idx="6">
                  <c:v>109.43</c:v>
                </c:pt>
                <c:pt idx="7">
                  <c:v>93.48</c:v>
                </c:pt>
                <c:pt idx="8">
                  <c:v>92.72</c:v>
                </c:pt>
                <c:pt idx="9">
                  <c:v>76.61</c:v>
                </c:pt>
                <c:pt idx="10">
                  <c:v>75.489999999999995</c:v>
                </c:pt>
                <c:pt idx="11">
                  <c:v>74.010000000000005</c:v>
                </c:pt>
                <c:pt idx="12">
                  <c:v>80.19</c:v>
                </c:pt>
                <c:pt idx="13">
                  <c:v>80.45</c:v>
                </c:pt>
                <c:pt idx="14">
                  <c:v>83.83</c:v>
                </c:pt>
                <c:pt idx="15">
                  <c:v>84.03</c:v>
                </c:pt>
                <c:pt idx="16">
                  <c:v>100.59</c:v>
                </c:pt>
                <c:pt idx="17">
                  <c:v>95.61</c:v>
                </c:pt>
                <c:pt idx="18">
                  <c:v>129.53</c:v>
                </c:pt>
                <c:pt idx="19">
                  <c:v>192.37</c:v>
                </c:pt>
                <c:pt idx="20">
                  <c:v>208</c:v>
                </c:pt>
                <c:pt idx="21">
                  <c:v>179.25</c:v>
                </c:pt>
                <c:pt idx="22">
                  <c:v>105.54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8F-4082-8A23-E73E0B9C4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103.31399999999999</v>
      </c>
      <c r="C4" s="18">
        <v>149.76300000000001</v>
      </c>
      <c r="D4" s="18">
        <v>118.28700000000001</v>
      </c>
      <c r="E4" s="18">
        <v>57.808</v>
      </c>
      <c r="F4" s="18">
        <v>60.341000000000001</v>
      </c>
      <c r="G4" s="18">
        <v>46.756</v>
      </c>
      <c r="H4" s="18">
        <v>67.790999999999997</v>
      </c>
      <c r="I4" s="18">
        <v>67.305999999999997</v>
      </c>
      <c r="J4" s="18">
        <v>110.97800000000001</v>
      </c>
      <c r="K4" s="18">
        <v>74.77600000000001</v>
      </c>
      <c r="L4" s="18">
        <v>64.615000000000009</v>
      </c>
      <c r="M4" s="18">
        <v>54.260999999999996</v>
      </c>
      <c r="N4" s="18">
        <v>53.461999999999996</v>
      </c>
      <c r="O4" s="18">
        <v>57.02</v>
      </c>
      <c r="P4" s="18">
        <v>68.099999999999994</v>
      </c>
      <c r="Q4" s="18">
        <v>100.864</v>
      </c>
      <c r="R4" s="18">
        <v>65.475999999999985</v>
      </c>
      <c r="S4" s="18">
        <v>64.030999999999992</v>
      </c>
      <c r="T4" s="18">
        <v>13.004</v>
      </c>
      <c r="U4" s="18">
        <v>3.9609999999999999</v>
      </c>
      <c r="V4" s="18">
        <v>4.7829999999999995</v>
      </c>
      <c r="W4" s="18">
        <v>3.798</v>
      </c>
      <c r="X4" s="18">
        <v>26.781000000000002</v>
      </c>
      <c r="Y4" s="18">
        <v>31.582000000000001</v>
      </c>
      <c r="Z4" s="19"/>
      <c r="AA4" s="20">
        <f>SUM(B4:Z4)</f>
        <v>1468.8579999999997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115.61</v>
      </c>
      <c r="C7" s="28">
        <v>95.36</v>
      </c>
      <c r="D7" s="28">
        <v>94.4</v>
      </c>
      <c r="E7" s="28">
        <v>86.6</v>
      </c>
      <c r="F7" s="28">
        <v>82.75</v>
      </c>
      <c r="G7" s="28">
        <v>88.85</v>
      </c>
      <c r="H7" s="28">
        <v>109.43</v>
      </c>
      <c r="I7" s="28">
        <v>93.48</v>
      </c>
      <c r="J7" s="28">
        <v>92.72</v>
      </c>
      <c r="K7" s="28">
        <v>76.61</v>
      </c>
      <c r="L7" s="28">
        <v>75.489999999999995</v>
      </c>
      <c r="M7" s="28">
        <v>74.010000000000005</v>
      </c>
      <c r="N7" s="28">
        <v>80.19</v>
      </c>
      <c r="O7" s="28">
        <v>80.45</v>
      </c>
      <c r="P7" s="28">
        <v>83.83</v>
      </c>
      <c r="Q7" s="28">
        <v>84.03</v>
      </c>
      <c r="R7" s="28">
        <v>100.59</v>
      </c>
      <c r="S7" s="28">
        <v>95.61</v>
      </c>
      <c r="T7" s="28">
        <v>129.53</v>
      </c>
      <c r="U7" s="28">
        <v>192.37</v>
      </c>
      <c r="V7" s="28">
        <v>208</v>
      </c>
      <c r="W7" s="28">
        <v>179.25</v>
      </c>
      <c r="X7" s="28">
        <v>105.54</v>
      </c>
      <c r="Y7" s="28">
        <v>100</v>
      </c>
      <c r="Z7" s="29"/>
      <c r="AA7" s="30">
        <f>IF(SUM(B7:Z7)&lt;&gt;0,AVERAGEIF(B7:Z7,"&lt;&gt;"""),"")</f>
        <v>105.19583333333333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75.960999999999999</v>
      </c>
      <c r="C12" s="52">
        <v>141.768</v>
      </c>
      <c r="D12" s="52">
        <v>107.41600000000001</v>
      </c>
      <c r="E12" s="52">
        <v>55</v>
      </c>
      <c r="F12" s="52">
        <v>55.341000000000001</v>
      </c>
      <c r="G12" s="52">
        <v>46.756</v>
      </c>
      <c r="H12" s="52">
        <v>67.789999999999992</v>
      </c>
      <c r="I12" s="52">
        <v>66.338999999999999</v>
      </c>
      <c r="J12" s="52">
        <v>108.066</v>
      </c>
      <c r="K12" s="52">
        <v>46.142000000000003</v>
      </c>
      <c r="L12" s="52">
        <v>34.9</v>
      </c>
      <c r="M12" s="52">
        <v>20.108000000000001</v>
      </c>
      <c r="N12" s="52">
        <v>48.56</v>
      </c>
      <c r="O12" s="52">
        <v>53.484999999999999</v>
      </c>
      <c r="P12" s="52">
        <v>65.647999999999996</v>
      </c>
      <c r="Q12" s="52">
        <v>99.15</v>
      </c>
      <c r="R12" s="52">
        <v>61.921999999999997</v>
      </c>
      <c r="S12" s="52">
        <v>63.540999999999997</v>
      </c>
      <c r="T12" s="52">
        <v>9.5389999999999997</v>
      </c>
      <c r="U12" s="52"/>
      <c r="V12" s="52">
        <v>0.69199999999999995</v>
      </c>
      <c r="W12" s="52"/>
      <c r="X12" s="52">
        <v>20.548000000000002</v>
      </c>
      <c r="Y12" s="52">
        <v>24.707000000000001</v>
      </c>
      <c r="Z12" s="53"/>
      <c r="AA12" s="54">
        <f t="shared" si="0"/>
        <v>1273.3790000000001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22.352999999999998</v>
      </c>
      <c r="C14" s="57">
        <v>7.9950000000000001</v>
      </c>
      <c r="D14" s="57">
        <v>10.870999999999999</v>
      </c>
      <c r="E14" s="57">
        <v>2.8079999999999998</v>
      </c>
      <c r="F14" s="57"/>
      <c r="G14" s="57"/>
      <c r="H14" s="57">
        <v>1E-3</v>
      </c>
      <c r="I14" s="57">
        <v>0.22700000000000001</v>
      </c>
      <c r="J14" s="57">
        <v>0.94200000000000006</v>
      </c>
      <c r="K14" s="57">
        <v>19.065999999999999</v>
      </c>
      <c r="L14" s="57">
        <v>20.541</v>
      </c>
      <c r="M14" s="57">
        <v>24.116000000000003</v>
      </c>
      <c r="N14" s="57">
        <v>3.0000000000000001E-3</v>
      </c>
      <c r="O14" s="57">
        <v>4.0000000000000001E-3</v>
      </c>
      <c r="P14" s="57">
        <v>1.2E-2</v>
      </c>
      <c r="Q14" s="57">
        <v>1.4E-2</v>
      </c>
      <c r="R14" s="57">
        <v>0.64100000000000001</v>
      </c>
      <c r="S14" s="57">
        <v>0.01</v>
      </c>
      <c r="T14" s="57">
        <v>3.4649999999999999</v>
      </c>
      <c r="U14" s="57">
        <v>2.6659999999999999</v>
      </c>
      <c r="V14" s="57">
        <v>4.0910000000000002</v>
      </c>
      <c r="W14" s="57">
        <v>3.798</v>
      </c>
      <c r="X14" s="57">
        <v>6.2330000000000005</v>
      </c>
      <c r="Y14" s="57">
        <v>6.875</v>
      </c>
      <c r="Z14" s="58"/>
      <c r="AA14" s="59">
        <f t="shared" si="0"/>
        <v>136.732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98.313999999999993</v>
      </c>
      <c r="C16" s="62">
        <f t="shared" si="1"/>
        <v>149.76300000000001</v>
      </c>
      <c r="D16" s="62">
        <f t="shared" si="1"/>
        <v>118.28700000000001</v>
      </c>
      <c r="E16" s="62">
        <f t="shared" si="1"/>
        <v>57.808</v>
      </c>
      <c r="F16" s="62">
        <f t="shared" si="1"/>
        <v>55.341000000000001</v>
      </c>
      <c r="G16" s="62">
        <f t="shared" si="1"/>
        <v>46.756</v>
      </c>
      <c r="H16" s="62">
        <f t="shared" si="1"/>
        <v>67.790999999999997</v>
      </c>
      <c r="I16" s="62">
        <f t="shared" si="1"/>
        <v>66.566000000000003</v>
      </c>
      <c r="J16" s="62">
        <f t="shared" si="1"/>
        <v>109.008</v>
      </c>
      <c r="K16" s="62">
        <f t="shared" si="1"/>
        <v>65.207999999999998</v>
      </c>
      <c r="L16" s="62">
        <f t="shared" si="1"/>
        <v>55.441000000000003</v>
      </c>
      <c r="M16" s="62">
        <f t="shared" si="1"/>
        <v>44.224000000000004</v>
      </c>
      <c r="N16" s="62">
        <f t="shared" si="1"/>
        <v>48.563000000000002</v>
      </c>
      <c r="O16" s="62">
        <f t="shared" si="1"/>
        <v>53.488999999999997</v>
      </c>
      <c r="P16" s="62">
        <f t="shared" si="1"/>
        <v>65.66</v>
      </c>
      <c r="Q16" s="62">
        <f t="shared" si="1"/>
        <v>99.164000000000001</v>
      </c>
      <c r="R16" s="62">
        <f t="shared" si="1"/>
        <v>62.562999999999995</v>
      </c>
      <c r="S16" s="62">
        <f t="shared" si="1"/>
        <v>63.550999999999995</v>
      </c>
      <c r="T16" s="62">
        <f t="shared" si="1"/>
        <v>13.004</v>
      </c>
      <c r="U16" s="62">
        <f t="shared" si="1"/>
        <v>2.6659999999999999</v>
      </c>
      <c r="V16" s="62">
        <f t="shared" si="1"/>
        <v>4.7830000000000004</v>
      </c>
      <c r="W16" s="62">
        <f t="shared" si="1"/>
        <v>3.798</v>
      </c>
      <c r="X16" s="62">
        <f t="shared" si="1"/>
        <v>26.781000000000002</v>
      </c>
      <c r="Y16" s="62">
        <f t="shared" si="1"/>
        <v>31.582000000000001</v>
      </c>
      <c r="Z16" s="63" t="str">
        <f t="shared" si="1"/>
        <v/>
      </c>
      <c r="AA16" s="64">
        <f>SUM(AA10:AA15)</f>
        <v>1410.1110000000001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3.0950000000000002</v>
      </c>
      <c r="L20" s="77">
        <v>1.7509999999999999</v>
      </c>
      <c r="M20" s="77">
        <v>3.11</v>
      </c>
      <c r="N20" s="77">
        <v>0.28000000000000003</v>
      </c>
      <c r="O20" s="77">
        <v>8.3000000000000004E-2</v>
      </c>
      <c r="P20" s="77"/>
      <c r="Q20" s="77"/>
      <c r="R20" s="77">
        <v>0.64200000000000002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8.9609999999999985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0.74</v>
      </c>
      <c r="J21" s="81">
        <v>1.97</v>
      </c>
      <c r="K21" s="81">
        <v>6.4729999999999999</v>
      </c>
      <c r="L21" s="81">
        <v>7.423</v>
      </c>
      <c r="M21" s="81">
        <v>6.9269999999999996</v>
      </c>
      <c r="N21" s="81">
        <v>4.6189999999999998</v>
      </c>
      <c r="O21" s="81">
        <v>3.448</v>
      </c>
      <c r="P21" s="81">
        <v>2.44</v>
      </c>
      <c r="Q21" s="81">
        <v>1.7</v>
      </c>
      <c r="R21" s="81">
        <v>2.2709999999999999</v>
      </c>
      <c r="S21" s="81">
        <v>0.48</v>
      </c>
      <c r="T21" s="81"/>
      <c r="U21" s="81">
        <v>1.2949999999999999</v>
      </c>
      <c r="V21" s="81"/>
      <c r="W21" s="81"/>
      <c r="X21" s="81"/>
      <c r="Y21" s="81"/>
      <c r="Z21" s="78"/>
      <c r="AA21" s="79">
        <f t="shared" si="2"/>
        <v>39.786000000000001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0.74</v>
      </c>
      <c r="J26" s="88">
        <f t="shared" si="3"/>
        <v>1.97</v>
      </c>
      <c r="K26" s="88">
        <f t="shared" si="3"/>
        <v>9.5679999999999996</v>
      </c>
      <c r="L26" s="88">
        <f t="shared" si="3"/>
        <v>9.1739999999999995</v>
      </c>
      <c r="M26" s="88">
        <f t="shared" si="3"/>
        <v>10.036999999999999</v>
      </c>
      <c r="N26" s="88">
        <f t="shared" si="3"/>
        <v>4.899</v>
      </c>
      <c r="O26" s="88">
        <f t="shared" si="3"/>
        <v>3.5310000000000001</v>
      </c>
      <c r="P26" s="88">
        <f t="shared" si="3"/>
        <v>2.44</v>
      </c>
      <c r="Q26" s="88">
        <f t="shared" si="3"/>
        <v>1.7</v>
      </c>
      <c r="R26" s="88">
        <f t="shared" si="3"/>
        <v>2.9129999999999998</v>
      </c>
      <c r="S26" s="88">
        <f t="shared" si="3"/>
        <v>0.48</v>
      </c>
      <c r="T26" s="88">
        <f t="shared" si="3"/>
        <v>0</v>
      </c>
      <c r="U26" s="88">
        <f t="shared" si="3"/>
        <v>1.2949999999999999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48.747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98.313999999999993</v>
      </c>
      <c r="C30" s="77">
        <v>149.76300000000001</v>
      </c>
      <c r="D30" s="77">
        <v>118.28700000000001</v>
      </c>
      <c r="E30" s="77">
        <v>57.808</v>
      </c>
      <c r="F30" s="77">
        <v>55.341000000000001</v>
      </c>
      <c r="G30" s="77">
        <v>46.756</v>
      </c>
      <c r="H30" s="77">
        <v>67.790999999999997</v>
      </c>
      <c r="I30" s="77">
        <v>67.305999999999997</v>
      </c>
      <c r="J30" s="77">
        <v>110.97799999999999</v>
      </c>
      <c r="K30" s="77">
        <v>74.775999999999996</v>
      </c>
      <c r="L30" s="77">
        <v>64.614999999999995</v>
      </c>
      <c r="M30" s="77">
        <v>54.261000000000003</v>
      </c>
      <c r="N30" s="77">
        <v>53.462000000000003</v>
      </c>
      <c r="O30" s="77">
        <v>57.02</v>
      </c>
      <c r="P30" s="77">
        <v>68.099999999999994</v>
      </c>
      <c r="Q30" s="77">
        <v>100.864</v>
      </c>
      <c r="R30" s="77">
        <v>65.475999999999999</v>
      </c>
      <c r="S30" s="77">
        <v>64.031000000000006</v>
      </c>
      <c r="T30" s="77">
        <v>13.004</v>
      </c>
      <c r="U30" s="77">
        <v>3.9609999999999999</v>
      </c>
      <c r="V30" s="77">
        <v>4.7830000000000004</v>
      </c>
      <c r="W30" s="77">
        <v>3.798</v>
      </c>
      <c r="X30" s="77">
        <v>26.780999999999999</v>
      </c>
      <c r="Y30" s="77">
        <v>31.582000000000001</v>
      </c>
      <c r="Z30" s="78"/>
      <c r="AA30" s="79">
        <f>SUM(B30:Z30)</f>
        <v>1458.8579999999995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98.313999999999993</v>
      </c>
      <c r="C32" s="62">
        <f t="shared" ref="C32:Z32" si="4">IF(LEN(C$2)&gt;0,SUM(C29:C31),"")</f>
        <v>149.76300000000001</v>
      </c>
      <c r="D32" s="62">
        <f t="shared" si="4"/>
        <v>118.28700000000001</v>
      </c>
      <c r="E32" s="62">
        <f t="shared" si="4"/>
        <v>57.808</v>
      </c>
      <c r="F32" s="62">
        <f t="shared" si="4"/>
        <v>55.341000000000001</v>
      </c>
      <c r="G32" s="62">
        <f t="shared" si="4"/>
        <v>46.756</v>
      </c>
      <c r="H32" s="62">
        <f t="shared" si="4"/>
        <v>67.790999999999997</v>
      </c>
      <c r="I32" s="62">
        <f t="shared" si="4"/>
        <v>67.305999999999997</v>
      </c>
      <c r="J32" s="62">
        <f t="shared" si="4"/>
        <v>110.97799999999999</v>
      </c>
      <c r="K32" s="62">
        <f t="shared" si="4"/>
        <v>74.775999999999996</v>
      </c>
      <c r="L32" s="62">
        <f t="shared" si="4"/>
        <v>64.614999999999995</v>
      </c>
      <c r="M32" s="62">
        <f t="shared" si="4"/>
        <v>54.261000000000003</v>
      </c>
      <c r="N32" s="62">
        <f t="shared" si="4"/>
        <v>53.462000000000003</v>
      </c>
      <c r="O32" s="62">
        <f t="shared" si="4"/>
        <v>57.02</v>
      </c>
      <c r="P32" s="62">
        <f t="shared" si="4"/>
        <v>68.099999999999994</v>
      </c>
      <c r="Q32" s="62">
        <f t="shared" si="4"/>
        <v>100.864</v>
      </c>
      <c r="R32" s="62">
        <f t="shared" si="4"/>
        <v>65.475999999999999</v>
      </c>
      <c r="S32" s="62">
        <f t="shared" si="4"/>
        <v>64.031000000000006</v>
      </c>
      <c r="T32" s="62">
        <f t="shared" si="4"/>
        <v>13.004</v>
      </c>
      <c r="U32" s="62">
        <f t="shared" si="4"/>
        <v>3.9609999999999999</v>
      </c>
      <c r="V32" s="62">
        <f t="shared" si="4"/>
        <v>4.7830000000000004</v>
      </c>
      <c r="W32" s="62">
        <f t="shared" si="4"/>
        <v>3.798</v>
      </c>
      <c r="X32" s="62">
        <f t="shared" si="4"/>
        <v>26.780999999999999</v>
      </c>
      <c r="Y32" s="62">
        <f t="shared" si="4"/>
        <v>31.582000000000001</v>
      </c>
      <c r="Z32" s="63" t="str">
        <f t="shared" si="4"/>
        <v/>
      </c>
      <c r="AA32" s="64">
        <f>SUM(AA29:AA31)</f>
        <v>1458.8579999999995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5</v>
      </c>
      <c r="C37" s="99"/>
      <c r="D37" s="99"/>
      <c r="E37" s="99"/>
      <c r="F37" s="99">
        <v>5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5</v>
      </c>
      <c r="C45" s="99"/>
      <c r="D45" s="99"/>
      <c r="E45" s="99"/>
      <c r="F45" s="99">
        <v>5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103.31399999999999</v>
      </c>
      <c r="C52" s="88">
        <f t="shared" si="10"/>
        <v>149.76300000000001</v>
      </c>
      <c r="D52" s="88">
        <f t="shared" si="10"/>
        <v>118.28700000000001</v>
      </c>
      <c r="E52" s="88">
        <f t="shared" si="10"/>
        <v>57.808</v>
      </c>
      <c r="F52" s="88">
        <f t="shared" si="10"/>
        <v>60.341000000000001</v>
      </c>
      <c r="G52" s="88">
        <f t="shared" si="10"/>
        <v>46.756</v>
      </c>
      <c r="H52" s="88">
        <f t="shared" si="10"/>
        <v>67.790999999999997</v>
      </c>
      <c r="I52" s="88">
        <f t="shared" si="10"/>
        <v>67.305999999999997</v>
      </c>
      <c r="J52" s="88">
        <f t="shared" si="10"/>
        <v>110.97799999999999</v>
      </c>
      <c r="K52" s="88">
        <f t="shared" si="10"/>
        <v>74.775999999999996</v>
      </c>
      <c r="L52" s="88">
        <f t="shared" si="10"/>
        <v>64.615000000000009</v>
      </c>
      <c r="M52" s="88">
        <f t="shared" si="10"/>
        <v>54.261000000000003</v>
      </c>
      <c r="N52" s="88">
        <f t="shared" si="10"/>
        <v>53.462000000000003</v>
      </c>
      <c r="O52" s="88">
        <f t="shared" si="10"/>
        <v>57.019999999999996</v>
      </c>
      <c r="P52" s="88">
        <f t="shared" si="10"/>
        <v>68.099999999999994</v>
      </c>
      <c r="Q52" s="88">
        <f t="shared" si="10"/>
        <v>100.864</v>
      </c>
      <c r="R52" s="88">
        <f t="shared" si="10"/>
        <v>65.475999999999999</v>
      </c>
      <c r="S52" s="88">
        <f t="shared" si="10"/>
        <v>64.030999999999992</v>
      </c>
      <c r="T52" s="88">
        <f t="shared" si="10"/>
        <v>13.004</v>
      </c>
      <c r="U52" s="88">
        <f t="shared" si="10"/>
        <v>3.9609999999999999</v>
      </c>
      <c r="V52" s="88">
        <f t="shared" si="10"/>
        <v>4.7830000000000004</v>
      </c>
      <c r="W52" s="88">
        <f t="shared" si="10"/>
        <v>3.798</v>
      </c>
      <c r="X52" s="88">
        <f t="shared" si="10"/>
        <v>26.781000000000002</v>
      </c>
      <c r="Y52" s="88">
        <f t="shared" si="10"/>
        <v>31.582000000000001</v>
      </c>
      <c r="Z52" s="89" t="str">
        <f t="shared" si="10"/>
        <v/>
      </c>
      <c r="AA52" s="104">
        <f>SUM(B52:Z52)</f>
        <v>1468.8579999999995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103.31399999999999</v>
      </c>
      <c r="C4" s="18">
        <v>149.76300000000001</v>
      </c>
      <c r="D4" s="18">
        <v>118.28699999999999</v>
      </c>
      <c r="E4" s="18">
        <v>57.808</v>
      </c>
      <c r="F4" s="18">
        <v>60.338999999999992</v>
      </c>
      <c r="G4" s="18">
        <v>46.756</v>
      </c>
      <c r="H4" s="18">
        <v>67.790999999999997</v>
      </c>
      <c r="I4" s="18">
        <v>67.306000000000012</v>
      </c>
      <c r="J4" s="18">
        <v>110.97800000000001</v>
      </c>
      <c r="K4" s="18">
        <v>74.775999999999996</v>
      </c>
      <c r="L4" s="18">
        <v>64.614999999999995</v>
      </c>
      <c r="M4" s="18">
        <v>54.260999999999996</v>
      </c>
      <c r="N4" s="18">
        <v>53.462000000000003</v>
      </c>
      <c r="O4" s="18">
        <v>57.02000000000001</v>
      </c>
      <c r="P4" s="18">
        <v>68.099999999999994</v>
      </c>
      <c r="Q4" s="18">
        <v>100.86399999999998</v>
      </c>
      <c r="R4" s="18">
        <v>65.475999999999999</v>
      </c>
      <c r="S4" s="18">
        <v>64.030999999999992</v>
      </c>
      <c r="T4" s="18">
        <v>13.004</v>
      </c>
      <c r="U4" s="18">
        <v>3.9610000000000003</v>
      </c>
      <c r="V4" s="18">
        <v>4.7829999999999995</v>
      </c>
      <c r="W4" s="18">
        <v>3.798</v>
      </c>
      <c r="X4" s="18">
        <v>26.780999999999999</v>
      </c>
      <c r="Y4" s="18">
        <v>31.581999999999997</v>
      </c>
      <c r="Z4" s="19"/>
      <c r="AA4" s="20">
        <f>SUM(B4:Z4)</f>
        <v>1468.856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115.61</v>
      </c>
      <c r="C7" s="28">
        <v>95.36</v>
      </c>
      <c r="D7" s="28">
        <v>94.4</v>
      </c>
      <c r="E7" s="28">
        <v>86.6</v>
      </c>
      <c r="F7" s="28">
        <v>82.75</v>
      </c>
      <c r="G7" s="28">
        <v>88.85</v>
      </c>
      <c r="H7" s="28">
        <v>109.43</v>
      </c>
      <c r="I7" s="28">
        <v>93.48</v>
      </c>
      <c r="J7" s="28">
        <v>92.72</v>
      </c>
      <c r="K7" s="28">
        <v>76.61</v>
      </c>
      <c r="L7" s="28">
        <v>75.489999999999995</v>
      </c>
      <c r="M7" s="28">
        <v>74.010000000000005</v>
      </c>
      <c r="N7" s="28">
        <v>80.19</v>
      </c>
      <c r="O7" s="28">
        <v>80.45</v>
      </c>
      <c r="P7" s="28">
        <v>83.83</v>
      </c>
      <c r="Q7" s="28">
        <v>84.03</v>
      </c>
      <c r="R7" s="28">
        <v>100.59</v>
      </c>
      <c r="S7" s="28">
        <v>95.61</v>
      </c>
      <c r="T7" s="28">
        <v>129.53</v>
      </c>
      <c r="U7" s="28">
        <v>192.37</v>
      </c>
      <c r="V7" s="28">
        <v>208</v>
      </c>
      <c r="W7" s="28">
        <v>179.25</v>
      </c>
      <c r="X7" s="28">
        <v>105.54</v>
      </c>
      <c r="Y7" s="28">
        <v>100</v>
      </c>
      <c r="Z7" s="29"/>
      <c r="AA7" s="30">
        <f>IF(SUM(B7:Z7)&lt;&gt;0,AVERAGEIF(B7:Z7,"&lt;&gt;"""),"")</f>
        <v>105.19583333333333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102.81399999999999</v>
      </c>
      <c r="C12" s="52">
        <v>121.53400000000001</v>
      </c>
      <c r="D12" s="52">
        <v>92.581999999999994</v>
      </c>
      <c r="E12" s="52">
        <v>9.8569999999999993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326.78700000000003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9.245000000000001</v>
      </c>
      <c r="D14" s="57">
        <v>8.141</v>
      </c>
      <c r="E14" s="57">
        <v>22.131</v>
      </c>
      <c r="F14" s="57">
        <v>23.245000000000001</v>
      </c>
      <c r="G14" s="57">
        <v>5.2879999999999994</v>
      </c>
      <c r="H14" s="57">
        <v>7.4779999999999989</v>
      </c>
      <c r="I14" s="57">
        <v>11.986000000000001</v>
      </c>
      <c r="J14" s="57">
        <v>74.074000000000012</v>
      </c>
      <c r="K14" s="57">
        <v>59.207999999999998</v>
      </c>
      <c r="L14" s="57">
        <v>47.557000000000002</v>
      </c>
      <c r="M14" s="57">
        <v>12.141</v>
      </c>
      <c r="N14" s="57">
        <v>19.369999999999997</v>
      </c>
      <c r="O14" s="57">
        <v>21.683999999999994</v>
      </c>
      <c r="P14" s="57">
        <v>24.486000000000001</v>
      </c>
      <c r="Q14" s="57">
        <v>18.372</v>
      </c>
      <c r="R14" s="57">
        <v>0.71799999999999997</v>
      </c>
      <c r="S14" s="57">
        <v>9.3179999999999996</v>
      </c>
      <c r="T14" s="57">
        <v>0.57699999999999996</v>
      </c>
      <c r="U14" s="57">
        <v>0.13800000000000001</v>
      </c>
      <c r="V14" s="57"/>
      <c r="W14" s="57"/>
      <c r="X14" s="57">
        <v>0.34500000000000003</v>
      </c>
      <c r="Y14" s="57">
        <v>0.54900000000000004</v>
      </c>
      <c r="Z14" s="58"/>
      <c r="AA14" s="59">
        <f t="shared" si="0"/>
        <v>376.05099999999999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102.81399999999999</v>
      </c>
      <c r="C16" s="62">
        <f t="shared" ref="C16:Z16" si="1">IF(LEN(C$2)&gt;0,SUM(C10:C15),"")</f>
        <v>130.779</v>
      </c>
      <c r="D16" s="62">
        <f t="shared" si="1"/>
        <v>100.723</v>
      </c>
      <c r="E16" s="62">
        <f t="shared" si="1"/>
        <v>31.988</v>
      </c>
      <c r="F16" s="62">
        <f t="shared" si="1"/>
        <v>23.245000000000001</v>
      </c>
      <c r="G16" s="62">
        <f t="shared" si="1"/>
        <v>5.2879999999999994</v>
      </c>
      <c r="H16" s="62">
        <f t="shared" si="1"/>
        <v>7.4779999999999989</v>
      </c>
      <c r="I16" s="62">
        <f t="shared" si="1"/>
        <v>11.986000000000001</v>
      </c>
      <c r="J16" s="62">
        <f t="shared" si="1"/>
        <v>74.074000000000012</v>
      </c>
      <c r="K16" s="62">
        <f t="shared" si="1"/>
        <v>59.207999999999998</v>
      </c>
      <c r="L16" s="62">
        <f t="shared" si="1"/>
        <v>47.557000000000002</v>
      </c>
      <c r="M16" s="62">
        <f t="shared" si="1"/>
        <v>12.141</v>
      </c>
      <c r="N16" s="62">
        <f t="shared" si="1"/>
        <v>19.369999999999997</v>
      </c>
      <c r="O16" s="62">
        <f t="shared" si="1"/>
        <v>21.683999999999994</v>
      </c>
      <c r="P16" s="62">
        <f t="shared" si="1"/>
        <v>24.486000000000001</v>
      </c>
      <c r="Q16" s="62">
        <f t="shared" si="1"/>
        <v>18.372</v>
      </c>
      <c r="R16" s="62">
        <f t="shared" si="1"/>
        <v>0.71799999999999997</v>
      </c>
      <c r="S16" s="62">
        <f t="shared" si="1"/>
        <v>9.3179999999999996</v>
      </c>
      <c r="T16" s="62">
        <f t="shared" si="1"/>
        <v>0.57699999999999996</v>
      </c>
      <c r="U16" s="62">
        <f t="shared" si="1"/>
        <v>0.13800000000000001</v>
      </c>
      <c r="V16" s="62">
        <f t="shared" si="1"/>
        <v>0</v>
      </c>
      <c r="W16" s="62">
        <f t="shared" si="1"/>
        <v>0</v>
      </c>
      <c r="X16" s="62">
        <f t="shared" si="1"/>
        <v>0.34500000000000003</v>
      </c>
      <c r="Y16" s="62">
        <f t="shared" si="1"/>
        <v>0.54900000000000004</v>
      </c>
      <c r="Z16" s="63" t="str">
        <f t="shared" si="1"/>
        <v/>
      </c>
      <c r="AA16" s="64">
        <f>SUM(AA10:AA15)</f>
        <v>702.83799999999997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15</v>
      </c>
      <c r="D20" s="77">
        <v>15</v>
      </c>
      <c r="E20" s="77">
        <v>15</v>
      </c>
      <c r="F20" s="77">
        <v>20.567999999999998</v>
      </c>
      <c r="G20" s="77">
        <v>23.386000000000003</v>
      </c>
      <c r="H20" s="77">
        <v>42.844999999999999</v>
      </c>
      <c r="I20" s="77">
        <v>41.072000000000003</v>
      </c>
      <c r="J20" s="77">
        <v>20.971</v>
      </c>
      <c r="K20" s="77">
        <v>15.03</v>
      </c>
      <c r="L20" s="77">
        <v>15.03</v>
      </c>
      <c r="M20" s="77">
        <v>15.03</v>
      </c>
      <c r="N20" s="77">
        <v>5.9640000000000004</v>
      </c>
      <c r="O20" s="77">
        <v>5.8879999999999999</v>
      </c>
      <c r="P20" s="77">
        <v>9.4260000000000002</v>
      </c>
      <c r="Q20" s="77">
        <v>27.897000000000002</v>
      </c>
      <c r="R20" s="77">
        <v>14.648</v>
      </c>
      <c r="S20" s="77">
        <v>5.7270000000000003</v>
      </c>
      <c r="T20" s="77">
        <v>2.5059999999999998</v>
      </c>
      <c r="U20" s="77">
        <v>0.499</v>
      </c>
      <c r="V20" s="77"/>
      <c r="W20" s="77"/>
      <c r="X20" s="77">
        <v>9.9</v>
      </c>
      <c r="Y20" s="77">
        <v>10.429</v>
      </c>
      <c r="Z20" s="78"/>
      <c r="AA20" s="79">
        <f t="shared" si="2"/>
        <v>331.81599999999997</v>
      </c>
    </row>
    <row r="21" spans="1:27" ht="24.95" customHeight="1" x14ac:dyDescent="0.2">
      <c r="A21" s="75" t="s">
        <v>16</v>
      </c>
      <c r="B21" s="80">
        <v>0.5</v>
      </c>
      <c r="C21" s="81">
        <v>3.984</v>
      </c>
      <c r="D21" s="81">
        <v>2.5640000000000001</v>
      </c>
      <c r="E21" s="81">
        <v>10.82</v>
      </c>
      <c r="F21" s="81">
        <v>16.526</v>
      </c>
      <c r="G21" s="81">
        <v>18.082000000000001</v>
      </c>
      <c r="H21" s="81">
        <v>17.468</v>
      </c>
      <c r="I21" s="81">
        <v>14.248000000000001</v>
      </c>
      <c r="J21" s="81">
        <v>15.933</v>
      </c>
      <c r="K21" s="81">
        <v>0.53800000000000003</v>
      </c>
      <c r="L21" s="81">
        <v>2.028</v>
      </c>
      <c r="M21" s="81">
        <v>1.1160000000000001</v>
      </c>
      <c r="N21" s="81">
        <v>28.128</v>
      </c>
      <c r="O21" s="81">
        <v>29.447999999999997</v>
      </c>
      <c r="P21" s="81">
        <v>34.188000000000002</v>
      </c>
      <c r="Q21" s="81">
        <v>54.594999999999999</v>
      </c>
      <c r="R21" s="81">
        <v>50.11</v>
      </c>
      <c r="S21" s="81">
        <v>48.985999999999997</v>
      </c>
      <c r="T21" s="81">
        <v>9.9209999999999994</v>
      </c>
      <c r="U21" s="81">
        <v>3.3240000000000003</v>
      </c>
      <c r="V21" s="81">
        <v>4.7829999999999995</v>
      </c>
      <c r="W21" s="81">
        <v>3.798</v>
      </c>
      <c r="X21" s="81">
        <v>16.536000000000001</v>
      </c>
      <c r="Y21" s="81">
        <v>20.603999999999999</v>
      </c>
      <c r="Z21" s="78"/>
      <c r="AA21" s="79">
        <f t="shared" si="2"/>
        <v>408.22800000000001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25.974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25.974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0.5</v>
      </c>
      <c r="C26" s="88">
        <f t="shared" ref="C26:Z26" si="3">IF(LEN(C$2)&gt;0,SUM(C19:C25),"")</f>
        <v>18.984000000000002</v>
      </c>
      <c r="D26" s="88">
        <f t="shared" si="3"/>
        <v>17.564</v>
      </c>
      <c r="E26" s="88">
        <f t="shared" si="3"/>
        <v>25.82</v>
      </c>
      <c r="F26" s="88">
        <f t="shared" si="3"/>
        <v>37.093999999999994</v>
      </c>
      <c r="G26" s="88">
        <f t="shared" si="3"/>
        <v>41.468000000000004</v>
      </c>
      <c r="H26" s="88">
        <f t="shared" si="3"/>
        <v>60.313000000000002</v>
      </c>
      <c r="I26" s="88">
        <f t="shared" si="3"/>
        <v>55.320000000000007</v>
      </c>
      <c r="J26" s="88">
        <f t="shared" si="3"/>
        <v>36.903999999999996</v>
      </c>
      <c r="K26" s="88">
        <f t="shared" si="3"/>
        <v>15.568</v>
      </c>
      <c r="L26" s="88">
        <f t="shared" si="3"/>
        <v>17.058</v>
      </c>
      <c r="M26" s="88">
        <f t="shared" si="3"/>
        <v>42.120000000000005</v>
      </c>
      <c r="N26" s="88">
        <f t="shared" si="3"/>
        <v>34.091999999999999</v>
      </c>
      <c r="O26" s="88">
        <f t="shared" si="3"/>
        <v>35.335999999999999</v>
      </c>
      <c r="P26" s="88">
        <f t="shared" si="3"/>
        <v>43.614000000000004</v>
      </c>
      <c r="Q26" s="88">
        <f t="shared" si="3"/>
        <v>82.492000000000004</v>
      </c>
      <c r="R26" s="88">
        <f t="shared" si="3"/>
        <v>64.757999999999996</v>
      </c>
      <c r="S26" s="88">
        <f t="shared" si="3"/>
        <v>54.712999999999994</v>
      </c>
      <c r="T26" s="88">
        <f t="shared" si="3"/>
        <v>12.427</v>
      </c>
      <c r="U26" s="88">
        <f t="shared" si="3"/>
        <v>3.8230000000000004</v>
      </c>
      <c r="V26" s="88">
        <f t="shared" si="3"/>
        <v>4.7829999999999995</v>
      </c>
      <c r="W26" s="88">
        <f t="shared" si="3"/>
        <v>3.798</v>
      </c>
      <c r="X26" s="88">
        <f t="shared" si="3"/>
        <v>26.436</v>
      </c>
      <c r="Y26" s="88">
        <f t="shared" si="3"/>
        <v>31.033000000000001</v>
      </c>
      <c r="Z26" s="89" t="str">
        <f t="shared" si="3"/>
        <v/>
      </c>
      <c r="AA26" s="90">
        <f>SUM(AA19:AA25)</f>
        <v>766.01800000000003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103.31399999999999</v>
      </c>
      <c r="C30" s="77">
        <v>149.76300000000001</v>
      </c>
      <c r="D30" s="77">
        <v>118.28700000000001</v>
      </c>
      <c r="E30" s="77">
        <v>57.808</v>
      </c>
      <c r="F30" s="77">
        <v>60.338999999999999</v>
      </c>
      <c r="G30" s="77">
        <v>46.756</v>
      </c>
      <c r="H30" s="77">
        <v>67.790999999999997</v>
      </c>
      <c r="I30" s="77">
        <v>67.305999999999997</v>
      </c>
      <c r="J30" s="77">
        <v>110.97799999999999</v>
      </c>
      <c r="K30" s="77">
        <v>74.775999999999996</v>
      </c>
      <c r="L30" s="77">
        <v>64.614999999999995</v>
      </c>
      <c r="M30" s="77">
        <v>54.261000000000003</v>
      </c>
      <c r="N30" s="77">
        <v>53.462000000000003</v>
      </c>
      <c r="O30" s="77">
        <v>57.02</v>
      </c>
      <c r="P30" s="77">
        <v>68.099999999999994</v>
      </c>
      <c r="Q30" s="77">
        <v>100.864</v>
      </c>
      <c r="R30" s="77">
        <v>65.475999999999999</v>
      </c>
      <c r="S30" s="77">
        <v>64.031000000000006</v>
      </c>
      <c r="T30" s="77">
        <v>13.004</v>
      </c>
      <c r="U30" s="77">
        <v>3.9609999999999999</v>
      </c>
      <c r="V30" s="77">
        <v>4.7830000000000004</v>
      </c>
      <c r="W30" s="77">
        <v>3.798</v>
      </c>
      <c r="X30" s="77">
        <v>26.780999999999999</v>
      </c>
      <c r="Y30" s="77">
        <v>31.582000000000001</v>
      </c>
      <c r="Z30" s="78"/>
      <c r="AA30" s="79">
        <f>SUM(B30:Z30)</f>
        <v>1468.8559999999995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103.31399999999999</v>
      </c>
      <c r="C32" s="62">
        <f t="shared" ref="C32:Z32" si="4">IF(LEN(C$2)&gt;0,SUM(C29:C31),"")</f>
        <v>149.76300000000001</v>
      </c>
      <c r="D32" s="62">
        <f t="shared" si="4"/>
        <v>118.28700000000001</v>
      </c>
      <c r="E32" s="62">
        <f t="shared" si="4"/>
        <v>57.808</v>
      </c>
      <c r="F32" s="62">
        <f t="shared" si="4"/>
        <v>60.338999999999999</v>
      </c>
      <c r="G32" s="62">
        <f t="shared" si="4"/>
        <v>46.756</v>
      </c>
      <c r="H32" s="62">
        <f t="shared" si="4"/>
        <v>67.790999999999997</v>
      </c>
      <c r="I32" s="62">
        <f t="shared" si="4"/>
        <v>67.305999999999997</v>
      </c>
      <c r="J32" s="62">
        <f t="shared" si="4"/>
        <v>110.97799999999999</v>
      </c>
      <c r="K32" s="62">
        <f t="shared" si="4"/>
        <v>74.775999999999996</v>
      </c>
      <c r="L32" s="62">
        <f t="shared" si="4"/>
        <v>64.614999999999995</v>
      </c>
      <c r="M32" s="62">
        <f t="shared" si="4"/>
        <v>54.261000000000003</v>
      </c>
      <c r="N32" s="62">
        <f t="shared" si="4"/>
        <v>53.462000000000003</v>
      </c>
      <c r="O32" s="62">
        <f t="shared" si="4"/>
        <v>57.02</v>
      </c>
      <c r="P32" s="62">
        <f t="shared" si="4"/>
        <v>68.099999999999994</v>
      </c>
      <c r="Q32" s="62">
        <f t="shared" si="4"/>
        <v>100.864</v>
      </c>
      <c r="R32" s="62">
        <f t="shared" si="4"/>
        <v>65.475999999999999</v>
      </c>
      <c r="S32" s="62">
        <f t="shared" si="4"/>
        <v>64.031000000000006</v>
      </c>
      <c r="T32" s="62">
        <f t="shared" si="4"/>
        <v>13.004</v>
      </c>
      <c r="U32" s="62">
        <f t="shared" si="4"/>
        <v>3.9609999999999999</v>
      </c>
      <c r="V32" s="62">
        <f t="shared" si="4"/>
        <v>4.7830000000000004</v>
      </c>
      <c r="W32" s="62">
        <f t="shared" si="4"/>
        <v>3.798</v>
      </c>
      <c r="X32" s="62">
        <f t="shared" si="4"/>
        <v>26.780999999999999</v>
      </c>
      <c r="Y32" s="62">
        <f t="shared" si="4"/>
        <v>31.582000000000001</v>
      </c>
      <c r="Z32" s="63" t="str">
        <f t="shared" si="4"/>
        <v/>
      </c>
      <c r="AA32" s="64">
        <f>SUM(AA29:AA31)</f>
        <v>1468.8559999999995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103.31399999999999</v>
      </c>
      <c r="C52" s="88">
        <f t="shared" ref="C52:Z52" si="10">IF(LEN(C$2)&gt;0,SUM(C10:C15)+C26+C40,"")</f>
        <v>149.76300000000001</v>
      </c>
      <c r="D52" s="88">
        <f t="shared" si="10"/>
        <v>118.28700000000001</v>
      </c>
      <c r="E52" s="88">
        <f t="shared" si="10"/>
        <v>57.808</v>
      </c>
      <c r="F52" s="88">
        <f t="shared" si="10"/>
        <v>60.338999999999999</v>
      </c>
      <c r="G52" s="88">
        <f t="shared" si="10"/>
        <v>46.756</v>
      </c>
      <c r="H52" s="88">
        <f t="shared" si="10"/>
        <v>67.790999999999997</v>
      </c>
      <c r="I52" s="88">
        <f t="shared" si="10"/>
        <v>67.306000000000012</v>
      </c>
      <c r="J52" s="88">
        <f t="shared" si="10"/>
        <v>110.97800000000001</v>
      </c>
      <c r="K52" s="88">
        <f t="shared" si="10"/>
        <v>74.775999999999996</v>
      </c>
      <c r="L52" s="88">
        <f t="shared" si="10"/>
        <v>64.615000000000009</v>
      </c>
      <c r="M52" s="88">
        <f t="shared" si="10"/>
        <v>54.261000000000003</v>
      </c>
      <c r="N52" s="88">
        <f t="shared" si="10"/>
        <v>53.461999999999996</v>
      </c>
      <c r="O52" s="88">
        <f t="shared" si="10"/>
        <v>57.019999999999996</v>
      </c>
      <c r="P52" s="88">
        <f t="shared" si="10"/>
        <v>68.100000000000009</v>
      </c>
      <c r="Q52" s="88">
        <f t="shared" si="10"/>
        <v>100.864</v>
      </c>
      <c r="R52" s="88">
        <f t="shared" si="10"/>
        <v>65.475999999999999</v>
      </c>
      <c r="S52" s="88">
        <f t="shared" si="10"/>
        <v>64.030999999999992</v>
      </c>
      <c r="T52" s="88">
        <f t="shared" si="10"/>
        <v>13.004</v>
      </c>
      <c r="U52" s="88">
        <f t="shared" si="10"/>
        <v>3.9610000000000003</v>
      </c>
      <c r="V52" s="88">
        <f t="shared" si="10"/>
        <v>4.7829999999999995</v>
      </c>
      <c r="W52" s="88">
        <f t="shared" si="10"/>
        <v>3.798</v>
      </c>
      <c r="X52" s="88">
        <f t="shared" si="10"/>
        <v>26.780999999999999</v>
      </c>
      <c r="Y52" s="88">
        <f t="shared" si="10"/>
        <v>31.582000000000001</v>
      </c>
      <c r="Z52" s="89" t="str">
        <f t="shared" si="10"/>
        <v/>
      </c>
      <c r="AA52" s="104">
        <f>SUM(B52:Z52)</f>
        <v>1468.856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</v>
      </c>
      <c r="C4" s="18"/>
      <c r="D4" s="18"/>
      <c r="E4" s="18"/>
      <c r="F4" s="18">
        <v>-5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115.61</v>
      </c>
      <c r="C7" s="117">
        <v>95.36</v>
      </c>
      <c r="D7" s="117">
        <v>94.4</v>
      </c>
      <c r="E7" s="117">
        <v>86.6</v>
      </c>
      <c r="F7" s="117">
        <v>82.75</v>
      </c>
      <c r="G7" s="117">
        <v>88.85</v>
      </c>
      <c r="H7" s="117">
        <v>109.43</v>
      </c>
      <c r="I7" s="117">
        <v>93.48</v>
      </c>
      <c r="J7" s="117">
        <v>92.72</v>
      </c>
      <c r="K7" s="117">
        <v>76.61</v>
      </c>
      <c r="L7" s="117">
        <v>75.489999999999995</v>
      </c>
      <c r="M7" s="117">
        <v>74.010000000000005</v>
      </c>
      <c r="N7" s="117">
        <v>80.19</v>
      </c>
      <c r="O7" s="117">
        <v>80.45</v>
      </c>
      <c r="P7" s="117">
        <v>83.83</v>
      </c>
      <c r="Q7" s="117">
        <v>84.03</v>
      </c>
      <c r="R7" s="117">
        <v>100.59</v>
      </c>
      <c r="S7" s="117">
        <v>95.61</v>
      </c>
      <c r="T7" s="117">
        <v>129.53</v>
      </c>
      <c r="U7" s="117">
        <v>192.37</v>
      </c>
      <c r="V7" s="117">
        <v>208</v>
      </c>
      <c r="W7" s="117">
        <v>179.25</v>
      </c>
      <c r="X7" s="117">
        <v>105.54</v>
      </c>
      <c r="Y7" s="117">
        <v>100</v>
      </c>
      <c r="Z7" s="118"/>
      <c r="AA7" s="119">
        <f>IF(SUM(B7:Z7)&lt;&gt;0,AVERAGEIF(B7:Z7,"&lt;&gt;"""),"")</f>
        <v>105.19583333333333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5</v>
      </c>
      <c r="C13" s="129"/>
      <c r="D13" s="129"/>
      <c r="E13" s="129"/>
      <c r="F13" s="129">
        <v>5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2024-06-19T13:49:26Z</dcterms:created>
  <dcterms:modified xsi:type="dcterms:W3CDTF">2024-06-19T13:49:28Z</dcterms:modified>
</cp:coreProperties>
</file>