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<sst xmlns="http://schemas.openxmlformats.org/spreadsheetml/2006/main" count="119" uniqueCount="54">
  <si>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18/06/2024 16:32:57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</si>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</sst>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C6-4C93-BB37-660F2D775A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1.7</c:v>
                </c:pt>
                <c:pt idx="1">
                  <c:v>1.7</c:v>
                </c:pt>
                <c:pt idx="2">
                  <c:v>1.7</c:v>
                </c:pt>
                <c:pt idx="3">
                  <c:v>1.7</c:v>
                </c:pt>
                <c:pt idx="4">
                  <c:v>1.7</c:v>
                </c:pt>
                <c:pt idx="5">
                  <c:v>1.7</c:v>
                </c:pt>
                <c:pt idx="6">
                  <c:v>3.6</c:v>
                </c:pt>
                <c:pt idx="7">
                  <c:v>3.6</c:v>
                </c:pt>
                <c:pt idx="8">
                  <c:v>3.6</c:v>
                </c:pt>
                <c:pt idx="9">
                  <c:v>3.6</c:v>
                </c:pt>
                <c:pt idx="10">
                  <c:v>3.6</c:v>
                </c:pt>
                <c:pt idx="11">
                  <c:v>3.6</c:v>
                </c:pt>
                <c:pt idx="12">
                  <c:v>3.6</c:v>
                </c:pt>
                <c:pt idx="13">
                  <c:v>3.6</c:v>
                </c:pt>
                <c:pt idx="14">
                  <c:v>3.6</c:v>
                </c:pt>
                <c:pt idx="15">
                  <c:v>1.7</c:v>
                </c:pt>
                <c:pt idx="16">
                  <c:v>1.7</c:v>
                </c:pt>
                <c:pt idx="17">
                  <c:v>1.7</c:v>
                </c:pt>
                <c:pt idx="18">
                  <c:v>1.7</c:v>
                </c:pt>
                <c:pt idx="19">
                  <c:v>1.7</c:v>
                </c:pt>
                <c:pt idx="20">
                  <c:v>1.7</c:v>
                </c:pt>
                <c:pt idx="21">
                  <c:v>1.7</c:v>
                </c:pt>
                <c:pt idx="22">
                  <c:v>1.7</c:v>
                </c:pt>
                <c:pt idx="23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C6-4C93-BB37-660F2D775A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0.02</c:v>
                </c:pt>
                <c:pt idx="10">
                  <c:v>1.4510000000000001</c:v>
                </c:pt>
                <c:pt idx="11">
                  <c:v>1.68</c:v>
                </c:pt>
                <c:pt idx="12">
                  <c:v>1.2509999999999999</c:v>
                </c:pt>
                <c:pt idx="13">
                  <c:v>1.0860000000000001</c:v>
                </c:pt>
                <c:pt idx="14">
                  <c:v>2.218</c:v>
                </c:pt>
                <c:pt idx="15">
                  <c:v>0.622</c:v>
                </c:pt>
                <c:pt idx="17">
                  <c:v>0.38800000000000001</c:v>
                </c:pt>
                <c:pt idx="19">
                  <c:v>2.4E-2</c:v>
                </c:pt>
                <c:pt idx="20">
                  <c:v>0.42099999999999999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C6-4C93-BB37-660F2D775A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1.46</c:v>
                </c:pt>
                <c:pt idx="10">
                  <c:v>7.6110000000000007</c:v>
                </c:pt>
                <c:pt idx="11">
                  <c:v>8.67</c:v>
                </c:pt>
                <c:pt idx="12">
                  <c:v>2.6379999999999999</c:v>
                </c:pt>
                <c:pt idx="13">
                  <c:v>6.6599999999999993</c:v>
                </c:pt>
                <c:pt idx="14">
                  <c:v>17.826000000000001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C6-4C93-BB37-660F2D775A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BC6-4C93-BB37-660F2D775A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C6-4C93-BB37-660F2D775A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C6-4C93-BB37-660F2D775A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BC6-4C93-BB37-660F2D775A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BC6-4C93-BB37-660F2D775A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19.613</c:v>
                </c:pt>
                <c:pt idx="1">
                  <c:v>28.073</c:v>
                </c:pt>
                <c:pt idx="2">
                  <c:v>11.815</c:v>
                </c:pt>
                <c:pt idx="3">
                  <c:v>11.251000000000001</c:v>
                </c:pt>
                <c:pt idx="4">
                  <c:v>16.238</c:v>
                </c:pt>
                <c:pt idx="5">
                  <c:v>18.291</c:v>
                </c:pt>
                <c:pt idx="6">
                  <c:v>16.213000000000001</c:v>
                </c:pt>
                <c:pt idx="7">
                  <c:v>20.75</c:v>
                </c:pt>
                <c:pt idx="8">
                  <c:v>26.574000000000002</c:v>
                </c:pt>
                <c:pt idx="9">
                  <c:v>29.1</c:v>
                </c:pt>
                <c:pt idx="16">
                  <c:v>38.125</c:v>
                </c:pt>
                <c:pt idx="17">
                  <c:v>33.844000000000001</c:v>
                </c:pt>
                <c:pt idx="18">
                  <c:v>41.088000000000001</c:v>
                </c:pt>
                <c:pt idx="19">
                  <c:v>28.140999999999998</c:v>
                </c:pt>
                <c:pt idx="20">
                  <c:v>45.703000000000003</c:v>
                </c:pt>
                <c:pt idx="21">
                  <c:v>31.46</c:v>
                </c:pt>
                <c:pt idx="22">
                  <c:v>19.914000000000001</c:v>
                </c:pt>
                <c:pt idx="23">
                  <c:v>25.956999999999997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BC6-4C93-BB37-660F2D775A1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C6-4C93-BB37-660F2D775A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1E-3</c:v>
                </c:pt>
                <c:pt idx="6">
                  <c:v>0.06</c:v>
                </c:pt>
                <c:pt idx="7">
                  <c:v>0.23200000000000001</c:v>
                </c:pt>
                <c:pt idx="8">
                  <c:v>0.44</c:v>
                </c:pt>
                <c:pt idx="9">
                  <c:v>0.60299999999999998</c:v>
                </c:pt>
                <c:pt idx="10">
                  <c:v>1.694</c:v>
                </c:pt>
                <c:pt idx="11">
                  <c:v>0.39900000000000002</c:v>
                </c:pt>
                <c:pt idx="12">
                  <c:v>17.093</c:v>
                </c:pt>
                <c:pt idx="13">
                  <c:v>8.7929999999999993</c:v>
                </c:pt>
                <c:pt idx="14">
                  <c:v>7.2090000000000005</c:v>
                </c:pt>
                <c:pt idx="15">
                  <c:v>14.361000000000001</c:v>
                </c:pt>
                <c:pt idx="16">
                  <c:v>1.9E-2</c:v>
                </c:pt>
                <c:pt idx="17">
                  <c:v>8.9999999999999993E-3</c:v>
                </c:pt>
                <c:pt idx="18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BC6-4C93-BB37-660F2D775A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BC6-4C93-BB37-660F2D775A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0.86199999999999999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BC6-4C93-BB37-660F2D775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98.69</c:v>
                </c:pt>
                <c:pt idx="1">
                  <c:v>96.96</c:v>
                </c:pt>
                <c:pt idx="2">
                  <c:v>92</c:v>
                </c:pt>
                <c:pt idx="3">
                  <c:v>90</c:v>
                </c:pt>
                <c:pt idx="4">
                  <c:v>89</c:v>
                </c:pt>
                <c:pt idx="5">
                  <c:v>91</c:v>
                </c:pt>
                <c:pt idx="6">
                  <c:v>94</c:v>
                </c:pt>
                <c:pt idx="7">
                  <c:v>91.1</c:v>
                </c:pt>
                <c:pt idx="8">
                  <c:v>89.88</c:v>
                </c:pt>
                <c:pt idx="9">
                  <c:v>83.52</c:v>
                </c:pt>
                <c:pt idx="10">
                  <c:v>74.75</c:v>
                </c:pt>
                <c:pt idx="11">
                  <c:v>72.98</c:v>
                </c:pt>
                <c:pt idx="12">
                  <c:v>69.5</c:v>
                </c:pt>
                <c:pt idx="13">
                  <c:v>40.54</c:v>
                </c:pt>
                <c:pt idx="14">
                  <c:v>23.23</c:v>
                </c:pt>
                <c:pt idx="15">
                  <c:v>64.81</c:v>
                </c:pt>
                <c:pt idx="16">
                  <c:v>76.5</c:v>
                </c:pt>
                <c:pt idx="17">
                  <c:v>95.83</c:v>
                </c:pt>
                <c:pt idx="18">
                  <c:v>119.94</c:v>
                </c:pt>
                <c:pt idx="19">
                  <c:v>167.78</c:v>
                </c:pt>
                <c:pt idx="20">
                  <c:v>244.01</c:v>
                </c:pt>
                <c:pt idx="21">
                  <c:v>155.59</c:v>
                </c:pt>
                <c:pt idx="22">
                  <c:v>98.7</c:v>
                </c:pt>
                <c:pt idx="23">
                  <c:v>96.97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BC6-4C93-BB37-660F2D775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71-4B44-A6E0-F2C037217B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071-4B44-A6E0-F2C037217B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10</c:v>
                </c:pt>
                <c:pt idx="4">
                  <c:v>1.25</c:v>
                </c:pt>
                <c:pt idx="5">
                  <c:v>2.2639999999999998</c:v>
                </c:pt>
                <c:pt idx="6">
                  <c:v>1.55</c:v>
                </c:pt>
                <c:pt idx="7">
                  <c:v>1.7</c:v>
                </c:pt>
                <c:pt idx="8">
                  <c:v>1.8</c:v>
                </c:pt>
                <c:pt idx="9">
                  <c:v>1.86</c:v>
                </c:pt>
                <c:pt idx="10">
                  <c:v>0.01</c:v>
                </c:pt>
                <c:pt idx="11">
                  <c:v>0.01</c:v>
                </c:pt>
                <c:pt idx="12">
                  <c:v>0.08</c:v>
                </c:pt>
                <c:pt idx="13">
                  <c:v>0.06</c:v>
                </c:pt>
                <c:pt idx="14">
                  <c:v>5.9279999999999999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71-4B44-A6E0-F2C037217B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8.4320000000000004</c:v>
                </c:pt>
                <c:pt idx="1">
                  <c:v>9.2459999999999987</c:v>
                </c:pt>
                <c:pt idx="2">
                  <c:v>10.766</c:v>
                </c:pt>
                <c:pt idx="3">
                  <c:v>10.143000000000001</c:v>
                </c:pt>
                <c:pt idx="4">
                  <c:v>13.801</c:v>
                </c:pt>
                <c:pt idx="5">
                  <c:v>12.778</c:v>
                </c:pt>
                <c:pt idx="6">
                  <c:v>11.138</c:v>
                </c:pt>
                <c:pt idx="7">
                  <c:v>8.6210000000000004</c:v>
                </c:pt>
                <c:pt idx="8">
                  <c:v>12.048999999999999</c:v>
                </c:pt>
                <c:pt idx="9">
                  <c:v>11.227</c:v>
                </c:pt>
                <c:pt idx="10">
                  <c:v>9.3189999999999991</c:v>
                </c:pt>
                <c:pt idx="11">
                  <c:v>8.8979999999999997</c:v>
                </c:pt>
                <c:pt idx="12">
                  <c:v>24.502000000000002</c:v>
                </c:pt>
                <c:pt idx="13">
                  <c:v>20.079000000000001</c:v>
                </c:pt>
                <c:pt idx="14">
                  <c:v>24.924999999999997</c:v>
                </c:pt>
                <c:pt idx="15">
                  <c:v>16.673000000000002</c:v>
                </c:pt>
                <c:pt idx="16">
                  <c:v>27.122999999999998</c:v>
                </c:pt>
                <c:pt idx="17">
                  <c:v>35.608000000000004</c:v>
                </c:pt>
                <c:pt idx="18">
                  <c:v>35.578000000000003</c:v>
                </c:pt>
                <c:pt idx="19">
                  <c:v>28.292000000000002</c:v>
                </c:pt>
                <c:pt idx="20">
                  <c:v>48.376999999999995</c:v>
                </c:pt>
                <c:pt idx="21">
                  <c:v>29.369999999999997</c:v>
                </c:pt>
                <c:pt idx="22">
                  <c:v>19.649999999999999</c:v>
                </c:pt>
                <c:pt idx="23">
                  <c:v>26.898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71-4B44-A6E0-F2C037217B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071-4B44-A6E0-F2C037217B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71-4B44-A6E0-F2C037217B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71-4B44-A6E0-F2C037217B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071-4B44-A6E0-F2C037217B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071-4B44-A6E0-F2C037217B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071-4B44-A6E0-F2C037217B7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71-4B44-A6E0-F2C037217B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12.881</c:v>
                </c:pt>
                <c:pt idx="1">
                  <c:v>10.547000000000001</c:v>
                </c:pt>
                <c:pt idx="2">
                  <c:v>2.649</c:v>
                </c:pt>
                <c:pt idx="3">
                  <c:v>2.7080000000000002</c:v>
                </c:pt>
                <c:pt idx="4">
                  <c:v>2.8869999999999996</c:v>
                </c:pt>
                <c:pt idx="5">
                  <c:v>4.1499999999999995</c:v>
                </c:pt>
                <c:pt idx="6">
                  <c:v>7.1849999999999996</c:v>
                </c:pt>
                <c:pt idx="7">
                  <c:v>14.261000000000001</c:v>
                </c:pt>
                <c:pt idx="8">
                  <c:v>16.764999999999997</c:v>
                </c:pt>
                <c:pt idx="9">
                  <c:v>21.675999999999998</c:v>
                </c:pt>
                <c:pt idx="10">
                  <c:v>5.0270000000000001</c:v>
                </c:pt>
                <c:pt idx="11">
                  <c:v>5.4410000000000007</c:v>
                </c:pt>
                <c:pt idx="16">
                  <c:v>12.711000000000002</c:v>
                </c:pt>
                <c:pt idx="17">
                  <c:v>0.32300000000000001</c:v>
                </c:pt>
                <c:pt idx="18">
                  <c:v>5.5139999999999993</c:v>
                </c:pt>
                <c:pt idx="19">
                  <c:v>1.573</c:v>
                </c:pt>
                <c:pt idx="20">
                  <c:v>0.309</c:v>
                </c:pt>
                <c:pt idx="21">
                  <c:v>3.79</c:v>
                </c:pt>
                <c:pt idx="22">
                  <c:v>1.964</c:v>
                </c:pt>
                <c:pt idx="23">
                  <c:v>0.75900000000000001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71-4B44-A6E0-F2C037217B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071-4B44-A6E0-F2C037217B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071-4B44-A6E0-F2C037217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98.69</c:v>
                </c:pt>
                <c:pt idx="1">
                  <c:v>96.96</c:v>
                </c:pt>
                <c:pt idx="2">
                  <c:v>92</c:v>
                </c:pt>
                <c:pt idx="3">
                  <c:v>90</c:v>
                </c:pt>
                <c:pt idx="4">
                  <c:v>89</c:v>
                </c:pt>
                <c:pt idx="5">
                  <c:v>91</c:v>
                </c:pt>
                <c:pt idx="6">
                  <c:v>94</c:v>
                </c:pt>
                <c:pt idx="7">
                  <c:v>91.1</c:v>
                </c:pt>
                <c:pt idx="8">
                  <c:v>89.88</c:v>
                </c:pt>
                <c:pt idx="9">
                  <c:v>83.52</c:v>
                </c:pt>
                <c:pt idx="10">
                  <c:v>74.75</c:v>
                </c:pt>
                <c:pt idx="11">
                  <c:v>72.98</c:v>
                </c:pt>
                <c:pt idx="12">
                  <c:v>69.5</c:v>
                </c:pt>
                <c:pt idx="13">
                  <c:v>40.54</c:v>
                </c:pt>
                <c:pt idx="14">
                  <c:v>23.23</c:v>
                </c:pt>
                <c:pt idx="15">
                  <c:v>64.81</c:v>
                </c:pt>
                <c:pt idx="16">
                  <c:v>76.5</c:v>
                </c:pt>
                <c:pt idx="17">
                  <c:v>95.83</c:v>
                </c:pt>
                <c:pt idx="18">
                  <c:v>119.94</c:v>
                </c:pt>
                <c:pt idx="19">
                  <c:v>167.78</c:v>
                </c:pt>
                <c:pt idx="20">
                  <c:v>244.01</c:v>
                </c:pt>
                <c:pt idx="21">
                  <c:v>155.59</c:v>
                </c:pt>
                <c:pt idx="22">
                  <c:v>98.7</c:v>
                </c:pt>
                <c:pt idx="23">
                  <c:v>96.97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071-4B44-A6E0-F2C037217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21.312999999999999</v>
      </c>
      <c r="C4" s="18">
        <v>29.792999999999999</v>
      </c>
      <c r="D4" s="18">
        <v>13.514999999999999</v>
      </c>
      <c r="E4" s="18">
        <v>12.951000000000001</v>
      </c>
      <c r="F4" s="18">
        <v>17.937999999999999</v>
      </c>
      <c r="G4" s="18">
        <v>19.992000000000001</v>
      </c>
      <c r="H4" s="18">
        <v>19.873000000000001</v>
      </c>
      <c r="I4" s="18">
        <v>24.582000000000001</v>
      </c>
      <c r="J4" s="18">
        <v>30.614000000000001</v>
      </c>
      <c r="K4" s="18">
        <v>34.763000000000005</v>
      </c>
      <c r="L4" s="18">
        <v>14.356000000000002</v>
      </c>
      <c r="M4" s="18">
        <v>14.349</v>
      </c>
      <c r="N4" s="18">
        <v>24.582000000000004</v>
      </c>
      <c r="O4" s="18">
        <v>20.138999999999996</v>
      </c>
      <c r="P4" s="18">
        <v>30.853000000000002</v>
      </c>
      <c r="Q4" s="18">
        <v>16.683</v>
      </c>
      <c r="R4" s="18">
        <v>39.844000000000001</v>
      </c>
      <c r="S4" s="18">
        <v>35.941000000000003</v>
      </c>
      <c r="T4" s="18">
        <v>42.792000000000002</v>
      </c>
      <c r="U4" s="18">
        <v>29.865000000000002</v>
      </c>
      <c r="V4" s="18">
        <v>48.686</v>
      </c>
      <c r="W4" s="18">
        <v>33.159999999999997</v>
      </c>
      <c r="X4" s="18">
        <v>21.614000000000001</v>
      </c>
      <c r="Y4" s="18">
        <v>27.656999999999996</v>
      </c>
      <c r="Z4" s="19"/>
      <c r="AA4" s="20">
        <f>SUM(B4:Z4)</f>
        <v>625.85500000000013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98.69</v>
      </c>
      <c r="C7" s="28">
        <v>96.96</v>
      </c>
      <c r="D7" s="28">
        <v>92</v>
      </c>
      <c r="E7" s="28">
        <v>90</v>
      </c>
      <c r="F7" s="28">
        <v>89</v>
      </c>
      <c r="G7" s="28">
        <v>91</v>
      </c>
      <c r="H7" s="28">
        <v>94</v>
      </c>
      <c r="I7" s="28">
        <v>91.1</v>
      </c>
      <c r="J7" s="28">
        <v>89.88</v>
      </c>
      <c r="K7" s="28">
        <v>83.52</v>
      </c>
      <c r="L7" s="28">
        <v>74.75</v>
      </c>
      <c r="M7" s="28">
        <v>72.98</v>
      </c>
      <c r="N7" s="28">
        <v>69.5</v>
      </c>
      <c r="O7" s="28">
        <v>40.54</v>
      </c>
      <c r="P7" s="28">
        <v>23.23</v>
      </c>
      <c r="Q7" s="28">
        <v>64.81</v>
      </c>
      <c r="R7" s="28">
        <v>76.5</v>
      </c>
      <c r="S7" s="28">
        <v>95.83</v>
      </c>
      <c r="T7" s="28">
        <v>119.94</v>
      </c>
      <c r="U7" s="28">
        <v>167.78</v>
      </c>
      <c r="V7" s="28">
        <v>244.01</v>
      </c>
      <c r="W7" s="28">
        <v>155.59</v>
      </c>
      <c r="X7" s="28">
        <v>98.7</v>
      </c>
      <c r="Y7" s="28">
        <v>96.97</v>
      </c>
      <c r="Z7" s="29"/>
      <c r="AA7" s="30">
        <f>IF(SUM(B7:Z7)&lt;&gt;0,AVERAGEIF(B7:Z7,"&lt;&gt;"""),"")</f>
        <v>96.553333333333299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19.613</v>
      </c>
      <c r="C12" s="52">
        <v>28.073</v>
      </c>
      <c r="D12" s="52">
        <v>11.815</v>
      </c>
      <c r="E12" s="52">
        <v>11.251000000000001</v>
      </c>
      <c r="F12" s="52">
        <v>16.238</v>
      </c>
      <c r="G12" s="52">
        <v>18.291</v>
      </c>
      <c r="H12" s="52">
        <v>16.213000000000001</v>
      </c>
      <c r="I12" s="52">
        <v>20.75</v>
      </c>
      <c r="J12" s="52">
        <v>26.574000000000002</v>
      </c>
      <c r="K12" s="52">
        <v>29.1</v>
      </c>
      <c r="L12" s="52"/>
      <c r="M12" s="52"/>
      <c r="N12" s="52"/>
      <c r="O12" s="52"/>
      <c r="P12" s="52"/>
      <c r="Q12" s="52"/>
      <c r="R12" s="52">
        <v>38.125</v>
      </c>
      <c r="S12" s="52">
        <v>33.844000000000001</v>
      </c>
      <c r="T12" s="52">
        <v>41.088000000000001</v>
      </c>
      <c r="U12" s="52">
        <v>28.140999999999998</v>
      </c>
      <c r="V12" s="52">
        <v>45.703000000000003</v>
      </c>
      <c r="W12" s="52">
        <v>31.46</v>
      </c>
      <c r="X12" s="52">
        <v>19.914000000000001</v>
      </c>
      <c r="Y12" s="52">
        <v>25.956999999999997</v>
      </c>
      <c r="Z12" s="53"/>
      <c r="AA12" s="54">
        <f t="shared" si="0"/>
        <v>462.15000000000003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0.86199999999999999</v>
      </c>
      <c r="W13" s="52"/>
      <c r="X13" s="52"/>
      <c r="Y13" s="52"/>
      <c r="Z13" s="53"/>
      <c r="AA13" s="54">
        <f t="shared" si="0"/>
        <v>0.86199999999999999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1E-3</v>
      </c>
      <c r="H14" s="57">
        <v>0.06</v>
      </c>
      <c r="I14" s="57">
        <v>0.23200000000000001</v>
      </c>
      <c r="J14" s="57">
        <v>0.44</v>
      </c>
      <c r="K14" s="57">
        <v>0.60299999999999998</v>
      </c>
      <c r="L14" s="57">
        <v>1.694</v>
      </c>
      <c r="M14" s="57">
        <v>0.39900000000000002</v>
      </c>
      <c r="N14" s="57">
        <v>17.093</v>
      </c>
      <c r="O14" s="57">
        <v>8.7929999999999993</v>
      </c>
      <c r="P14" s="57">
        <v>7.2090000000000005</v>
      </c>
      <c r="Q14" s="57">
        <v>14.361000000000001</v>
      </c>
      <c r="R14" s="57">
        <v>1.9E-2</v>
      </c>
      <c r="S14" s="57">
        <v>8.9999999999999993E-3</v>
      </c>
      <c r="T14" s="57">
        <v>4.0000000000000001E-3</v>
      </c>
      <c r="U14" s="57"/>
      <c r="V14" s="57"/>
      <c r="W14" s="57"/>
      <c r="X14" s="57"/>
      <c r="Y14" s="57"/>
      <c r="Z14" s="58"/>
      <c r="AA14" s="59">
        <f t="shared" si="0"/>
        <v>50.917000000000002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19.613</v>
      </c>
      <c r="C16" s="62">
        <f t="shared" si="1"/>
        <v>28.073</v>
      </c>
      <c r="D16" s="62">
        <f t="shared" si="1"/>
        <v>11.815</v>
      </c>
      <c r="E16" s="62">
        <f t="shared" si="1"/>
        <v>11.251000000000001</v>
      </c>
      <c r="F16" s="62">
        <f t="shared" si="1"/>
        <v>16.238</v>
      </c>
      <c r="G16" s="62">
        <f t="shared" si="1"/>
        <v>18.292000000000002</v>
      </c>
      <c r="H16" s="62">
        <f t="shared" si="1"/>
        <v>16.273</v>
      </c>
      <c r="I16" s="62">
        <f t="shared" si="1"/>
        <v>20.981999999999999</v>
      </c>
      <c r="J16" s="62">
        <f t="shared" si="1"/>
        <v>27.014000000000003</v>
      </c>
      <c r="K16" s="62">
        <f t="shared" si="1"/>
        <v>29.703000000000003</v>
      </c>
      <c r="L16" s="62">
        <f t="shared" si="1"/>
        <v>1.694</v>
      </c>
      <c r="M16" s="62">
        <f t="shared" si="1"/>
        <v>0.39900000000000002</v>
      </c>
      <c r="N16" s="62">
        <f t="shared" si="1"/>
        <v>17.093</v>
      </c>
      <c r="O16" s="62">
        <f t="shared" si="1"/>
        <v>8.7929999999999993</v>
      </c>
      <c r="P16" s="62">
        <f t="shared" si="1"/>
        <v>7.2090000000000005</v>
      </c>
      <c r="Q16" s="62">
        <f t="shared" si="1"/>
        <v>14.361000000000001</v>
      </c>
      <c r="R16" s="62">
        <f t="shared" si="1"/>
        <v>38.143999999999998</v>
      </c>
      <c r="S16" s="62">
        <f t="shared" si="1"/>
        <v>33.853000000000002</v>
      </c>
      <c r="T16" s="62">
        <f t="shared" si="1"/>
        <v>41.091999999999999</v>
      </c>
      <c r="U16" s="62">
        <f t="shared" si="1"/>
        <v>28.140999999999998</v>
      </c>
      <c r="V16" s="62">
        <f t="shared" si="1"/>
        <v>46.565000000000005</v>
      </c>
      <c r="W16" s="62">
        <f t="shared" si="1"/>
        <v>31.46</v>
      </c>
      <c r="X16" s="62">
        <f t="shared" si="1"/>
        <v>19.914000000000001</v>
      </c>
      <c r="Y16" s="62">
        <f t="shared" si="1"/>
        <v>25.956999999999997</v>
      </c>
      <c r="Z16" s="63" t="str">
        <f t="shared" si="1"/>
        <v/>
      </c>
      <c r="AA16" s="64">
        <f>SUM(AA10:AA15)</f>
        <v>513.92900000000009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1.7</v>
      </c>
      <c r="C19" s="72">
        <v>1.7</v>
      </c>
      <c r="D19" s="72">
        <v>1.7</v>
      </c>
      <c r="E19" s="72">
        <v>1.7</v>
      </c>
      <c r="F19" s="72">
        <v>1.7</v>
      </c>
      <c r="G19" s="72">
        <v>1.7</v>
      </c>
      <c r="H19" s="72">
        <v>3.6</v>
      </c>
      <c r="I19" s="72">
        <v>3.6</v>
      </c>
      <c r="J19" s="72">
        <v>3.6</v>
      </c>
      <c r="K19" s="72">
        <v>3.6</v>
      </c>
      <c r="L19" s="72">
        <v>3.6</v>
      </c>
      <c r="M19" s="72">
        <v>3.6</v>
      </c>
      <c r="N19" s="72">
        <v>3.6</v>
      </c>
      <c r="O19" s="72">
        <v>3.6</v>
      </c>
      <c r="P19" s="72">
        <v>3.6</v>
      </c>
      <c r="Q19" s="72">
        <v>1.7</v>
      </c>
      <c r="R19" s="72">
        <v>1.7</v>
      </c>
      <c r="S19" s="72">
        <v>1.7</v>
      </c>
      <c r="T19" s="72">
        <v>1.7</v>
      </c>
      <c r="U19" s="72">
        <v>1.7</v>
      </c>
      <c r="V19" s="72">
        <v>1.7</v>
      </c>
      <c r="W19" s="72">
        <v>1.7</v>
      </c>
      <c r="X19" s="72">
        <v>1.7</v>
      </c>
      <c r="Y19" s="72">
        <v>1.7</v>
      </c>
      <c r="Z19" s="73"/>
      <c r="AA19" s="74">
        <f t="shared" ref="AA19:AA25" si="2">SUM(B19:Z19)</f>
        <v>57.900000000000034</v>
      </c>
    </row>
    <row r="20" spans="1:27" ht="24.95" customHeight="1" x14ac:dyDescent="0.2">
      <c r="A20" s="75" t="s">
        <v>15</v>
      </c>
      <c r="B20" s="76"/>
      <c r="C20" s="77">
        <v>0.02</v>
      </c>
      <c r="D20" s="77"/>
      <c r="E20" s="77"/>
      <c r="F20" s="77"/>
      <c r="G20" s="77"/>
      <c r="H20" s="77"/>
      <c r="I20" s="77"/>
      <c r="J20" s="77"/>
      <c r="K20" s="77"/>
      <c r="L20" s="77">
        <v>1.4510000000000001</v>
      </c>
      <c r="M20" s="77">
        <v>1.68</v>
      </c>
      <c r="N20" s="77">
        <v>1.2509999999999999</v>
      </c>
      <c r="O20" s="77">
        <v>1.0860000000000001</v>
      </c>
      <c r="P20" s="77">
        <v>2.218</v>
      </c>
      <c r="Q20" s="77">
        <v>0.622</v>
      </c>
      <c r="R20" s="77"/>
      <c r="S20" s="77">
        <v>0.38800000000000001</v>
      </c>
      <c r="T20" s="77"/>
      <c r="U20" s="77">
        <v>2.4E-2</v>
      </c>
      <c r="V20" s="77">
        <v>0.42099999999999999</v>
      </c>
      <c r="W20" s="77"/>
      <c r="X20" s="77"/>
      <c r="Y20" s="77"/>
      <c r="Z20" s="78"/>
      <c r="AA20" s="79">
        <f t="shared" si="2"/>
        <v>9.1609999999999978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1.46</v>
      </c>
      <c r="L21" s="81">
        <v>7.6110000000000007</v>
      </c>
      <c r="M21" s="81">
        <v>8.67</v>
      </c>
      <c r="N21" s="81">
        <v>2.6379999999999999</v>
      </c>
      <c r="O21" s="81">
        <v>6.6599999999999993</v>
      </c>
      <c r="P21" s="81">
        <v>17.826000000000001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44.864999999999995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1.7</v>
      </c>
      <c r="C26" s="88">
        <f t="shared" si="3"/>
        <v>1.72</v>
      </c>
      <c r="D26" s="88">
        <f t="shared" si="3"/>
        <v>1.7</v>
      </c>
      <c r="E26" s="88">
        <f t="shared" si="3"/>
        <v>1.7</v>
      </c>
      <c r="F26" s="88">
        <f t="shared" si="3"/>
        <v>1.7</v>
      </c>
      <c r="G26" s="88">
        <f t="shared" si="3"/>
        <v>1.7</v>
      </c>
      <c r="H26" s="88">
        <f t="shared" si="3"/>
        <v>3.6</v>
      </c>
      <c r="I26" s="88">
        <f t="shared" si="3"/>
        <v>3.6</v>
      </c>
      <c r="J26" s="88">
        <f t="shared" si="3"/>
        <v>3.6</v>
      </c>
      <c r="K26" s="88">
        <f t="shared" si="3"/>
        <v>5.0600000000000005</v>
      </c>
      <c r="L26" s="88">
        <f t="shared" si="3"/>
        <v>12.662000000000001</v>
      </c>
      <c r="M26" s="88">
        <f t="shared" si="3"/>
        <v>13.95</v>
      </c>
      <c r="N26" s="88">
        <f t="shared" si="3"/>
        <v>7.4889999999999999</v>
      </c>
      <c r="O26" s="88">
        <f t="shared" si="3"/>
        <v>11.346</v>
      </c>
      <c r="P26" s="88">
        <f t="shared" si="3"/>
        <v>23.643999999999998</v>
      </c>
      <c r="Q26" s="88">
        <f t="shared" si="3"/>
        <v>2.3220000000000001</v>
      </c>
      <c r="R26" s="88">
        <f t="shared" si="3"/>
        <v>1.7</v>
      </c>
      <c r="S26" s="88">
        <f t="shared" si="3"/>
        <v>2.0880000000000001</v>
      </c>
      <c r="T26" s="88">
        <f t="shared" si="3"/>
        <v>1.7</v>
      </c>
      <c r="U26" s="88">
        <f t="shared" si="3"/>
        <v>1.724</v>
      </c>
      <c r="V26" s="88">
        <f t="shared" si="3"/>
        <v>2.121</v>
      </c>
      <c r="W26" s="88">
        <f t="shared" si="3"/>
        <v>1.7</v>
      </c>
      <c r="X26" s="88">
        <f t="shared" si="3"/>
        <v>1.7</v>
      </c>
      <c r="Y26" s="88">
        <f t="shared" si="3"/>
        <v>1.7</v>
      </c>
      <c r="Z26" s="89" t="str">
        <f t="shared" si="3"/>
        <v/>
      </c>
      <c r="AA26" s="90">
        <f>SUM(AA19:AA25)</f>
        <v>111.92600000000003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21.312999999999999</v>
      </c>
      <c r="C30" s="77">
        <v>29.792999999999999</v>
      </c>
      <c r="D30" s="77">
        <v>13.515000000000001</v>
      </c>
      <c r="E30" s="77">
        <v>12.951000000000001</v>
      </c>
      <c r="F30" s="77">
        <v>17.937999999999999</v>
      </c>
      <c r="G30" s="77">
        <v>19.992000000000001</v>
      </c>
      <c r="H30" s="77">
        <v>19.873000000000001</v>
      </c>
      <c r="I30" s="77">
        <v>24.582000000000001</v>
      </c>
      <c r="J30" s="77">
        <v>30.614000000000001</v>
      </c>
      <c r="K30" s="77">
        <v>34.762999999999998</v>
      </c>
      <c r="L30" s="77">
        <v>14.356</v>
      </c>
      <c r="M30" s="77">
        <v>14.349</v>
      </c>
      <c r="N30" s="77">
        <v>24.582000000000001</v>
      </c>
      <c r="O30" s="77">
        <v>20.138999999999999</v>
      </c>
      <c r="P30" s="77">
        <v>30.853000000000002</v>
      </c>
      <c r="Q30" s="77">
        <v>16.683</v>
      </c>
      <c r="R30" s="77">
        <v>39.844000000000001</v>
      </c>
      <c r="S30" s="77">
        <v>35.941000000000003</v>
      </c>
      <c r="T30" s="77">
        <v>42.792000000000002</v>
      </c>
      <c r="U30" s="77">
        <v>29.864999999999998</v>
      </c>
      <c r="V30" s="77">
        <v>48.686</v>
      </c>
      <c r="W30" s="77">
        <v>33.159999999999997</v>
      </c>
      <c r="X30" s="77">
        <v>21.614000000000001</v>
      </c>
      <c r="Y30" s="77">
        <v>27.657</v>
      </c>
      <c r="Z30" s="78"/>
      <c r="AA30" s="79">
        <f>SUM(B30:Z30)</f>
        <v>625.85500000000013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21.312999999999999</v>
      </c>
      <c r="C32" s="62">
        <f t="shared" ref="C32:Z32" si="4">IF(LEN(C$2)&gt;0,SUM(C29:C31),"")</f>
        <v>29.792999999999999</v>
      </c>
      <c r="D32" s="62">
        <f t="shared" si="4"/>
        <v>13.515000000000001</v>
      </c>
      <c r="E32" s="62">
        <f t="shared" si="4"/>
        <v>12.951000000000001</v>
      </c>
      <c r="F32" s="62">
        <f t="shared" si="4"/>
        <v>17.937999999999999</v>
      </c>
      <c r="G32" s="62">
        <f t="shared" si="4"/>
        <v>19.992000000000001</v>
      </c>
      <c r="H32" s="62">
        <f t="shared" si="4"/>
        <v>19.873000000000001</v>
      </c>
      <c r="I32" s="62">
        <f t="shared" si="4"/>
        <v>24.582000000000001</v>
      </c>
      <c r="J32" s="62">
        <f t="shared" si="4"/>
        <v>30.614000000000001</v>
      </c>
      <c r="K32" s="62">
        <f t="shared" si="4"/>
        <v>34.762999999999998</v>
      </c>
      <c r="L32" s="62">
        <f t="shared" si="4"/>
        <v>14.356</v>
      </c>
      <c r="M32" s="62">
        <f t="shared" si="4"/>
        <v>14.349</v>
      </c>
      <c r="N32" s="62">
        <f t="shared" si="4"/>
        <v>24.582000000000001</v>
      </c>
      <c r="O32" s="62">
        <f t="shared" si="4"/>
        <v>20.138999999999999</v>
      </c>
      <c r="P32" s="62">
        <f t="shared" si="4"/>
        <v>30.853000000000002</v>
      </c>
      <c r="Q32" s="62">
        <f t="shared" si="4"/>
        <v>16.683</v>
      </c>
      <c r="R32" s="62">
        <f t="shared" si="4"/>
        <v>39.844000000000001</v>
      </c>
      <c r="S32" s="62">
        <f t="shared" si="4"/>
        <v>35.941000000000003</v>
      </c>
      <c r="T32" s="62">
        <f t="shared" si="4"/>
        <v>42.792000000000002</v>
      </c>
      <c r="U32" s="62">
        <f t="shared" si="4"/>
        <v>29.864999999999998</v>
      </c>
      <c r="V32" s="62">
        <f t="shared" si="4"/>
        <v>48.686</v>
      </c>
      <c r="W32" s="62">
        <f t="shared" si="4"/>
        <v>33.159999999999997</v>
      </c>
      <c r="X32" s="62">
        <f t="shared" si="4"/>
        <v>21.614000000000001</v>
      </c>
      <c r="Y32" s="62">
        <f t="shared" si="4"/>
        <v>27.657</v>
      </c>
      <c r="Z32" s="63" t="str">
        <f t="shared" si="4"/>
        <v/>
      </c>
      <c r="AA32" s="64">
        <f>SUM(AA29:AA31)</f>
        <v>625.85500000000013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21.312999999999999</v>
      </c>
      <c r="C52" s="88">
        <f t="shared" si="10"/>
        <v>29.792999999999999</v>
      </c>
      <c r="D52" s="88">
        <f t="shared" si="10"/>
        <v>13.514999999999999</v>
      </c>
      <c r="E52" s="88">
        <f t="shared" si="10"/>
        <v>12.951000000000001</v>
      </c>
      <c r="F52" s="88">
        <f t="shared" si="10"/>
        <v>17.937999999999999</v>
      </c>
      <c r="G52" s="88">
        <f t="shared" si="10"/>
        <v>19.992000000000001</v>
      </c>
      <c r="H52" s="88">
        <f t="shared" si="10"/>
        <v>19.873000000000001</v>
      </c>
      <c r="I52" s="88">
        <f t="shared" si="10"/>
        <v>24.582000000000001</v>
      </c>
      <c r="J52" s="88">
        <f t="shared" si="10"/>
        <v>30.614000000000004</v>
      </c>
      <c r="K52" s="88">
        <f t="shared" si="10"/>
        <v>34.763000000000005</v>
      </c>
      <c r="L52" s="88">
        <f t="shared" si="10"/>
        <v>14.356000000000002</v>
      </c>
      <c r="M52" s="88">
        <f t="shared" si="10"/>
        <v>14.349</v>
      </c>
      <c r="N52" s="88">
        <f t="shared" si="10"/>
        <v>24.582000000000001</v>
      </c>
      <c r="O52" s="88">
        <f t="shared" si="10"/>
        <v>20.138999999999999</v>
      </c>
      <c r="P52" s="88">
        <f t="shared" si="10"/>
        <v>30.852999999999998</v>
      </c>
      <c r="Q52" s="88">
        <f t="shared" si="10"/>
        <v>16.683</v>
      </c>
      <c r="R52" s="88">
        <f t="shared" si="10"/>
        <v>39.844000000000001</v>
      </c>
      <c r="S52" s="88">
        <f t="shared" si="10"/>
        <v>35.941000000000003</v>
      </c>
      <c r="T52" s="88">
        <f t="shared" si="10"/>
        <v>42.792000000000002</v>
      </c>
      <c r="U52" s="88">
        <f t="shared" si="10"/>
        <v>29.864999999999998</v>
      </c>
      <c r="V52" s="88">
        <f t="shared" si="10"/>
        <v>48.686000000000007</v>
      </c>
      <c r="W52" s="88">
        <f t="shared" si="10"/>
        <v>33.160000000000004</v>
      </c>
      <c r="X52" s="88">
        <f t="shared" si="10"/>
        <v>21.614000000000001</v>
      </c>
      <c r="Y52" s="88">
        <f t="shared" si="10"/>
        <v>27.656999999999996</v>
      </c>
      <c r="Z52" s="89" t="str">
        <f t="shared" si="10"/>
        <v/>
      </c>
      <c r="AA52" s="104">
        <f>SUM(B52:Z52)</f>
        <v>625.85500000000013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21.313000000000002</v>
      </c>
      <c r="C4" s="18">
        <v>29.792999999999999</v>
      </c>
      <c r="D4" s="18">
        <v>13.515000000000001</v>
      </c>
      <c r="E4" s="18">
        <v>12.951000000000001</v>
      </c>
      <c r="F4" s="18">
        <v>17.938000000000002</v>
      </c>
      <c r="G4" s="18">
        <v>19.992000000000001</v>
      </c>
      <c r="H4" s="18">
        <v>19.873000000000001</v>
      </c>
      <c r="I4" s="18">
        <v>24.581999999999997</v>
      </c>
      <c r="J4" s="18">
        <v>30.613999999999997</v>
      </c>
      <c r="K4" s="18">
        <v>34.763000000000005</v>
      </c>
      <c r="L4" s="18">
        <v>14.356</v>
      </c>
      <c r="M4" s="18">
        <v>14.349</v>
      </c>
      <c r="N4" s="18">
        <v>24.582000000000001</v>
      </c>
      <c r="O4" s="18">
        <v>20.138999999999999</v>
      </c>
      <c r="P4" s="18">
        <v>30.853000000000002</v>
      </c>
      <c r="Q4" s="18">
        <v>16.683</v>
      </c>
      <c r="R4" s="18">
        <v>39.844000000000001</v>
      </c>
      <c r="S4" s="18">
        <v>35.941000000000003</v>
      </c>
      <c r="T4" s="18">
        <v>42.792000000000009</v>
      </c>
      <c r="U4" s="18">
        <v>29.865000000000002</v>
      </c>
      <c r="V4" s="18">
        <v>48.686</v>
      </c>
      <c r="W4" s="18">
        <v>33.160000000000004</v>
      </c>
      <c r="X4" s="18">
        <v>21.614000000000001</v>
      </c>
      <c r="Y4" s="18">
        <v>27.657</v>
      </c>
      <c r="Z4" s="19"/>
      <c r="AA4" s="20">
        <f>SUM(B4:Z4)</f>
        <v>625.85500000000013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98.69</v>
      </c>
      <c r="C7" s="28">
        <v>96.96</v>
      </c>
      <c r="D7" s="28">
        <v>92</v>
      </c>
      <c r="E7" s="28">
        <v>90</v>
      </c>
      <c r="F7" s="28">
        <v>89</v>
      </c>
      <c r="G7" s="28">
        <v>91</v>
      </c>
      <c r="H7" s="28">
        <v>94</v>
      </c>
      <c r="I7" s="28">
        <v>91.1</v>
      </c>
      <c r="J7" s="28">
        <v>89.88</v>
      </c>
      <c r="K7" s="28">
        <v>83.52</v>
      </c>
      <c r="L7" s="28">
        <v>74.75</v>
      </c>
      <c r="M7" s="28">
        <v>72.98</v>
      </c>
      <c r="N7" s="28">
        <v>69.5</v>
      </c>
      <c r="O7" s="28">
        <v>40.54</v>
      </c>
      <c r="P7" s="28">
        <v>23.23</v>
      </c>
      <c r="Q7" s="28">
        <v>64.81</v>
      </c>
      <c r="R7" s="28">
        <v>76.5</v>
      </c>
      <c r="S7" s="28">
        <v>95.83</v>
      </c>
      <c r="T7" s="28">
        <v>119.94</v>
      </c>
      <c r="U7" s="28">
        <v>167.78</v>
      </c>
      <c r="V7" s="28">
        <v>244.01</v>
      </c>
      <c r="W7" s="28">
        <v>155.59</v>
      </c>
      <c r="X7" s="28">
        <v>98.7</v>
      </c>
      <c r="Y7" s="28">
        <v>96.97</v>
      </c>
      <c r="Z7" s="29"/>
      <c r="AA7" s="30">
        <f>IF(SUM(B7:Z7)&lt;&gt;0,AVERAGEIF(B7:Z7,"&lt;&gt;"""),"")</f>
        <v>96.553333333333299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12.881</v>
      </c>
      <c r="C14" s="57">
        <v>10.547000000000001</v>
      </c>
      <c r="D14" s="57">
        <v>2.649</v>
      </c>
      <c r="E14" s="57">
        <v>2.7080000000000002</v>
      </c>
      <c r="F14" s="57">
        <v>2.8869999999999996</v>
      </c>
      <c r="G14" s="57">
        <v>4.1499999999999995</v>
      </c>
      <c r="H14" s="57">
        <v>7.1849999999999996</v>
      </c>
      <c r="I14" s="57">
        <v>14.261000000000001</v>
      </c>
      <c r="J14" s="57">
        <v>16.764999999999997</v>
      </c>
      <c r="K14" s="57">
        <v>21.675999999999998</v>
      </c>
      <c r="L14" s="57">
        <v>5.0270000000000001</v>
      </c>
      <c r="M14" s="57">
        <v>5.4410000000000007</v>
      </c>
      <c r="N14" s="57"/>
      <c r="O14" s="57"/>
      <c r="P14" s="57"/>
      <c r="Q14" s="57"/>
      <c r="R14" s="57">
        <v>12.711000000000002</v>
      </c>
      <c r="S14" s="57">
        <v>0.32300000000000001</v>
      </c>
      <c r="T14" s="57">
        <v>5.5139999999999993</v>
      </c>
      <c r="U14" s="57">
        <v>1.573</v>
      </c>
      <c r="V14" s="57">
        <v>0.309</v>
      </c>
      <c r="W14" s="57">
        <v>3.79</v>
      </c>
      <c r="X14" s="57">
        <v>1.964</v>
      </c>
      <c r="Y14" s="57">
        <v>0.75900000000000001</v>
      </c>
      <c r="Z14" s="58"/>
      <c r="AA14" s="59">
        <f t="shared" si="0"/>
        <v>133.11999999999998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12.881</v>
      </c>
      <c r="C16" s="62">
        <f t="shared" ref="C16:Z16" si="1">IF(LEN(C$2)&gt;0,SUM(C10:C15),"")</f>
        <v>10.547000000000001</v>
      </c>
      <c r="D16" s="62">
        <f t="shared" si="1"/>
        <v>2.649</v>
      </c>
      <c r="E16" s="62">
        <f t="shared" si="1"/>
        <v>2.7080000000000002</v>
      </c>
      <c r="F16" s="62">
        <f t="shared" si="1"/>
        <v>2.8869999999999996</v>
      </c>
      <c r="G16" s="62">
        <f t="shared" si="1"/>
        <v>4.1499999999999995</v>
      </c>
      <c r="H16" s="62">
        <f t="shared" si="1"/>
        <v>7.1849999999999996</v>
      </c>
      <c r="I16" s="62">
        <f t="shared" si="1"/>
        <v>14.261000000000001</v>
      </c>
      <c r="J16" s="62">
        <f t="shared" si="1"/>
        <v>16.764999999999997</v>
      </c>
      <c r="K16" s="62">
        <f t="shared" si="1"/>
        <v>21.675999999999998</v>
      </c>
      <c r="L16" s="62">
        <f t="shared" si="1"/>
        <v>5.0270000000000001</v>
      </c>
      <c r="M16" s="62">
        <f t="shared" si="1"/>
        <v>5.4410000000000007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12.711000000000002</v>
      </c>
      <c r="S16" s="62">
        <f t="shared" si="1"/>
        <v>0.32300000000000001</v>
      </c>
      <c r="T16" s="62">
        <f t="shared" si="1"/>
        <v>5.5139999999999993</v>
      </c>
      <c r="U16" s="62">
        <f t="shared" si="1"/>
        <v>1.573</v>
      </c>
      <c r="V16" s="62">
        <f t="shared" si="1"/>
        <v>0.309</v>
      </c>
      <c r="W16" s="62">
        <f t="shared" si="1"/>
        <v>3.79</v>
      </c>
      <c r="X16" s="62">
        <f t="shared" si="1"/>
        <v>1.964</v>
      </c>
      <c r="Y16" s="62">
        <f t="shared" si="1"/>
        <v>0.75900000000000001</v>
      </c>
      <c r="Z16" s="63" t="str">
        <f t="shared" si="1"/>
        <v/>
      </c>
      <c r="AA16" s="64">
        <f>SUM(AA10:AA15)</f>
        <v>133.11999999999998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10</v>
      </c>
      <c r="D20" s="77"/>
      <c r="E20" s="77"/>
      <c r="F20" s="77">
        <v>1.25</v>
      </c>
      <c r="G20" s="77">
        <v>2.2639999999999998</v>
      </c>
      <c r="H20" s="77">
        <v>1.55</v>
      </c>
      <c r="I20" s="77">
        <v>1.7</v>
      </c>
      <c r="J20" s="77">
        <v>1.8</v>
      </c>
      <c r="K20" s="77">
        <v>1.86</v>
      </c>
      <c r="L20" s="77">
        <v>0.01</v>
      </c>
      <c r="M20" s="77">
        <v>0.01</v>
      </c>
      <c r="N20" s="77">
        <v>0.08</v>
      </c>
      <c r="O20" s="77">
        <v>0.06</v>
      </c>
      <c r="P20" s="77">
        <v>5.9279999999999999</v>
      </c>
      <c r="Q20" s="77">
        <v>0.01</v>
      </c>
      <c r="R20" s="77">
        <v>0.01</v>
      </c>
      <c r="S20" s="77">
        <v>0.01</v>
      </c>
      <c r="T20" s="77">
        <v>1.7</v>
      </c>
      <c r="U20" s="77"/>
      <c r="V20" s="77"/>
      <c r="W20" s="77"/>
      <c r="X20" s="77"/>
      <c r="Y20" s="77"/>
      <c r="Z20" s="78"/>
      <c r="AA20" s="79">
        <f t="shared" si="2"/>
        <v>28.242000000000004</v>
      </c>
    </row>
    <row r="21" spans="1:27" ht="24.95" customHeight="1" x14ac:dyDescent="0.2">
      <c r="A21" s="75" t="s">
        <v>16</v>
      </c>
      <c r="B21" s="80">
        <v>8.4320000000000004</v>
      </c>
      <c r="C21" s="81">
        <v>9.2459999999999987</v>
      </c>
      <c r="D21" s="81">
        <v>10.766</v>
      </c>
      <c r="E21" s="81">
        <v>10.143000000000001</v>
      </c>
      <c r="F21" s="81">
        <v>13.801</v>
      </c>
      <c r="G21" s="81">
        <v>12.778</v>
      </c>
      <c r="H21" s="81">
        <v>11.138</v>
      </c>
      <c r="I21" s="81">
        <v>8.6210000000000004</v>
      </c>
      <c r="J21" s="81">
        <v>12.048999999999999</v>
      </c>
      <c r="K21" s="81">
        <v>11.227</v>
      </c>
      <c r="L21" s="81">
        <v>9.3189999999999991</v>
      </c>
      <c r="M21" s="81">
        <v>8.8979999999999997</v>
      </c>
      <c r="N21" s="81">
        <v>24.502000000000002</v>
      </c>
      <c r="O21" s="81">
        <v>20.079000000000001</v>
      </c>
      <c r="P21" s="81">
        <v>24.924999999999997</v>
      </c>
      <c r="Q21" s="81">
        <v>16.673000000000002</v>
      </c>
      <c r="R21" s="81">
        <v>27.122999999999998</v>
      </c>
      <c r="S21" s="81">
        <v>35.608000000000004</v>
      </c>
      <c r="T21" s="81">
        <v>35.578000000000003</v>
      </c>
      <c r="U21" s="81">
        <v>28.292000000000002</v>
      </c>
      <c r="V21" s="81">
        <v>48.376999999999995</v>
      </c>
      <c r="W21" s="81">
        <v>29.369999999999997</v>
      </c>
      <c r="X21" s="81">
        <v>19.649999999999999</v>
      </c>
      <c r="Y21" s="81">
        <v>26.898</v>
      </c>
      <c r="Z21" s="78"/>
      <c r="AA21" s="79">
        <f t="shared" si="2"/>
        <v>463.49299999999999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8.4320000000000004</v>
      </c>
      <c r="C26" s="88">
        <f t="shared" ref="C26:Z26" si="3">IF(LEN(C$2)&gt;0,SUM(C19:C25),"")</f>
        <v>19.245999999999999</v>
      </c>
      <c r="D26" s="88">
        <f t="shared" si="3"/>
        <v>10.766</v>
      </c>
      <c r="E26" s="88">
        <f t="shared" si="3"/>
        <v>10.143000000000001</v>
      </c>
      <c r="F26" s="88">
        <f t="shared" si="3"/>
        <v>15.051</v>
      </c>
      <c r="G26" s="88">
        <f t="shared" si="3"/>
        <v>15.042</v>
      </c>
      <c r="H26" s="88">
        <f t="shared" si="3"/>
        <v>12.688000000000001</v>
      </c>
      <c r="I26" s="88">
        <f t="shared" si="3"/>
        <v>10.321</v>
      </c>
      <c r="J26" s="88">
        <f t="shared" si="3"/>
        <v>13.849</v>
      </c>
      <c r="K26" s="88">
        <f t="shared" si="3"/>
        <v>13.087</v>
      </c>
      <c r="L26" s="88">
        <f t="shared" si="3"/>
        <v>9.3289999999999988</v>
      </c>
      <c r="M26" s="88">
        <f t="shared" si="3"/>
        <v>8.9079999999999995</v>
      </c>
      <c r="N26" s="88">
        <f t="shared" si="3"/>
        <v>24.582000000000001</v>
      </c>
      <c r="O26" s="88">
        <f t="shared" si="3"/>
        <v>20.138999999999999</v>
      </c>
      <c r="P26" s="88">
        <f t="shared" si="3"/>
        <v>30.852999999999998</v>
      </c>
      <c r="Q26" s="88">
        <f t="shared" si="3"/>
        <v>16.683000000000003</v>
      </c>
      <c r="R26" s="88">
        <f t="shared" si="3"/>
        <v>27.132999999999999</v>
      </c>
      <c r="S26" s="88">
        <f t="shared" si="3"/>
        <v>35.618000000000002</v>
      </c>
      <c r="T26" s="88">
        <f t="shared" si="3"/>
        <v>37.278000000000006</v>
      </c>
      <c r="U26" s="88">
        <f t="shared" si="3"/>
        <v>28.292000000000002</v>
      </c>
      <c r="V26" s="88">
        <f t="shared" si="3"/>
        <v>48.376999999999995</v>
      </c>
      <c r="W26" s="88">
        <f t="shared" si="3"/>
        <v>29.369999999999997</v>
      </c>
      <c r="X26" s="88">
        <f t="shared" si="3"/>
        <v>19.649999999999999</v>
      </c>
      <c r="Y26" s="88">
        <f t="shared" si="3"/>
        <v>26.898</v>
      </c>
      <c r="Z26" s="89" t="str">
        <f t="shared" si="3"/>
        <v/>
      </c>
      <c r="AA26" s="90">
        <f>SUM(AA19:AA25)</f>
        <v>491.73500000000001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21.312999999999999</v>
      </c>
      <c r="C30" s="77">
        <v>29.792999999999999</v>
      </c>
      <c r="D30" s="77">
        <v>13.414999999999999</v>
      </c>
      <c r="E30" s="77">
        <v>12.851000000000001</v>
      </c>
      <c r="F30" s="77">
        <v>17.937999999999999</v>
      </c>
      <c r="G30" s="77">
        <v>19.192</v>
      </c>
      <c r="H30" s="77">
        <v>19.873000000000001</v>
      </c>
      <c r="I30" s="77">
        <v>24.582000000000001</v>
      </c>
      <c r="J30" s="77">
        <v>30.614000000000001</v>
      </c>
      <c r="K30" s="77">
        <v>34.762999999999998</v>
      </c>
      <c r="L30" s="77">
        <v>14.356</v>
      </c>
      <c r="M30" s="77">
        <v>14.349</v>
      </c>
      <c r="N30" s="77">
        <v>24.582000000000001</v>
      </c>
      <c r="O30" s="77">
        <v>20.138999999999999</v>
      </c>
      <c r="P30" s="77">
        <v>30.853000000000002</v>
      </c>
      <c r="Q30" s="77">
        <v>16.683</v>
      </c>
      <c r="R30" s="77">
        <v>39.844000000000001</v>
      </c>
      <c r="S30" s="77">
        <v>35.941000000000003</v>
      </c>
      <c r="T30" s="77">
        <v>42.792000000000002</v>
      </c>
      <c r="U30" s="77">
        <v>29.864999999999998</v>
      </c>
      <c r="V30" s="77">
        <v>48.686</v>
      </c>
      <c r="W30" s="77">
        <v>33.159999999999997</v>
      </c>
      <c r="X30" s="77">
        <v>21.614000000000001</v>
      </c>
      <c r="Y30" s="77">
        <v>27.657</v>
      </c>
      <c r="Z30" s="78"/>
      <c r="AA30" s="79">
        <f>SUM(B30:Z30)</f>
        <v>624.85500000000013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21.312999999999999</v>
      </c>
      <c r="C32" s="62">
        <f t="shared" ref="C32:Z32" si="4">IF(LEN(C$2)&gt;0,SUM(C29:C31),"")</f>
        <v>29.792999999999999</v>
      </c>
      <c r="D32" s="62">
        <f t="shared" si="4"/>
        <v>13.414999999999999</v>
      </c>
      <c r="E32" s="62">
        <f t="shared" si="4"/>
        <v>12.851000000000001</v>
      </c>
      <c r="F32" s="62">
        <f t="shared" si="4"/>
        <v>17.937999999999999</v>
      </c>
      <c r="G32" s="62">
        <f t="shared" si="4"/>
        <v>19.192</v>
      </c>
      <c r="H32" s="62">
        <f t="shared" si="4"/>
        <v>19.873000000000001</v>
      </c>
      <c r="I32" s="62">
        <f t="shared" si="4"/>
        <v>24.582000000000001</v>
      </c>
      <c r="J32" s="62">
        <f t="shared" si="4"/>
        <v>30.614000000000001</v>
      </c>
      <c r="K32" s="62">
        <f t="shared" si="4"/>
        <v>34.762999999999998</v>
      </c>
      <c r="L32" s="62">
        <f t="shared" si="4"/>
        <v>14.356</v>
      </c>
      <c r="M32" s="62">
        <f t="shared" si="4"/>
        <v>14.349</v>
      </c>
      <c r="N32" s="62">
        <f t="shared" si="4"/>
        <v>24.582000000000001</v>
      </c>
      <c r="O32" s="62">
        <f t="shared" si="4"/>
        <v>20.138999999999999</v>
      </c>
      <c r="P32" s="62">
        <f t="shared" si="4"/>
        <v>30.853000000000002</v>
      </c>
      <c r="Q32" s="62">
        <f t="shared" si="4"/>
        <v>16.683</v>
      </c>
      <c r="R32" s="62">
        <f t="shared" si="4"/>
        <v>39.844000000000001</v>
      </c>
      <c r="S32" s="62">
        <f t="shared" si="4"/>
        <v>35.941000000000003</v>
      </c>
      <c r="T32" s="62">
        <f t="shared" si="4"/>
        <v>42.792000000000002</v>
      </c>
      <c r="U32" s="62">
        <f t="shared" si="4"/>
        <v>29.864999999999998</v>
      </c>
      <c r="V32" s="62">
        <f t="shared" si="4"/>
        <v>48.686</v>
      </c>
      <c r="W32" s="62">
        <f t="shared" si="4"/>
        <v>33.159999999999997</v>
      </c>
      <c r="X32" s="62">
        <f t="shared" si="4"/>
        <v>21.614000000000001</v>
      </c>
      <c r="Y32" s="62">
        <f t="shared" si="4"/>
        <v>27.657</v>
      </c>
      <c r="Z32" s="63" t="str">
        <f t="shared" si="4"/>
        <v/>
      </c>
      <c r="AA32" s="64">
        <f>SUM(AA29:AA31)</f>
        <v>624.85500000000013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0.1</v>
      </c>
      <c r="E37" s="99">
        <v>0.1</v>
      </c>
      <c r="F37" s="99"/>
      <c r="G37" s="99">
        <v>0.8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0.1</v>
      </c>
      <c r="E40" s="88">
        <f t="shared" si="6"/>
        <v>0.1</v>
      </c>
      <c r="F40" s="88">
        <f t="shared" si="6"/>
        <v>0</v>
      </c>
      <c r="G40" s="88">
        <f t="shared" si="6"/>
        <v>0.8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0.1</v>
      </c>
      <c r="E45" s="99">
        <v>0.1</v>
      </c>
      <c r="F45" s="99"/>
      <c r="G45" s="99">
        <v>0.8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0.1</v>
      </c>
      <c r="E49" s="88">
        <f t="shared" si="8"/>
        <v>0.1</v>
      </c>
      <c r="F49" s="88">
        <f t="shared" si="8"/>
        <v>0</v>
      </c>
      <c r="G49" s="88">
        <f t="shared" si="8"/>
        <v>0.8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21.313000000000002</v>
      </c>
      <c r="C52" s="88">
        <f t="shared" ref="C52:Z52" si="10">IF(LEN(C$2)&gt;0,SUM(C10:C15)+C26+C40,"")</f>
        <v>29.792999999999999</v>
      </c>
      <c r="D52" s="88">
        <f t="shared" si="10"/>
        <v>13.514999999999999</v>
      </c>
      <c r="E52" s="88">
        <f t="shared" si="10"/>
        <v>12.951000000000001</v>
      </c>
      <c r="F52" s="88">
        <f t="shared" si="10"/>
        <v>17.937999999999999</v>
      </c>
      <c r="G52" s="88">
        <f t="shared" si="10"/>
        <v>19.992000000000001</v>
      </c>
      <c r="H52" s="88">
        <f t="shared" si="10"/>
        <v>19.873000000000001</v>
      </c>
      <c r="I52" s="88">
        <f t="shared" si="10"/>
        <v>24.582000000000001</v>
      </c>
      <c r="J52" s="88">
        <f t="shared" si="10"/>
        <v>30.613999999999997</v>
      </c>
      <c r="K52" s="88">
        <f t="shared" si="10"/>
        <v>34.762999999999998</v>
      </c>
      <c r="L52" s="88">
        <f t="shared" si="10"/>
        <v>14.355999999999998</v>
      </c>
      <c r="M52" s="88">
        <f t="shared" si="10"/>
        <v>14.349</v>
      </c>
      <c r="N52" s="88">
        <f t="shared" si="10"/>
        <v>24.582000000000001</v>
      </c>
      <c r="O52" s="88">
        <f t="shared" si="10"/>
        <v>20.138999999999999</v>
      </c>
      <c r="P52" s="88">
        <f t="shared" si="10"/>
        <v>30.852999999999998</v>
      </c>
      <c r="Q52" s="88">
        <f t="shared" si="10"/>
        <v>16.683000000000003</v>
      </c>
      <c r="R52" s="88">
        <f t="shared" si="10"/>
        <v>39.844000000000001</v>
      </c>
      <c r="S52" s="88">
        <f t="shared" si="10"/>
        <v>35.941000000000003</v>
      </c>
      <c r="T52" s="88">
        <f t="shared" si="10"/>
        <v>42.792000000000002</v>
      </c>
      <c r="U52" s="88">
        <f t="shared" si="10"/>
        <v>29.865000000000002</v>
      </c>
      <c r="V52" s="88">
        <f t="shared" si="10"/>
        <v>48.685999999999993</v>
      </c>
      <c r="W52" s="88">
        <f t="shared" si="10"/>
        <v>33.159999999999997</v>
      </c>
      <c r="X52" s="88">
        <f t="shared" si="10"/>
        <v>21.613999999999997</v>
      </c>
      <c r="Y52" s="88">
        <f t="shared" si="10"/>
        <v>27.657</v>
      </c>
      <c r="Z52" s="89" t="str">
        <f t="shared" si="10"/>
        <v/>
      </c>
      <c r="AA52" s="104">
        <f>SUM(B52:Z52)</f>
        <v>625.85500000000013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0.1</v>
      </c>
      <c r="E4" s="18">
        <v>0.1</v>
      </c>
      <c r="F4" s="18"/>
      <c r="G4" s="18">
        <v>0.8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98.69</v>
      </c>
      <c r="C7" s="117">
        <v>96.96</v>
      </c>
      <c r="D7" s="117">
        <v>92</v>
      </c>
      <c r="E7" s="117">
        <v>90</v>
      </c>
      <c r="F7" s="117">
        <v>89</v>
      </c>
      <c r="G7" s="117">
        <v>91</v>
      </c>
      <c r="H7" s="117">
        <v>94</v>
      </c>
      <c r="I7" s="117">
        <v>91.1</v>
      </c>
      <c r="J7" s="117">
        <v>89.88</v>
      </c>
      <c r="K7" s="117">
        <v>83.52</v>
      </c>
      <c r="L7" s="117">
        <v>74.75</v>
      </c>
      <c r="M7" s="117">
        <v>72.98</v>
      </c>
      <c r="N7" s="117">
        <v>69.5</v>
      </c>
      <c r="O7" s="117">
        <v>40.54</v>
      </c>
      <c r="P7" s="117">
        <v>23.23</v>
      </c>
      <c r="Q7" s="117">
        <v>64.81</v>
      </c>
      <c r="R7" s="117">
        <v>76.5</v>
      </c>
      <c r="S7" s="117">
        <v>95.83</v>
      </c>
      <c r="T7" s="117">
        <v>119.94</v>
      </c>
      <c r="U7" s="117">
        <v>167.78</v>
      </c>
      <c r="V7" s="117">
        <v>244.01</v>
      </c>
      <c r="W7" s="117">
        <v>155.59</v>
      </c>
      <c r="X7" s="117">
        <v>98.7</v>
      </c>
      <c r="Y7" s="117">
        <v>96.97</v>
      </c>
      <c r="Z7" s="118"/>
      <c r="AA7" s="119">
        <f>IF(SUM(B7:Z7)&lt;&gt;0,AVERAGEIF(B7:Z7,"&lt;&gt;"""),"")</f>
        <v>96.553333333333299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0.1</v>
      </c>
      <c r="E21" s="129">
        <v>0.1</v>
      </c>
      <c r="F21" s="129"/>
      <c r="G21" s="129">
        <v>0.8</v>
      </c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0.1</v>
      </c>
      <c r="E24" s="135">
        <f t="shared" si="3"/>
        <v>0.1</v>
      </c>
      <c r="F24" s="135">
        <f t="shared" si="3"/>
        <v>0</v>
      </c>
      <c r="G24" s="135">
        <f t="shared" si="3"/>
        <v>0.8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2024-06-18T13:32:57Z</dcterms:created>
  <dcterms:modified xsi:type="dcterms:W3CDTF">2024-06-18T13:32:59Z</dcterms:modified>
</cp:coreProperties>
</file>