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<sst xmlns="http://schemas.openxmlformats.org/spreadsheetml/2006/main" count="119" uniqueCount="54">
  <si>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17/06/2024 16:44:54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</si>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</sst>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9D-4A1B-A2B2-110BAE8A00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2">
                  <c:v>75</c:v>
                </c:pt>
                <c:pt idx="14">
                  <c:v>28</c:v>
                </c:pt>
                <c:pt idx="17">
                  <c:v>50</c:v>
                </c:pt>
                <c:pt idx="1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9D-4A1B-A2B2-110BAE8A00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0.24099999999999999</c:v>
                </c:pt>
                <c:pt idx="7">
                  <c:v>3.11</c:v>
                </c:pt>
                <c:pt idx="8">
                  <c:v>0.19800000000000001</c:v>
                </c:pt>
                <c:pt idx="15">
                  <c:v>1.5940000000000001</c:v>
                </c:pt>
                <c:pt idx="16">
                  <c:v>0.48699999999999999</c:v>
                </c:pt>
                <c:pt idx="17">
                  <c:v>0.36199999999999999</c:v>
                </c:pt>
                <c:pt idx="18">
                  <c:v>1.2090000000000001</c:v>
                </c:pt>
                <c:pt idx="19">
                  <c:v>1.552</c:v>
                </c:pt>
                <c:pt idx="20">
                  <c:v>0.67300000000000004</c:v>
                </c:pt>
                <c:pt idx="21">
                  <c:v>1.37</c:v>
                </c:pt>
                <c:pt idx="22">
                  <c:v>7.6999999999999999E-2</c:v>
                </c:pt>
                <c:pt idx="23">
                  <c:v>6.9000000000000006E-2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9D-4A1B-A2B2-110BAE8A00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0.24</c:v>
                </c:pt>
                <c:pt idx="1">
                  <c:v>0.48</c:v>
                </c:pt>
                <c:pt idx="2">
                  <c:v>0.49</c:v>
                </c:pt>
                <c:pt idx="9">
                  <c:v>0.33599999999999997</c:v>
                </c:pt>
                <c:pt idx="10">
                  <c:v>0.34499999999999997</c:v>
                </c:pt>
                <c:pt idx="12">
                  <c:v>0.24</c:v>
                </c:pt>
                <c:pt idx="14">
                  <c:v>0.24</c:v>
                </c:pt>
                <c:pt idx="15">
                  <c:v>0.73</c:v>
                </c:pt>
                <c:pt idx="16">
                  <c:v>0.73</c:v>
                </c:pt>
                <c:pt idx="17">
                  <c:v>0.98</c:v>
                </c:pt>
                <c:pt idx="18">
                  <c:v>0.71</c:v>
                </c:pt>
                <c:pt idx="19">
                  <c:v>1.48</c:v>
                </c:pt>
                <c:pt idx="20">
                  <c:v>1.262</c:v>
                </c:pt>
                <c:pt idx="21">
                  <c:v>1.0169999999999999</c:v>
                </c:pt>
                <c:pt idx="22">
                  <c:v>0.99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9D-4A1B-A2B2-110BAE8A00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9D-4A1B-A2B2-110BAE8A00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9D-4A1B-A2B2-110BAE8A00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9D-4A1B-A2B2-110BAE8A00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A9D-4A1B-A2B2-110BAE8A00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A9D-4A1B-A2B2-110BAE8A00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</c:v>
                </c:pt>
                <c:pt idx="1">
                  <c:v>84.091999999999999</c:v>
                </c:pt>
                <c:pt idx="2">
                  <c:v>72.009999999999991</c:v>
                </c:pt>
                <c:pt idx="3">
                  <c:v>77.418999999999997</c:v>
                </c:pt>
                <c:pt idx="4">
                  <c:v>82.102000000000004</c:v>
                </c:pt>
                <c:pt idx="5">
                  <c:v>129.018</c:v>
                </c:pt>
                <c:pt idx="6">
                  <c:v>50</c:v>
                </c:pt>
                <c:pt idx="8">
                  <c:v>95.411000000000001</c:v>
                </c:pt>
                <c:pt idx="9">
                  <c:v>10.622999999999999</c:v>
                </c:pt>
                <c:pt idx="16">
                  <c:v>50.832999999999998</c:v>
                </c:pt>
                <c:pt idx="17">
                  <c:v>18.649999999999999</c:v>
                </c:pt>
                <c:pt idx="18">
                  <c:v>15</c:v>
                </c:pt>
                <c:pt idx="19">
                  <c:v>30.977</c:v>
                </c:pt>
                <c:pt idx="20">
                  <c:v>56.281999999999996</c:v>
                </c:pt>
                <c:pt idx="21">
                  <c:v>53.420999999999999</c:v>
                </c:pt>
                <c:pt idx="22">
                  <c:v>42.033000000000001</c:v>
                </c:pt>
                <c:pt idx="23">
                  <c:v>44.042999999999999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9D-4A1B-A2B2-110BAE8A00B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9D-4A1B-A2B2-110BAE8A00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10.542999999999999</c:v>
                </c:pt>
                <c:pt idx="1">
                  <c:v>0.37</c:v>
                </c:pt>
                <c:pt idx="5">
                  <c:v>0.35499999999999998</c:v>
                </c:pt>
                <c:pt idx="6">
                  <c:v>4.6399999999999997</c:v>
                </c:pt>
                <c:pt idx="7">
                  <c:v>19.655999999999999</c:v>
                </c:pt>
                <c:pt idx="8">
                  <c:v>5.6000000000000001E-2</c:v>
                </c:pt>
                <c:pt idx="9">
                  <c:v>23.561</c:v>
                </c:pt>
                <c:pt idx="10">
                  <c:v>27.013999999999999</c:v>
                </c:pt>
                <c:pt idx="11">
                  <c:v>30.847000000000001</c:v>
                </c:pt>
                <c:pt idx="12">
                  <c:v>3.6240000000000001</c:v>
                </c:pt>
                <c:pt idx="13">
                  <c:v>24.57</c:v>
                </c:pt>
                <c:pt idx="14">
                  <c:v>19.344999999999999</c:v>
                </c:pt>
                <c:pt idx="15">
                  <c:v>23.878000000000004</c:v>
                </c:pt>
                <c:pt idx="16">
                  <c:v>14.917999999999999</c:v>
                </c:pt>
                <c:pt idx="17">
                  <c:v>7.0650000000000004</c:v>
                </c:pt>
                <c:pt idx="18">
                  <c:v>8.6819999999999986</c:v>
                </c:pt>
                <c:pt idx="19">
                  <c:v>6.3719999999999999</c:v>
                </c:pt>
                <c:pt idx="20">
                  <c:v>2.5749999999999997</c:v>
                </c:pt>
                <c:pt idx="21">
                  <c:v>2.21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9D-4A1B-A2B2-110BAE8A00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A9D-4A1B-A2B2-110BAE8A00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A9D-4A1B-A2B2-110BAE8A0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132.76</c:v>
                </c:pt>
                <c:pt idx="1">
                  <c:v>99.11</c:v>
                </c:pt>
                <c:pt idx="2">
                  <c:v>92.85</c:v>
                </c:pt>
                <c:pt idx="3">
                  <c:v>90.48</c:v>
                </c:pt>
                <c:pt idx="4">
                  <c:v>89.85</c:v>
                </c:pt>
                <c:pt idx="5">
                  <c:v>95.77</c:v>
                </c:pt>
                <c:pt idx="6">
                  <c:v>123.09</c:v>
                </c:pt>
                <c:pt idx="7">
                  <c:v>134.75</c:v>
                </c:pt>
                <c:pt idx="8">
                  <c:v>92.54</c:v>
                </c:pt>
                <c:pt idx="9">
                  <c:v>74</c:v>
                </c:pt>
                <c:pt idx="10">
                  <c:v>59.87</c:v>
                </c:pt>
                <c:pt idx="11">
                  <c:v>63.12</c:v>
                </c:pt>
                <c:pt idx="12">
                  <c:v>58.15</c:v>
                </c:pt>
                <c:pt idx="13">
                  <c:v>58.57</c:v>
                </c:pt>
                <c:pt idx="14">
                  <c:v>62.78</c:v>
                </c:pt>
                <c:pt idx="15">
                  <c:v>78.849999999999994</c:v>
                </c:pt>
                <c:pt idx="16">
                  <c:v>83.88</c:v>
                </c:pt>
                <c:pt idx="17">
                  <c:v>97.73</c:v>
                </c:pt>
                <c:pt idx="18">
                  <c:v>112.18</c:v>
                </c:pt>
                <c:pt idx="19">
                  <c:v>194.2</c:v>
                </c:pt>
                <c:pt idx="20">
                  <c:v>206.19</c:v>
                </c:pt>
                <c:pt idx="21">
                  <c:v>153.76</c:v>
                </c:pt>
                <c:pt idx="22">
                  <c:v>92.41</c:v>
                </c:pt>
                <c:pt idx="23">
                  <c:v>93.81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9D-4A1B-A2B2-110BAE8A0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E4-4E36-9179-2FF9B8FA06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31.783000000000001</c:v>
                </c:pt>
                <c:pt idx="1">
                  <c:v>28</c:v>
                </c:pt>
                <c:pt idx="5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E4-4E36-9179-2FF9B8FA06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17.062000000000001</c:v>
                </c:pt>
                <c:pt idx="2">
                  <c:v>15.15</c:v>
                </c:pt>
                <c:pt idx="3">
                  <c:v>15.15</c:v>
                </c:pt>
                <c:pt idx="4">
                  <c:v>15.2</c:v>
                </c:pt>
                <c:pt idx="5">
                  <c:v>14</c:v>
                </c:pt>
                <c:pt idx="6">
                  <c:v>14</c:v>
                </c:pt>
                <c:pt idx="7">
                  <c:v>9.2210000000000001</c:v>
                </c:pt>
                <c:pt idx="8">
                  <c:v>15.8</c:v>
                </c:pt>
                <c:pt idx="9">
                  <c:v>14</c:v>
                </c:pt>
                <c:pt idx="10">
                  <c:v>14.01</c:v>
                </c:pt>
                <c:pt idx="11">
                  <c:v>15.437999999999999</c:v>
                </c:pt>
                <c:pt idx="12">
                  <c:v>1.748</c:v>
                </c:pt>
                <c:pt idx="13">
                  <c:v>1.6400000000000001</c:v>
                </c:pt>
                <c:pt idx="14">
                  <c:v>1.06</c:v>
                </c:pt>
                <c:pt idx="15">
                  <c:v>1.06</c:v>
                </c:pt>
                <c:pt idx="16">
                  <c:v>1.03</c:v>
                </c:pt>
                <c:pt idx="17">
                  <c:v>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E4-4E36-9179-2FF9B8FA06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35.161000000000001</c:v>
                </c:pt>
                <c:pt idx="2">
                  <c:v>43.988000000000007</c:v>
                </c:pt>
                <c:pt idx="3">
                  <c:v>45.927</c:v>
                </c:pt>
                <c:pt idx="4">
                  <c:v>48.198</c:v>
                </c:pt>
                <c:pt idx="5">
                  <c:v>37.861000000000004</c:v>
                </c:pt>
                <c:pt idx="6">
                  <c:v>31.052000000000003</c:v>
                </c:pt>
                <c:pt idx="7">
                  <c:v>1.7809999999999999</c:v>
                </c:pt>
                <c:pt idx="8">
                  <c:v>60.245999999999995</c:v>
                </c:pt>
                <c:pt idx="9">
                  <c:v>13.394</c:v>
                </c:pt>
                <c:pt idx="10">
                  <c:v>6.4809999999999999</c:v>
                </c:pt>
                <c:pt idx="11">
                  <c:v>9.0560000000000009</c:v>
                </c:pt>
                <c:pt idx="12">
                  <c:v>70.977000000000004</c:v>
                </c:pt>
                <c:pt idx="13">
                  <c:v>16.031000000000002</c:v>
                </c:pt>
                <c:pt idx="14">
                  <c:v>39.617999999999995</c:v>
                </c:pt>
                <c:pt idx="15">
                  <c:v>17.614999999999998</c:v>
                </c:pt>
                <c:pt idx="16">
                  <c:v>58.137999999999998</c:v>
                </c:pt>
                <c:pt idx="17">
                  <c:v>65.596999999999994</c:v>
                </c:pt>
                <c:pt idx="18">
                  <c:v>36.294999999999995</c:v>
                </c:pt>
                <c:pt idx="19">
                  <c:v>32.859000000000002</c:v>
                </c:pt>
                <c:pt idx="20">
                  <c:v>51.376999999999995</c:v>
                </c:pt>
                <c:pt idx="21">
                  <c:v>47.99</c:v>
                </c:pt>
                <c:pt idx="22">
                  <c:v>31.448</c:v>
                </c:pt>
                <c:pt idx="23">
                  <c:v>32.877000000000002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E4-4E36-9179-2FF9B8FA06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E4-4E36-9179-2FF9B8FA06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E4-4E36-9179-2FF9B8FA06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E4-4E36-9179-2FF9B8FA06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E4-4E36-9179-2FF9B8FA06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E4-4E36-9179-2FF9B8FA06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E4-4E36-9179-2FF9B8FA06C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E4-4E36-9179-2FF9B8FA06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4.96</c:v>
                </c:pt>
                <c:pt idx="2">
                  <c:v>13.362</c:v>
                </c:pt>
                <c:pt idx="3">
                  <c:v>16.341999999999999</c:v>
                </c:pt>
                <c:pt idx="4">
                  <c:v>18.704000000000001</c:v>
                </c:pt>
                <c:pt idx="5">
                  <c:v>7.5119999999999996</c:v>
                </c:pt>
                <c:pt idx="6">
                  <c:v>9.5879999999999992</c:v>
                </c:pt>
                <c:pt idx="7">
                  <c:v>11.763999999999999</c:v>
                </c:pt>
                <c:pt idx="8">
                  <c:v>19.619</c:v>
                </c:pt>
                <c:pt idx="9">
                  <c:v>7.1260000000000003</c:v>
                </c:pt>
                <c:pt idx="10">
                  <c:v>6.8680000000000003</c:v>
                </c:pt>
                <c:pt idx="11">
                  <c:v>6.3529999999999998</c:v>
                </c:pt>
                <c:pt idx="12">
                  <c:v>6.1390000000000002</c:v>
                </c:pt>
                <c:pt idx="13">
                  <c:v>6.899</c:v>
                </c:pt>
                <c:pt idx="14">
                  <c:v>6.907</c:v>
                </c:pt>
                <c:pt idx="15">
                  <c:v>7.5270000000000001</c:v>
                </c:pt>
                <c:pt idx="16">
                  <c:v>7.8</c:v>
                </c:pt>
                <c:pt idx="17">
                  <c:v>10.47</c:v>
                </c:pt>
                <c:pt idx="18">
                  <c:v>9.3059999999999992</c:v>
                </c:pt>
                <c:pt idx="19">
                  <c:v>7.5220000000000002</c:v>
                </c:pt>
                <c:pt idx="20">
                  <c:v>9.4149999999999991</c:v>
                </c:pt>
                <c:pt idx="21">
                  <c:v>10.028</c:v>
                </c:pt>
                <c:pt idx="22">
                  <c:v>11.651999999999999</c:v>
                </c:pt>
                <c:pt idx="23">
                  <c:v>12.235000000000001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E4-4E36-9179-2FF9B8FA06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E4-4E36-9179-2FF9B8FA06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E4-4E36-9179-2FF9B8FA0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132.76</c:v>
                </c:pt>
                <c:pt idx="1">
                  <c:v>99.11</c:v>
                </c:pt>
                <c:pt idx="2">
                  <c:v>92.85</c:v>
                </c:pt>
                <c:pt idx="3">
                  <c:v>90.48</c:v>
                </c:pt>
                <c:pt idx="4">
                  <c:v>89.85</c:v>
                </c:pt>
                <c:pt idx="5">
                  <c:v>95.77</c:v>
                </c:pt>
                <c:pt idx="6">
                  <c:v>123.09</c:v>
                </c:pt>
                <c:pt idx="7">
                  <c:v>134.75</c:v>
                </c:pt>
                <c:pt idx="8">
                  <c:v>92.54</c:v>
                </c:pt>
                <c:pt idx="9">
                  <c:v>74</c:v>
                </c:pt>
                <c:pt idx="10">
                  <c:v>59.87</c:v>
                </c:pt>
                <c:pt idx="11">
                  <c:v>63.12</c:v>
                </c:pt>
                <c:pt idx="12">
                  <c:v>58.15</c:v>
                </c:pt>
                <c:pt idx="13">
                  <c:v>58.57</c:v>
                </c:pt>
                <c:pt idx="14">
                  <c:v>62.78</c:v>
                </c:pt>
                <c:pt idx="15">
                  <c:v>78.849999999999994</c:v>
                </c:pt>
                <c:pt idx="16">
                  <c:v>83.88</c:v>
                </c:pt>
                <c:pt idx="17">
                  <c:v>97.73</c:v>
                </c:pt>
                <c:pt idx="18">
                  <c:v>112.18</c:v>
                </c:pt>
                <c:pt idx="19">
                  <c:v>194.2</c:v>
                </c:pt>
                <c:pt idx="20">
                  <c:v>206.19</c:v>
                </c:pt>
                <c:pt idx="21">
                  <c:v>153.76</c:v>
                </c:pt>
                <c:pt idx="22">
                  <c:v>92.41</c:v>
                </c:pt>
                <c:pt idx="23">
                  <c:v>93.81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E4-4E36-9179-2FF9B8FA0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31.783000000000001</v>
      </c>
      <c r="C4" s="18">
        <v>85.183000000000007</v>
      </c>
      <c r="D4" s="18">
        <v>72.5</v>
      </c>
      <c r="E4" s="18">
        <v>77.418999999999997</v>
      </c>
      <c r="F4" s="18">
        <v>82.102000000000004</v>
      </c>
      <c r="G4" s="18">
        <v>129.37300000000002</v>
      </c>
      <c r="H4" s="18">
        <v>54.639999999999993</v>
      </c>
      <c r="I4" s="18">
        <v>22.765999999999998</v>
      </c>
      <c r="J4" s="18">
        <v>95.665000000000006</v>
      </c>
      <c r="K4" s="18">
        <v>34.519999999999996</v>
      </c>
      <c r="L4" s="18">
        <v>27.358999999999998</v>
      </c>
      <c r="M4" s="18">
        <v>30.847000000000001</v>
      </c>
      <c r="N4" s="18">
        <v>78.864000000000004</v>
      </c>
      <c r="O4" s="18">
        <v>24.57</v>
      </c>
      <c r="P4" s="18">
        <v>47.584999999999994</v>
      </c>
      <c r="Q4" s="18">
        <v>26.202000000000005</v>
      </c>
      <c r="R4" s="18">
        <v>66.967999999999975</v>
      </c>
      <c r="S4" s="18">
        <v>77.056999999999988</v>
      </c>
      <c r="T4" s="18">
        <v>45.600999999999992</v>
      </c>
      <c r="U4" s="18">
        <v>40.380999999999993</v>
      </c>
      <c r="V4" s="18">
        <v>60.792000000000002</v>
      </c>
      <c r="W4" s="18">
        <v>58.017999999999994</v>
      </c>
      <c r="X4" s="18">
        <v>43.1</v>
      </c>
      <c r="Y4" s="18">
        <v>45.112000000000002</v>
      </c>
      <c r="Z4" s="19"/>
      <c r="AA4" s="20">
        <f>SUM(B4:Z4)</f>
        <v>1358.4069999999999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132.76</v>
      </c>
      <c r="C7" s="28">
        <v>99.11</v>
      </c>
      <c r="D7" s="28">
        <v>92.85</v>
      </c>
      <c r="E7" s="28">
        <v>90.48</v>
      </c>
      <c r="F7" s="28">
        <v>89.85</v>
      </c>
      <c r="G7" s="28">
        <v>95.77</v>
      </c>
      <c r="H7" s="28">
        <v>123.09</v>
      </c>
      <c r="I7" s="28">
        <v>134.75</v>
      </c>
      <c r="J7" s="28">
        <v>92.54</v>
      </c>
      <c r="K7" s="28">
        <v>74</v>
      </c>
      <c r="L7" s="28">
        <v>59.87</v>
      </c>
      <c r="M7" s="28">
        <v>63.12</v>
      </c>
      <c r="N7" s="28">
        <v>58.15</v>
      </c>
      <c r="O7" s="28">
        <v>58.57</v>
      </c>
      <c r="P7" s="28">
        <v>62.78</v>
      </c>
      <c r="Q7" s="28">
        <v>78.849999999999994</v>
      </c>
      <c r="R7" s="28">
        <v>83.88</v>
      </c>
      <c r="S7" s="28">
        <v>97.73</v>
      </c>
      <c r="T7" s="28">
        <v>112.18</v>
      </c>
      <c r="U7" s="28">
        <v>194.2</v>
      </c>
      <c r="V7" s="28">
        <v>206.19</v>
      </c>
      <c r="W7" s="28">
        <v>153.76</v>
      </c>
      <c r="X7" s="28">
        <v>92.41</v>
      </c>
      <c r="Y7" s="28">
        <v>93.81</v>
      </c>
      <c r="Z7" s="29"/>
      <c r="AA7" s="30">
        <f>IF(SUM(B7:Z7)&lt;&gt;0,AVERAGEIF(B7:Z7,"&lt;&gt;"""),"")</f>
        <v>101.69583333333331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</v>
      </c>
      <c r="C12" s="52">
        <v>84.091999999999999</v>
      </c>
      <c r="D12" s="52">
        <v>72.009999999999991</v>
      </c>
      <c r="E12" s="52">
        <v>77.418999999999997</v>
      </c>
      <c r="F12" s="52">
        <v>82.102000000000004</v>
      </c>
      <c r="G12" s="52">
        <v>129.018</v>
      </c>
      <c r="H12" s="52">
        <v>50</v>
      </c>
      <c r="I12" s="52"/>
      <c r="J12" s="52">
        <v>95.411000000000001</v>
      </c>
      <c r="K12" s="52">
        <v>10.622999999999999</v>
      </c>
      <c r="L12" s="52"/>
      <c r="M12" s="52"/>
      <c r="N12" s="52"/>
      <c r="O12" s="52"/>
      <c r="P12" s="52"/>
      <c r="Q12" s="52"/>
      <c r="R12" s="52">
        <v>50.832999999999998</v>
      </c>
      <c r="S12" s="52">
        <v>18.649999999999999</v>
      </c>
      <c r="T12" s="52">
        <v>15</v>
      </c>
      <c r="U12" s="52">
        <v>30.977</v>
      </c>
      <c r="V12" s="52">
        <v>56.281999999999996</v>
      </c>
      <c r="W12" s="52">
        <v>53.420999999999999</v>
      </c>
      <c r="X12" s="52">
        <v>42.033000000000001</v>
      </c>
      <c r="Y12" s="52">
        <v>44.042999999999999</v>
      </c>
      <c r="Z12" s="53"/>
      <c r="AA12" s="54">
        <f t="shared" si="0"/>
        <v>932.91399999999999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10.542999999999999</v>
      </c>
      <c r="C14" s="57">
        <v>0.37</v>
      </c>
      <c r="D14" s="57"/>
      <c r="E14" s="57"/>
      <c r="F14" s="57"/>
      <c r="G14" s="57">
        <v>0.35499999999999998</v>
      </c>
      <c r="H14" s="57">
        <v>4.6399999999999997</v>
      </c>
      <c r="I14" s="57">
        <v>19.655999999999999</v>
      </c>
      <c r="J14" s="57">
        <v>5.6000000000000001E-2</v>
      </c>
      <c r="K14" s="57">
        <v>23.561</v>
      </c>
      <c r="L14" s="57">
        <v>27.013999999999999</v>
      </c>
      <c r="M14" s="57">
        <v>30.847000000000001</v>
      </c>
      <c r="N14" s="57">
        <v>3.6240000000000001</v>
      </c>
      <c r="O14" s="57">
        <v>24.57</v>
      </c>
      <c r="P14" s="57">
        <v>19.344999999999999</v>
      </c>
      <c r="Q14" s="57">
        <v>23.878000000000004</v>
      </c>
      <c r="R14" s="57">
        <v>14.917999999999999</v>
      </c>
      <c r="S14" s="57">
        <v>7.0650000000000004</v>
      </c>
      <c r="T14" s="57">
        <v>8.6819999999999986</v>
      </c>
      <c r="U14" s="57">
        <v>6.3719999999999999</v>
      </c>
      <c r="V14" s="57">
        <v>2.5749999999999997</v>
      </c>
      <c r="W14" s="57">
        <v>2.21</v>
      </c>
      <c r="X14" s="57"/>
      <c r="Y14" s="57"/>
      <c r="Z14" s="58"/>
      <c r="AA14" s="59">
        <f t="shared" si="0"/>
        <v>230.28099999999998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31.542999999999999</v>
      </c>
      <c r="C16" s="62">
        <f t="shared" si="1"/>
        <v>84.462000000000003</v>
      </c>
      <c r="D16" s="62">
        <f t="shared" si="1"/>
        <v>72.009999999999991</v>
      </c>
      <c r="E16" s="62">
        <f t="shared" si="1"/>
        <v>77.418999999999997</v>
      </c>
      <c r="F16" s="62">
        <f t="shared" si="1"/>
        <v>82.102000000000004</v>
      </c>
      <c r="G16" s="62">
        <f t="shared" si="1"/>
        <v>129.37299999999999</v>
      </c>
      <c r="H16" s="62">
        <f t="shared" si="1"/>
        <v>54.64</v>
      </c>
      <c r="I16" s="62">
        <f t="shared" si="1"/>
        <v>19.655999999999999</v>
      </c>
      <c r="J16" s="62">
        <f t="shared" si="1"/>
        <v>95.466999999999999</v>
      </c>
      <c r="K16" s="62">
        <f t="shared" si="1"/>
        <v>34.183999999999997</v>
      </c>
      <c r="L16" s="62">
        <f t="shared" si="1"/>
        <v>27.013999999999999</v>
      </c>
      <c r="M16" s="62">
        <f t="shared" si="1"/>
        <v>30.847000000000001</v>
      </c>
      <c r="N16" s="62">
        <f t="shared" si="1"/>
        <v>3.6240000000000001</v>
      </c>
      <c r="O16" s="62">
        <f t="shared" si="1"/>
        <v>24.57</v>
      </c>
      <c r="P16" s="62">
        <f t="shared" si="1"/>
        <v>19.344999999999999</v>
      </c>
      <c r="Q16" s="62">
        <f t="shared" si="1"/>
        <v>23.878000000000004</v>
      </c>
      <c r="R16" s="62">
        <f t="shared" si="1"/>
        <v>65.751000000000005</v>
      </c>
      <c r="S16" s="62">
        <f t="shared" si="1"/>
        <v>25.715</v>
      </c>
      <c r="T16" s="62">
        <f t="shared" si="1"/>
        <v>23.681999999999999</v>
      </c>
      <c r="U16" s="62">
        <f t="shared" si="1"/>
        <v>37.349000000000004</v>
      </c>
      <c r="V16" s="62">
        <f t="shared" si="1"/>
        <v>58.856999999999999</v>
      </c>
      <c r="W16" s="62">
        <f t="shared" si="1"/>
        <v>55.631</v>
      </c>
      <c r="X16" s="62">
        <f t="shared" si="1"/>
        <v>42.033000000000001</v>
      </c>
      <c r="Y16" s="62">
        <f t="shared" si="1"/>
        <v>44.042999999999999</v>
      </c>
      <c r="Z16" s="63" t="str">
        <f t="shared" si="1"/>
        <v/>
      </c>
      <c r="AA16" s="64">
        <f>SUM(AA10:AA15)</f>
        <v>1163.1949999999999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75</v>
      </c>
      <c r="O19" s="72"/>
      <c r="P19" s="72">
        <v>28</v>
      </c>
      <c r="Q19" s="72"/>
      <c r="R19" s="72"/>
      <c r="S19" s="72">
        <v>50</v>
      </c>
      <c r="T19" s="72">
        <v>20</v>
      </c>
      <c r="U19" s="72"/>
      <c r="V19" s="72"/>
      <c r="W19" s="72"/>
      <c r="X19" s="72"/>
      <c r="Y19" s="72"/>
      <c r="Z19" s="73"/>
      <c r="AA19" s="74">
        <f t="shared" ref="AA19:AA25" si="2">SUM(B19:Z19)</f>
        <v>173</v>
      </c>
    </row>
    <row r="20" spans="1:27" ht="24.95" customHeight="1" x14ac:dyDescent="0.2">
      <c r="A20" s="75" t="s">
        <v>15</v>
      </c>
      <c r="B20" s="76"/>
      <c r="C20" s="77">
        <v>0.24099999999999999</v>
      </c>
      <c r="D20" s="77"/>
      <c r="E20" s="77"/>
      <c r="F20" s="77"/>
      <c r="G20" s="77"/>
      <c r="H20" s="77"/>
      <c r="I20" s="77">
        <v>3.11</v>
      </c>
      <c r="J20" s="77">
        <v>0.19800000000000001</v>
      </c>
      <c r="K20" s="77"/>
      <c r="L20" s="77"/>
      <c r="M20" s="77"/>
      <c r="N20" s="77"/>
      <c r="O20" s="77"/>
      <c r="P20" s="77"/>
      <c r="Q20" s="77">
        <v>1.5940000000000001</v>
      </c>
      <c r="R20" s="77">
        <v>0.48699999999999999</v>
      </c>
      <c r="S20" s="77">
        <v>0.36199999999999999</v>
      </c>
      <c r="T20" s="77">
        <v>1.2090000000000001</v>
      </c>
      <c r="U20" s="77">
        <v>1.552</v>
      </c>
      <c r="V20" s="77">
        <v>0.67300000000000004</v>
      </c>
      <c r="W20" s="77">
        <v>1.37</v>
      </c>
      <c r="X20" s="77">
        <v>7.6999999999999999E-2</v>
      </c>
      <c r="Y20" s="77">
        <v>6.9000000000000006E-2</v>
      </c>
      <c r="Z20" s="78"/>
      <c r="AA20" s="79">
        <f t="shared" si="2"/>
        <v>10.942</v>
      </c>
    </row>
    <row r="21" spans="1:27" ht="24.95" customHeight="1" x14ac:dyDescent="0.2">
      <c r="A21" s="75" t="s">
        <v>16</v>
      </c>
      <c r="B21" s="80">
        <v>0.24</v>
      </c>
      <c r="C21" s="81">
        <v>0.48</v>
      </c>
      <c r="D21" s="81">
        <v>0.49</v>
      </c>
      <c r="E21" s="81"/>
      <c r="F21" s="81"/>
      <c r="G21" s="81"/>
      <c r="H21" s="81"/>
      <c r="I21" s="81"/>
      <c r="J21" s="81"/>
      <c r="K21" s="81">
        <v>0.33599999999999997</v>
      </c>
      <c r="L21" s="81">
        <v>0.34499999999999997</v>
      </c>
      <c r="M21" s="81"/>
      <c r="N21" s="81">
        <v>0.24</v>
      </c>
      <c r="O21" s="81"/>
      <c r="P21" s="81">
        <v>0.24</v>
      </c>
      <c r="Q21" s="81">
        <v>0.73</v>
      </c>
      <c r="R21" s="81">
        <v>0.73</v>
      </c>
      <c r="S21" s="81">
        <v>0.98</v>
      </c>
      <c r="T21" s="81">
        <v>0.71</v>
      </c>
      <c r="U21" s="81">
        <v>1.48</v>
      </c>
      <c r="V21" s="81">
        <v>1.262</v>
      </c>
      <c r="W21" s="81">
        <v>1.0169999999999999</v>
      </c>
      <c r="X21" s="81">
        <v>0.99</v>
      </c>
      <c r="Y21" s="81">
        <v>1</v>
      </c>
      <c r="Z21" s="78"/>
      <c r="AA21" s="79">
        <f t="shared" si="2"/>
        <v>11.27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0.24</v>
      </c>
      <c r="C26" s="88">
        <f t="shared" si="3"/>
        <v>0.72099999999999997</v>
      </c>
      <c r="D26" s="88">
        <f t="shared" si="3"/>
        <v>0.49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3.11</v>
      </c>
      <c r="J26" s="88">
        <f t="shared" si="3"/>
        <v>0.19800000000000001</v>
      </c>
      <c r="K26" s="88">
        <f t="shared" si="3"/>
        <v>0.33599999999999997</v>
      </c>
      <c r="L26" s="88">
        <f t="shared" si="3"/>
        <v>0.34499999999999997</v>
      </c>
      <c r="M26" s="88">
        <f t="shared" si="3"/>
        <v>0</v>
      </c>
      <c r="N26" s="88">
        <f t="shared" si="3"/>
        <v>75.239999999999995</v>
      </c>
      <c r="O26" s="88">
        <f t="shared" si="3"/>
        <v>0</v>
      </c>
      <c r="P26" s="88">
        <f t="shared" si="3"/>
        <v>28.24</v>
      </c>
      <c r="Q26" s="88">
        <f t="shared" si="3"/>
        <v>2.3239999999999998</v>
      </c>
      <c r="R26" s="88">
        <f t="shared" si="3"/>
        <v>1.2170000000000001</v>
      </c>
      <c r="S26" s="88">
        <f t="shared" si="3"/>
        <v>51.341999999999999</v>
      </c>
      <c r="T26" s="88">
        <f t="shared" si="3"/>
        <v>21.919</v>
      </c>
      <c r="U26" s="88">
        <f t="shared" si="3"/>
        <v>3.032</v>
      </c>
      <c r="V26" s="88">
        <f t="shared" si="3"/>
        <v>1.9350000000000001</v>
      </c>
      <c r="W26" s="88">
        <f t="shared" si="3"/>
        <v>2.387</v>
      </c>
      <c r="X26" s="88">
        <f t="shared" si="3"/>
        <v>1.0669999999999999</v>
      </c>
      <c r="Y26" s="88">
        <f t="shared" si="3"/>
        <v>1.069</v>
      </c>
      <c r="Z26" s="89" t="str">
        <f t="shared" si="3"/>
        <v/>
      </c>
      <c r="AA26" s="90">
        <f>SUM(AA19:AA25)</f>
        <v>195.21200000000002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31.783000000000001</v>
      </c>
      <c r="C30" s="77">
        <v>85.183000000000007</v>
      </c>
      <c r="D30" s="77">
        <v>72.5</v>
      </c>
      <c r="E30" s="77">
        <v>77.418999999999997</v>
      </c>
      <c r="F30" s="77">
        <v>82.102000000000004</v>
      </c>
      <c r="G30" s="77">
        <v>129.37299999999999</v>
      </c>
      <c r="H30" s="77">
        <v>54.64</v>
      </c>
      <c r="I30" s="77">
        <v>22.765999999999998</v>
      </c>
      <c r="J30" s="77">
        <v>95.665000000000006</v>
      </c>
      <c r="K30" s="77">
        <v>34.520000000000003</v>
      </c>
      <c r="L30" s="77">
        <v>27.359000000000002</v>
      </c>
      <c r="M30" s="77">
        <v>30.847000000000001</v>
      </c>
      <c r="N30" s="77">
        <v>78.864000000000004</v>
      </c>
      <c r="O30" s="77">
        <v>24.57</v>
      </c>
      <c r="P30" s="77">
        <v>47.585000000000001</v>
      </c>
      <c r="Q30" s="77">
        <v>26.202000000000002</v>
      </c>
      <c r="R30" s="77">
        <v>66.968000000000004</v>
      </c>
      <c r="S30" s="77">
        <v>77.057000000000002</v>
      </c>
      <c r="T30" s="77">
        <v>45.600999999999999</v>
      </c>
      <c r="U30" s="77">
        <v>40.381</v>
      </c>
      <c r="V30" s="77">
        <v>60.792000000000002</v>
      </c>
      <c r="W30" s="77">
        <v>58.018000000000001</v>
      </c>
      <c r="X30" s="77">
        <v>43.1</v>
      </c>
      <c r="Y30" s="77">
        <v>45.112000000000002</v>
      </c>
      <c r="Z30" s="78"/>
      <c r="AA30" s="79">
        <f>SUM(B30:Z30)</f>
        <v>1358.4069999999999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31.783000000000001</v>
      </c>
      <c r="C32" s="62">
        <f t="shared" ref="C32:Z32" si="4">IF(LEN(C$2)&gt;0,SUM(C29:C31),"")</f>
        <v>85.183000000000007</v>
      </c>
      <c r="D32" s="62">
        <f t="shared" si="4"/>
        <v>72.5</v>
      </c>
      <c r="E32" s="62">
        <f t="shared" si="4"/>
        <v>77.418999999999997</v>
      </c>
      <c r="F32" s="62">
        <f t="shared" si="4"/>
        <v>82.102000000000004</v>
      </c>
      <c r="G32" s="62">
        <f t="shared" si="4"/>
        <v>129.37299999999999</v>
      </c>
      <c r="H32" s="62">
        <f t="shared" si="4"/>
        <v>54.64</v>
      </c>
      <c r="I32" s="62">
        <f t="shared" si="4"/>
        <v>22.765999999999998</v>
      </c>
      <c r="J32" s="62">
        <f t="shared" si="4"/>
        <v>95.665000000000006</v>
      </c>
      <c r="K32" s="62">
        <f t="shared" si="4"/>
        <v>34.520000000000003</v>
      </c>
      <c r="L32" s="62">
        <f t="shared" si="4"/>
        <v>27.359000000000002</v>
      </c>
      <c r="M32" s="62">
        <f t="shared" si="4"/>
        <v>30.847000000000001</v>
      </c>
      <c r="N32" s="62">
        <f t="shared" si="4"/>
        <v>78.864000000000004</v>
      </c>
      <c r="O32" s="62">
        <f t="shared" si="4"/>
        <v>24.57</v>
      </c>
      <c r="P32" s="62">
        <f t="shared" si="4"/>
        <v>47.585000000000001</v>
      </c>
      <c r="Q32" s="62">
        <f t="shared" si="4"/>
        <v>26.202000000000002</v>
      </c>
      <c r="R32" s="62">
        <f t="shared" si="4"/>
        <v>66.968000000000004</v>
      </c>
      <c r="S32" s="62">
        <f t="shared" si="4"/>
        <v>77.057000000000002</v>
      </c>
      <c r="T32" s="62">
        <f t="shared" si="4"/>
        <v>45.600999999999999</v>
      </c>
      <c r="U32" s="62">
        <f t="shared" si="4"/>
        <v>40.381</v>
      </c>
      <c r="V32" s="62">
        <f t="shared" si="4"/>
        <v>60.792000000000002</v>
      </c>
      <c r="W32" s="62">
        <f t="shared" si="4"/>
        <v>58.018000000000001</v>
      </c>
      <c r="X32" s="62">
        <f t="shared" si="4"/>
        <v>43.1</v>
      </c>
      <c r="Y32" s="62">
        <f t="shared" si="4"/>
        <v>45.112000000000002</v>
      </c>
      <c r="Z32" s="63" t="str">
        <f t="shared" si="4"/>
        <v/>
      </c>
      <c r="AA32" s="64">
        <f>SUM(AA29:AA31)</f>
        <v>1358.4069999999999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31.782999999999998</v>
      </c>
      <c r="C52" s="88">
        <f t="shared" si="10"/>
        <v>85.183000000000007</v>
      </c>
      <c r="D52" s="88">
        <f t="shared" si="10"/>
        <v>72.499999999999986</v>
      </c>
      <c r="E52" s="88">
        <f t="shared" si="10"/>
        <v>77.418999999999997</v>
      </c>
      <c r="F52" s="88">
        <f t="shared" si="10"/>
        <v>82.102000000000004</v>
      </c>
      <c r="G52" s="88">
        <f t="shared" si="10"/>
        <v>129.37299999999999</v>
      </c>
      <c r="H52" s="88">
        <f t="shared" si="10"/>
        <v>54.64</v>
      </c>
      <c r="I52" s="88">
        <f t="shared" si="10"/>
        <v>22.765999999999998</v>
      </c>
      <c r="J52" s="88">
        <f t="shared" si="10"/>
        <v>95.664999999999992</v>
      </c>
      <c r="K52" s="88">
        <f t="shared" si="10"/>
        <v>34.519999999999996</v>
      </c>
      <c r="L52" s="88">
        <f t="shared" si="10"/>
        <v>27.358999999999998</v>
      </c>
      <c r="M52" s="88">
        <f t="shared" si="10"/>
        <v>30.847000000000001</v>
      </c>
      <c r="N52" s="88">
        <f t="shared" si="10"/>
        <v>78.86399999999999</v>
      </c>
      <c r="O52" s="88">
        <f t="shared" si="10"/>
        <v>24.57</v>
      </c>
      <c r="P52" s="88">
        <f t="shared" si="10"/>
        <v>47.584999999999994</v>
      </c>
      <c r="Q52" s="88">
        <f t="shared" si="10"/>
        <v>26.202000000000005</v>
      </c>
      <c r="R52" s="88">
        <f t="shared" si="10"/>
        <v>66.968000000000004</v>
      </c>
      <c r="S52" s="88">
        <f t="shared" si="10"/>
        <v>77.057000000000002</v>
      </c>
      <c r="T52" s="88">
        <f t="shared" si="10"/>
        <v>45.600999999999999</v>
      </c>
      <c r="U52" s="88">
        <f t="shared" si="10"/>
        <v>40.381</v>
      </c>
      <c r="V52" s="88">
        <f t="shared" si="10"/>
        <v>60.792000000000002</v>
      </c>
      <c r="W52" s="88">
        <f t="shared" si="10"/>
        <v>58.018000000000001</v>
      </c>
      <c r="X52" s="88">
        <f t="shared" si="10"/>
        <v>43.1</v>
      </c>
      <c r="Y52" s="88">
        <f t="shared" si="10"/>
        <v>45.112000000000002</v>
      </c>
      <c r="Z52" s="89" t="str">
        <f t="shared" si="10"/>
        <v/>
      </c>
      <c r="AA52" s="104">
        <f>SUM(B52:Z52)</f>
        <v>1358.4069999999999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31.783000000000001</v>
      </c>
      <c r="C4" s="18">
        <v>85.183000000000007</v>
      </c>
      <c r="D4" s="18">
        <v>72.500000000000014</v>
      </c>
      <c r="E4" s="18">
        <v>77.418999999999997</v>
      </c>
      <c r="F4" s="18">
        <v>82.10199999999999</v>
      </c>
      <c r="G4" s="18">
        <v>129.37299999999999</v>
      </c>
      <c r="H4" s="18">
        <v>54.64</v>
      </c>
      <c r="I4" s="18">
        <v>22.765999999999998</v>
      </c>
      <c r="J4" s="18">
        <v>95.664999999999992</v>
      </c>
      <c r="K4" s="18">
        <v>34.519999999999996</v>
      </c>
      <c r="L4" s="18">
        <v>27.359000000000002</v>
      </c>
      <c r="M4" s="18">
        <v>30.847000000000001</v>
      </c>
      <c r="N4" s="18">
        <v>78.864000000000004</v>
      </c>
      <c r="O4" s="18">
        <v>24.570000000000004</v>
      </c>
      <c r="P4" s="18">
        <v>47.584999999999994</v>
      </c>
      <c r="Q4" s="18">
        <v>26.202000000000002</v>
      </c>
      <c r="R4" s="18">
        <v>66.967999999999989</v>
      </c>
      <c r="S4" s="18">
        <v>77.057000000000002</v>
      </c>
      <c r="T4" s="18">
        <v>45.600999999999992</v>
      </c>
      <c r="U4" s="18">
        <v>40.381</v>
      </c>
      <c r="V4" s="18">
        <v>60.791999999999994</v>
      </c>
      <c r="W4" s="18">
        <v>58.018000000000001</v>
      </c>
      <c r="X4" s="18">
        <v>43.099999999999994</v>
      </c>
      <c r="Y4" s="18">
        <v>45.112000000000002</v>
      </c>
      <c r="Z4" s="19"/>
      <c r="AA4" s="20">
        <f>SUM(B4:Z4)</f>
        <v>1358.4069999999999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132.76</v>
      </c>
      <c r="C7" s="28">
        <v>99.11</v>
      </c>
      <c r="D7" s="28">
        <v>92.85</v>
      </c>
      <c r="E7" s="28">
        <v>90.48</v>
      </c>
      <c r="F7" s="28">
        <v>89.85</v>
      </c>
      <c r="G7" s="28">
        <v>95.77</v>
      </c>
      <c r="H7" s="28">
        <v>123.09</v>
      </c>
      <c r="I7" s="28">
        <v>134.75</v>
      </c>
      <c r="J7" s="28">
        <v>92.54</v>
      </c>
      <c r="K7" s="28">
        <v>74</v>
      </c>
      <c r="L7" s="28">
        <v>59.87</v>
      </c>
      <c r="M7" s="28">
        <v>63.12</v>
      </c>
      <c r="N7" s="28">
        <v>58.15</v>
      </c>
      <c r="O7" s="28">
        <v>58.57</v>
      </c>
      <c r="P7" s="28">
        <v>62.78</v>
      </c>
      <c r="Q7" s="28">
        <v>78.849999999999994</v>
      </c>
      <c r="R7" s="28">
        <v>83.88</v>
      </c>
      <c r="S7" s="28">
        <v>97.73</v>
      </c>
      <c r="T7" s="28">
        <v>112.18</v>
      </c>
      <c r="U7" s="28">
        <v>194.2</v>
      </c>
      <c r="V7" s="28">
        <v>206.19</v>
      </c>
      <c r="W7" s="28">
        <v>153.76</v>
      </c>
      <c r="X7" s="28">
        <v>92.41</v>
      </c>
      <c r="Y7" s="28">
        <v>93.81</v>
      </c>
      <c r="Z7" s="29"/>
      <c r="AA7" s="30">
        <f>IF(SUM(B7:Z7)&lt;&gt;0,AVERAGEIF(B7:Z7,"&lt;&gt;"""),"")</f>
        <v>101.69583333333331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4.96</v>
      </c>
      <c r="D14" s="57">
        <v>13.362</v>
      </c>
      <c r="E14" s="57">
        <v>16.341999999999999</v>
      </c>
      <c r="F14" s="57">
        <v>18.704000000000001</v>
      </c>
      <c r="G14" s="57">
        <v>7.5119999999999996</v>
      </c>
      <c r="H14" s="57">
        <v>9.5879999999999992</v>
      </c>
      <c r="I14" s="57">
        <v>11.763999999999999</v>
      </c>
      <c r="J14" s="57">
        <v>19.619</v>
      </c>
      <c r="K14" s="57">
        <v>7.1260000000000003</v>
      </c>
      <c r="L14" s="57">
        <v>6.8680000000000003</v>
      </c>
      <c r="M14" s="57">
        <v>6.3529999999999998</v>
      </c>
      <c r="N14" s="57">
        <v>6.1390000000000002</v>
      </c>
      <c r="O14" s="57">
        <v>6.899</v>
      </c>
      <c r="P14" s="57">
        <v>6.907</v>
      </c>
      <c r="Q14" s="57">
        <v>7.5270000000000001</v>
      </c>
      <c r="R14" s="57">
        <v>7.8</v>
      </c>
      <c r="S14" s="57">
        <v>10.47</v>
      </c>
      <c r="T14" s="57">
        <v>9.3059999999999992</v>
      </c>
      <c r="U14" s="57">
        <v>7.5220000000000002</v>
      </c>
      <c r="V14" s="57">
        <v>9.4149999999999991</v>
      </c>
      <c r="W14" s="57">
        <v>10.028</v>
      </c>
      <c r="X14" s="57">
        <v>11.651999999999999</v>
      </c>
      <c r="Y14" s="57">
        <v>12.235000000000001</v>
      </c>
      <c r="Z14" s="58"/>
      <c r="AA14" s="59">
        <f t="shared" si="0"/>
        <v>228.09799999999998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4.96</v>
      </c>
      <c r="D16" s="62">
        <f t="shared" si="1"/>
        <v>13.362</v>
      </c>
      <c r="E16" s="62">
        <f t="shared" si="1"/>
        <v>16.341999999999999</v>
      </c>
      <c r="F16" s="62">
        <f t="shared" si="1"/>
        <v>18.704000000000001</v>
      </c>
      <c r="G16" s="62">
        <f t="shared" si="1"/>
        <v>7.5119999999999996</v>
      </c>
      <c r="H16" s="62">
        <f t="shared" si="1"/>
        <v>9.5879999999999992</v>
      </c>
      <c r="I16" s="62">
        <f t="shared" si="1"/>
        <v>11.763999999999999</v>
      </c>
      <c r="J16" s="62">
        <f t="shared" si="1"/>
        <v>19.619</v>
      </c>
      <c r="K16" s="62">
        <f t="shared" si="1"/>
        <v>7.1260000000000003</v>
      </c>
      <c r="L16" s="62">
        <f t="shared" si="1"/>
        <v>6.8680000000000003</v>
      </c>
      <c r="M16" s="62">
        <f t="shared" si="1"/>
        <v>6.3529999999999998</v>
      </c>
      <c r="N16" s="62">
        <f t="shared" si="1"/>
        <v>6.1390000000000002</v>
      </c>
      <c r="O16" s="62">
        <f t="shared" si="1"/>
        <v>6.899</v>
      </c>
      <c r="P16" s="62">
        <f t="shared" si="1"/>
        <v>6.907</v>
      </c>
      <c r="Q16" s="62">
        <f t="shared" si="1"/>
        <v>7.5270000000000001</v>
      </c>
      <c r="R16" s="62">
        <f t="shared" si="1"/>
        <v>7.8</v>
      </c>
      <c r="S16" s="62">
        <f t="shared" si="1"/>
        <v>10.47</v>
      </c>
      <c r="T16" s="62">
        <f t="shared" si="1"/>
        <v>9.3059999999999992</v>
      </c>
      <c r="U16" s="62">
        <f t="shared" si="1"/>
        <v>7.5220000000000002</v>
      </c>
      <c r="V16" s="62">
        <f t="shared" si="1"/>
        <v>9.4149999999999991</v>
      </c>
      <c r="W16" s="62">
        <f t="shared" si="1"/>
        <v>10.028</v>
      </c>
      <c r="X16" s="62">
        <f t="shared" si="1"/>
        <v>11.651999999999999</v>
      </c>
      <c r="Y16" s="62">
        <f t="shared" si="1"/>
        <v>12.235000000000001</v>
      </c>
      <c r="Z16" s="63" t="str">
        <f t="shared" si="1"/>
        <v/>
      </c>
      <c r="AA16" s="64">
        <f>SUM(AA10:AA15)</f>
        <v>228.09799999999998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31.783000000000001</v>
      </c>
      <c r="C19" s="72">
        <v>28</v>
      </c>
      <c r="D19" s="72"/>
      <c r="E19" s="72"/>
      <c r="F19" s="72"/>
      <c r="G19" s="72">
        <v>70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129.78300000000002</v>
      </c>
    </row>
    <row r="20" spans="1:27" ht="24.95" customHeight="1" x14ac:dyDescent="0.2">
      <c r="A20" s="75" t="s">
        <v>15</v>
      </c>
      <c r="B20" s="76"/>
      <c r="C20" s="77">
        <v>17.062000000000001</v>
      </c>
      <c r="D20" s="77">
        <v>15.15</v>
      </c>
      <c r="E20" s="77">
        <v>15.15</v>
      </c>
      <c r="F20" s="77">
        <v>15.2</v>
      </c>
      <c r="G20" s="77">
        <v>14</v>
      </c>
      <c r="H20" s="77">
        <v>14</v>
      </c>
      <c r="I20" s="77">
        <v>9.2210000000000001</v>
      </c>
      <c r="J20" s="77">
        <v>15.8</v>
      </c>
      <c r="K20" s="77">
        <v>14</v>
      </c>
      <c r="L20" s="77">
        <v>14.01</v>
      </c>
      <c r="M20" s="77">
        <v>15.437999999999999</v>
      </c>
      <c r="N20" s="77">
        <v>1.748</v>
      </c>
      <c r="O20" s="77">
        <v>1.6400000000000001</v>
      </c>
      <c r="P20" s="77">
        <v>1.06</v>
      </c>
      <c r="Q20" s="77">
        <v>1.06</v>
      </c>
      <c r="R20" s="77">
        <v>1.03</v>
      </c>
      <c r="S20" s="77">
        <v>0.99</v>
      </c>
      <c r="T20" s="77"/>
      <c r="U20" s="77"/>
      <c r="V20" s="77"/>
      <c r="W20" s="77"/>
      <c r="X20" s="77"/>
      <c r="Y20" s="77"/>
      <c r="Z20" s="78"/>
      <c r="AA20" s="79">
        <f t="shared" si="2"/>
        <v>166.55899999999997</v>
      </c>
    </row>
    <row r="21" spans="1:27" ht="24.95" customHeight="1" x14ac:dyDescent="0.2">
      <c r="A21" s="75" t="s">
        <v>16</v>
      </c>
      <c r="B21" s="80"/>
      <c r="C21" s="81">
        <v>35.161000000000001</v>
      </c>
      <c r="D21" s="81">
        <v>43.988000000000007</v>
      </c>
      <c r="E21" s="81">
        <v>45.927</v>
      </c>
      <c r="F21" s="81">
        <v>48.198</v>
      </c>
      <c r="G21" s="81">
        <v>37.861000000000004</v>
      </c>
      <c r="H21" s="81">
        <v>31.052000000000003</v>
      </c>
      <c r="I21" s="81">
        <v>1.7809999999999999</v>
      </c>
      <c r="J21" s="81">
        <v>60.245999999999995</v>
      </c>
      <c r="K21" s="81">
        <v>13.394</v>
      </c>
      <c r="L21" s="81">
        <v>6.4809999999999999</v>
      </c>
      <c r="M21" s="81">
        <v>9.0560000000000009</v>
      </c>
      <c r="N21" s="81">
        <v>70.977000000000004</v>
      </c>
      <c r="O21" s="81">
        <v>16.031000000000002</v>
      </c>
      <c r="P21" s="81">
        <v>39.617999999999995</v>
      </c>
      <c r="Q21" s="81">
        <v>17.614999999999998</v>
      </c>
      <c r="R21" s="81">
        <v>58.137999999999998</v>
      </c>
      <c r="S21" s="81">
        <v>65.596999999999994</v>
      </c>
      <c r="T21" s="81">
        <v>36.294999999999995</v>
      </c>
      <c r="U21" s="81">
        <v>32.859000000000002</v>
      </c>
      <c r="V21" s="81">
        <v>51.376999999999995</v>
      </c>
      <c r="W21" s="81">
        <v>47.99</v>
      </c>
      <c r="X21" s="81">
        <v>31.448</v>
      </c>
      <c r="Y21" s="81">
        <v>32.877000000000002</v>
      </c>
      <c r="Z21" s="78"/>
      <c r="AA21" s="79">
        <f t="shared" si="2"/>
        <v>833.96699999999987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31.783000000000001</v>
      </c>
      <c r="C26" s="88">
        <f t="shared" ref="C26:Z26" si="3">IF(LEN(C$2)&gt;0,SUM(C19:C25),"")</f>
        <v>80.222999999999999</v>
      </c>
      <c r="D26" s="88">
        <f t="shared" si="3"/>
        <v>59.138000000000005</v>
      </c>
      <c r="E26" s="88">
        <f t="shared" si="3"/>
        <v>61.076999999999998</v>
      </c>
      <c r="F26" s="88">
        <f t="shared" si="3"/>
        <v>63.397999999999996</v>
      </c>
      <c r="G26" s="88">
        <f t="shared" si="3"/>
        <v>121.861</v>
      </c>
      <c r="H26" s="88">
        <f t="shared" si="3"/>
        <v>45.052000000000007</v>
      </c>
      <c r="I26" s="88">
        <f t="shared" si="3"/>
        <v>11.002000000000001</v>
      </c>
      <c r="J26" s="88">
        <f t="shared" si="3"/>
        <v>76.045999999999992</v>
      </c>
      <c r="K26" s="88">
        <f t="shared" si="3"/>
        <v>27.393999999999998</v>
      </c>
      <c r="L26" s="88">
        <f t="shared" si="3"/>
        <v>20.491</v>
      </c>
      <c r="M26" s="88">
        <f t="shared" si="3"/>
        <v>24.494</v>
      </c>
      <c r="N26" s="88">
        <f t="shared" si="3"/>
        <v>72.725000000000009</v>
      </c>
      <c r="O26" s="88">
        <f t="shared" si="3"/>
        <v>17.671000000000003</v>
      </c>
      <c r="P26" s="88">
        <f t="shared" si="3"/>
        <v>40.677999999999997</v>
      </c>
      <c r="Q26" s="88">
        <f t="shared" si="3"/>
        <v>18.674999999999997</v>
      </c>
      <c r="R26" s="88">
        <f t="shared" si="3"/>
        <v>59.167999999999999</v>
      </c>
      <c r="S26" s="88">
        <f t="shared" si="3"/>
        <v>66.586999999999989</v>
      </c>
      <c r="T26" s="88">
        <f t="shared" si="3"/>
        <v>36.294999999999995</v>
      </c>
      <c r="U26" s="88">
        <f t="shared" si="3"/>
        <v>32.859000000000002</v>
      </c>
      <c r="V26" s="88">
        <f t="shared" si="3"/>
        <v>51.376999999999995</v>
      </c>
      <c r="W26" s="88">
        <f t="shared" si="3"/>
        <v>47.99</v>
      </c>
      <c r="X26" s="88">
        <f t="shared" si="3"/>
        <v>31.448</v>
      </c>
      <c r="Y26" s="88">
        <f t="shared" si="3"/>
        <v>32.877000000000002</v>
      </c>
      <c r="Z26" s="89" t="str">
        <f t="shared" si="3"/>
        <v/>
      </c>
      <c r="AA26" s="90">
        <f>SUM(AA19:AA25)</f>
        <v>1130.3089999999997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31.783000000000001</v>
      </c>
      <c r="C30" s="77">
        <v>85.183000000000007</v>
      </c>
      <c r="D30" s="77">
        <v>72.5</v>
      </c>
      <c r="E30" s="77">
        <v>77.418999999999997</v>
      </c>
      <c r="F30" s="77">
        <v>82.102000000000004</v>
      </c>
      <c r="G30" s="77">
        <v>129.37299999999999</v>
      </c>
      <c r="H30" s="77">
        <v>54.64</v>
      </c>
      <c r="I30" s="77">
        <v>22.765999999999998</v>
      </c>
      <c r="J30" s="77">
        <v>95.665000000000006</v>
      </c>
      <c r="K30" s="77">
        <v>34.520000000000003</v>
      </c>
      <c r="L30" s="77">
        <v>27.359000000000002</v>
      </c>
      <c r="M30" s="77">
        <v>30.847000000000001</v>
      </c>
      <c r="N30" s="77">
        <v>78.864000000000004</v>
      </c>
      <c r="O30" s="77">
        <v>24.57</v>
      </c>
      <c r="P30" s="77">
        <v>47.585000000000001</v>
      </c>
      <c r="Q30" s="77">
        <v>26.202000000000002</v>
      </c>
      <c r="R30" s="77">
        <v>66.968000000000004</v>
      </c>
      <c r="S30" s="77">
        <v>77.057000000000002</v>
      </c>
      <c r="T30" s="77">
        <v>45.600999999999999</v>
      </c>
      <c r="U30" s="77">
        <v>40.381</v>
      </c>
      <c r="V30" s="77">
        <v>60.792000000000002</v>
      </c>
      <c r="W30" s="77">
        <v>58.018000000000001</v>
      </c>
      <c r="X30" s="77">
        <v>43.1</v>
      </c>
      <c r="Y30" s="77">
        <v>45.112000000000002</v>
      </c>
      <c r="Z30" s="78"/>
      <c r="AA30" s="79">
        <f>SUM(B30:Z30)</f>
        <v>1358.4069999999999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31.783000000000001</v>
      </c>
      <c r="C32" s="62">
        <f t="shared" ref="C32:Z32" si="4">IF(LEN(C$2)&gt;0,SUM(C29:C31),"")</f>
        <v>85.183000000000007</v>
      </c>
      <c r="D32" s="62">
        <f t="shared" si="4"/>
        <v>72.5</v>
      </c>
      <c r="E32" s="62">
        <f t="shared" si="4"/>
        <v>77.418999999999997</v>
      </c>
      <c r="F32" s="62">
        <f t="shared" si="4"/>
        <v>82.102000000000004</v>
      </c>
      <c r="G32" s="62">
        <f t="shared" si="4"/>
        <v>129.37299999999999</v>
      </c>
      <c r="H32" s="62">
        <f t="shared" si="4"/>
        <v>54.64</v>
      </c>
      <c r="I32" s="62">
        <f t="shared" si="4"/>
        <v>22.765999999999998</v>
      </c>
      <c r="J32" s="62">
        <f t="shared" si="4"/>
        <v>95.665000000000006</v>
      </c>
      <c r="K32" s="62">
        <f t="shared" si="4"/>
        <v>34.520000000000003</v>
      </c>
      <c r="L32" s="62">
        <f t="shared" si="4"/>
        <v>27.359000000000002</v>
      </c>
      <c r="M32" s="62">
        <f t="shared" si="4"/>
        <v>30.847000000000001</v>
      </c>
      <c r="N32" s="62">
        <f t="shared" si="4"/>
        <v>78.864000000000004</v>
      </c>
      <c r="O32" s="62">
        <f t="shared" si="4"/>
        <v>24.57</v>
      </c>
      <c r="P32" s="62">
        <f t="shared" si="4"/>
        <v>47.585000000000001</v>
      </c>
      <c r="Q32" s="62">
        <f t="shared" si="4"/>
        <v>26.202000000000002</v>
      </c>
      <c r="R32" s="62">
        <f t="shared" si="4"/>
        <v>66.968000000000004</v>
      </c>
      <c r="S32" s="62">
        <f t="shared" si="4"/>
        <v>77.057000000000002</v>
      </c>
      <c r="T32" s="62">
        <f t="shared" si="4"/>
        <v>45.600999999999999</v>
      </c>
      <c r="U32" s="62">
        <f t="shared" si="4"/>
        <v>40.381</v>
      </c>
      <c r="V32" s="62">
        <f t="shared" si="4"/>
        <v>60.792000000000002</v>
      </c>
      <c r="W32" s="62">
        <f t="shared" si="4"/>
        <v>58.018000000000001</v>
      </c>
      <c r="X32" s="62">
        <f t="shared" si="4"/>
        <v>43.1</v>
      </c>
      <c r="Y32" s="62">
        <f t="shared" si="4"/>
        <v>45.112000000000002</v>
      </c>
      <c r="Z32" s="63" t="str">
        <f t="shared" si="4"/>
        <v/>
      </c>
      <c r="AA32" s="64">
        <f>SUM(AA29:AA31)</f>
        <v>1358.4069999999999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31.783000000000001</v>
      </c>
      <c r="C52" s="88">
        <f t="shared" ref="C52:Z52" si="10">IF(LEN(C$2)&gt;0,SUM(C10:C15)+C26+C40,"")</f>
        <v>85.182999999999993</v>
      </c>
      <c r="D52" s="88">
        <f t="shared" si="10"/>
        <v>72.5</v>
      </c>
      <c r="E52" s="88">
        <f t="shared" si="10"/>
        <v>77.418999999999997</v>
      </c>
      <c r="F52" s="88">
        <f t="shared" si="10"/>
        <v>82.102000000000004</v>
      </c>
      <c r="G52" s="88">
        <f t="shared" si="10"/>
        <v>129.37299999999999</v>
      </c>
      <c r="H52" s="88">
        <f t="shared" si="10"/>
        <v>54.640000000000008</v>
      </c>
      <c r="I52" s="88">
        <f t="shared" si="10"/>
        <v>22.765999999999998</v>
      </c>
      <c r="J52" s="88">
        <f t="shared" si="10"/>
        <v>95.664999999999992</v>
      </c>
      <c r="K52" s="88">
        <f t="shared" si="10"/>
        <v>34.519999999999996</v>
      </c>
      <c r="L52" s="88">
        <f t="shared" si="10"/>
        <v>27.359000000000002</v>
      </c>
      <c r="M52" s="88">
        <f t="shared" si="10"/>
        <v>30.847000000000001</v>
      </c>
      <c r="N52" s="88">
        <f t="shared" si="10"/>
        <v>78.864000000000004</v>
      </c>
      <c r="O52" s="88">
        <f t="shared" si="10"/>
        <v>24.570000000000004</v>
      </c>
      <c r="P52" s="88">
        <f t="shared" si="10"/>
        <v>47.584999999999994</v>
      </c>
      <c r="Q52" s="88">
        <f t="shared" si="10"/>
        <v>26.201999999999998</v>
      </c>
      <c r="R52" s="88">
        <f t="shared" si="10"/>
        <v>66.968000000000004</v>
      </c>
      <c r="S52" s="88">
        <f t="shared" si="10"/>
        <v>77.056999999999988</v>
      </c>
      <c r="T52" s="88">
        <f t="shared" si="10"/>
        <v>45.600999999999992</v>
      </c>
      <c r="U52" s="88">
        <f t="shared" si="10"/>
        <v>40.381</v>
      </c>
      <c r="V52" s="88">
        <f t="shared" si="10"/>
        <v>60.791999999999994</v>
      </c>
      <c r="W52" s="88">
        <f t="shared" si="10"/>
        <v>58.018000000000001</v>
      </c>
      <c r="X52" s="88">
        <f t="shared" si="10"/>
        <v>43.1</v>
      </c>
      <c r="Y52" s="88">
        <f t="shared" si="10"/>
        <v>45.112000000000002</v>
      </c>
      <c r="Z52" s="89" t="str">
        <f t="shared" si="10"/>
        <v/>
      </c>
      <c r="AA52" s="104">
        <f>SUM(B52:Z52)</f>
        <v>1358.4069999999999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132.76</v>
      </c>
      <c r="C7" s="117">
        <v>99.11</v>
      </c>
      <c r="D7" s="117">
        <v>92.85</v>
      </c>
      <c r="E7" s="117">
        <v>90.48</v>
      </c>
      <c r="F7" s="117">
        <v>89.85</v>
      </c>
      <c r="G7" s="117">
        <v>95.77</v>
      </c>
      <c r="H7" s="117">
        <v>123.09</v>
      </c>
      <c r="I7" s="117">
        <v>134.75</v>
      </c>
      <c r="J7" s="117">
        <v>92.54</v>
      </c>
      <c r="K7" s="117">
        <v>74</v>
      </c>
      <c r="L7" s="117">
        <v>59.87</v>
      </c>
      <c r="M7" s="117">
        <v>63.12</v>
      </c>
      <c r="N7" s="117">
        <v>58.15</v>
      </c>
      <c r="O7" s="117">
        <v>58.57</v>
      </c>
      <c r="P7" s="117">
        <v>62.78</v>
      </c>
      <c r="Q7" s="117">
        <v>78.849999999999994</v>
      </c>
      <c r="R7" s="117">
        <v>83.88</v>
      </c>
      <c r="S7" s="117">
        <v>97.73</v>
      </c>
      <c r="T7" s="117">
        <v>112.18</v>
      </c>
      <c r="U7" s="117">
        <v>194.2</v>
      </c>
      <c r="V7" s="117">
        <v>206.19</v>
      </c>
      <c r="W7" s="117">
        <v>153.76</v>
      </c>
      <c r="X7" s="117">
        <v>92.41</v>
      </c>
      <c r="Y7" s="117">
        <v>93.81</v>
      </c>
      <c r="Z7" s="118"/>
      <c r="AA7" s="119">
        <f>IF(SUM(B7:Z7)&lt;&gt;0,AVERAGEIF(B7:Z7,"&lt;&gt;"""),"")</f>
        <v>101.69583333333331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2024-06-17T13:44:54Z</dcterms:created>
  <dcterms:modified xsi:type="dcterms:W3CDTF">2024-06-17T13:44:56Z</dcterms:modified>
</cp:coreProperties>
</file>