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<sst xmlns="http://schemas.openxmlformats.org/spreadsheetml/2006/main" count="119" uniqueCount="54">
  <si>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16/06/2024 16:32:19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</si>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</sst>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B2-4C76-BC1F-6C39BB17C0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20</c:v>
                </c:pt>
                <c:pt idx="6">
                  <c:v>20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B2-4C76-BC1F-6C39BB17C0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1.4950000000000001</c:v>
                </c:pt>
                <c:pt idx="8">
                  <c:v>1.7809999999999999</c:v>
                </c:pt>
                <c:pt idx="9">
                  <c:v>0.24099999999999999</c:v>
                </c:pt>
                <c:pt idx="10">
                  <c:v>1.6759999999999999</c:v>
                </c:pt>
                <c:pt idx="11">
                  <c:v>2.04</c:v>
                </c:pt>
                <c:pt idx="12">
                  <c:v>2.1219999999999999</c:v>
                </c:pt>
                <c:pt idx="13">
                  <c:v>2.2280000000000002</c:v>
                </c:pt>
                <c:pt idx="14">
                  <c:v>1.1559999999999999</c:v>
                </c:pt>
                <c:pt idx="15">
                  <c:v>1.2170000000000001</c:v>
                </c:pt>
                <c:pt idx="16">
                  <c:v>0.746</c:v>
                </c:pt>
                <c:pt idx="19">
                  <c:v>2.5499999999999998</c:v>
                </c:pt>
                <c:pt idx="20">
                  <c:v>1.7789999999999999</c:v>
                </c:pt>
                <c:pt idx="21">
                  <c:v>2.08</c:v>
                </c:pt>
                <c:pt idx="22">
                  <c:v>1.5640000000000001</c:v>
                </c:pt>
                <c:pt idx="23">
                  <c:v>0.72799999999999998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B2-4C76-BC1F-6C39BB17C0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0.23300000000000001</c:v>
                </c:pt>
                <c:pt idx="8">
                  <c:v>0.38700000000000001</c:v>
                </c:pt>
                <c:pt idx="9">
                  <c:v>1.837</c:v>
                </c:pt>
                <c:pt idx="10">
                  <c:v>1.728</c:v>
                </c:pt>
                <c:pt idx="11">
                  <c:v>3.4329999999999998</c:v>
                </c:pt>
                <c:pt idx="12">
                  <c:v>2.6520000000000001</c:v>
                </c:pt>
                <c:pt idx="13">
                  <c:v>2.4420000000000002</c:v>
                </c:pt>
                <c:pt idx="14">
                  <c:v>1.897</c:v>
                </c:pt>
                <c:pt idx="15">
                  <c:v>1.03</c:v>
                </c:pt>
                <c:pt idx="22">
                  <c:v>0.153</c:v>
                </c:pt>
                <c:pt idx="23">
                  <c:v>0.123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B2-4C76-BC1F-6C39BB17C0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B2-4C76-BC1F-6C39BB17C0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B2-4C76-BC1F-6C39BB17C0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B2-4C76-BC1F-6C39BB17C0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B2-4C76-BC1F-6C39BB17C0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B2-4C76-BC1F-6C39BB17C0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42.902999999999999</c:v>
                </c:pt>
                <c:pt idx="1">
                  <c:v>42.728000000000002</c:v>
                </c:pt>
                <c:pt idx="2">
                  <c:v>49.36</c:v>
                </c:pt>
                <c:pt idx="3">
                  <c:v>44.536999999999999</c:v>
                </c:pt>
                <c:pt idx="4">
                  <c:v>48.87</c:v>
                </c:pt>
                <c:pt idx="5">
                  <c:v>42.692</c:v>
                </c:pt>
                <c:pt idx="6">
                  <c:v>33.396000000000001</c:v>
                </c:pt>
                <c:pt idx="7">
                  <c:v>5.72</c:v>
                </c:pt>
                <c:pt idx="8">
                  <c:v>20</c:v>
                </c:pt>
                <c:pt idx="9">
                  <c:v>53.393000000000001</c:v>
                </c:pt>
                <c:pt idx="14">
                  <c:v>11.63</c:v>
                </c:pt>
                <c:pt idx="15">
                  <c:v>11.984999999999999</c:v>
                </c:pt>
                <c:pt idx="16">
                  <c:v>24.954000000000001</c:v>
                </c:pt>
                <c:pt idx="17">
                  <c:v>52.253</c:v>
                </c:pt>
                <c:pt idx="18">
                  <c:v>84</c:v>
                </c:pt>
                <c:pt idx="19">
                  <c:v>73</c:v>
                </c:pt>
                <c:pt idx="20">
                  <c:v>74</c:v>
                </c:pt>
                <c:pt idx="22">
                  <c:v>35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B2-4C76-BC1F-6C39BB17C0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B2-4C76-BC1F-6C39BB17C0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0.24100000000000002</c:v>
                </c:pt>
                <c:pt idx="8">
                  <c:v>0.188</c:v>
                </c:pt>
                <c:pt idx="10">
                  <c:v>15.947999999999999</c:v>
                </c:pt>
                <c:pt idx="11">
                  <c:v>16.321000000000002</c:v>
                </c:pt>
                <c:pt idx="12">
                  <c:v>18.469999999999995</c:v>
                </c:pt>
                <c:pt idx="13">
                  <c:v>18.091999999999999</c:v>
                </c:pt>
                <c:pt idx="14">
                  <c:v>15.273999999999999</c:v>
                </c:pt>
                <c:pt idx="15">
                  <c:v>13.276</c:v>
                </c:pt>
                <c:pt idx="16">
                  <c:v>8.495000000000001</c:v>
                </c:pt>
                <c:pt idx="19">
                  <c:v>5.0430000000000001</c:v>
                </c:pt>
                <c:pt idx="20">
                  <c:v>5.5129999999999999</c:v>
                </c:pt>
                <c:pt idx="21">
                  <c:v>9.052999999999999</c:v>
                </c:pt>
                <c:pt idx="22">
                  <c:v>0.77300000000000002</c:v>
                </c:pt>
                <c:pt idx="23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B2-4C76-BC1F-6C39BB17C0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B2-4C76-BC1F-6C39BB17C0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B2-4C76-BC1F-6C39BB17C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85.94</c:v>
                </c:pt>
                <c:pt idx="1">
                  <c:v>82.97</c:v>
                </c:pt>
                <c:pt idx="2">
                  <c:v>78.8</c:v>
                </c:pt>
                <c:pt idx="3">
                  <c:v>81.39</c:v>
                </c:pt>
                <c:pt idx="4">
                  <c:v>76.760000000000005</c:v>
                </c:pt>
                <c:pt idx="5">
                  <c:v>88</c:v>
                </c:pt>
                <c:pt idx="6">
                  <c:v>114.46</c:v>
                </c:pt>
                <c:pt idx="7">
                  <c:v>127.9</c:v>
                </c:pt>
                <c:pt idx="8">
                  <c:v>103.13</c:v>
                </c:pt>
                <c:pt idx="9">
                  <c:v>82.15</c:v>
                </c:pt>
                <c:pt idx="10">
                  <c:v>75.59</c:v>
                </c:pt>
                <c:pt idx="11">
                  <c:v>73.489999999999995</c:v>
                </c:pt>
                <c:pt idx="12">
                  <c:v>68.930000000000007</c:v>
                </c:pt>
                <c:pt idx="13">
                  <c:v>73.62</c:v>
                </c:pt>
                <c:pt idx="14">
                  <c:v>85.29</c:v>
                </c:pt>
                <c:pt idx="15">
                  <c:v>89.54</c:v>
                </c:pt>
                <c:pt idx="16">
                  <c:v>92.8</c:v>
                </c:pt>
                <c:pt idx="17">
                  <c:v>95.73</c:v>
                </c:pt>
                <c:pt idx="18">
                  <c:v>150.6</c:v>
                </c:pt>
                <c:pt idx="19">
                  <c:v>257.91000000000003</c:v>
                </c:pt>
                <c:pt idx="20">
                  <c:v>280.52999999999997</c:v>
                </c:pt>
                <c:pt idx="21">
                  <c:v>270</c:v>
                </c:pt>
                <c:pt idx="22">
                  <c:v>170.59</c:v>
                </c:pt>
                <c:pt idx="23">
                  <c:v>132.38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B2-4C76-BC1F-6C39BB17C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90-4864-BD50-D749F94E09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90-4864-BD50-D749F94E09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0.80200000000000005</c:v>
                </c:pt>
                <c:pt idx="5">
                  <c:v>1.7450000000000001</c:v>
                </c:pt>
                <c:pt idx="6">
                  <c:v>10.622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7.0000000000000007E-2</c:v>
                </c:pt>
                <c:pt idx="12">
                  <c:v>0.06</c:v>
                </c:pt>
                <c:pt idx="13">
                  <c:v>0.04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8">
                  <c:v>14</c:v>
                </c:pt>
                <c:pt idx="19">
                  <c:v>1.3520000000000001</c:v>
                </c:pt>
                <c:pt idx="20">
                  <c:v>7.5150000000000006</c:v>
                </c:pt>
                <c:pt idx="21">
                  <c:v>4.1120000000000001</c:v>
                </c:pt>
                <c:pt idx="23">
                  <c:v>8.0340000000000007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90-4864-BD50-D749F94E09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41.122999999999998</c:v>
                </c:pt>
                <c:pt idx="1">
                  <c:v>36.192999999999998</c:v>
                </c:pt>
                <c:pt idx="2">
                  <c:v>43.297000000000004</c:v>
                </c:pt>
                <c:pt idx="3">
                  <c:v>37.643000000000001</c:v>
                </c:pt>
                <c:pt idx="4">
                  <c:v>41.073</c:v>
                </c:pt>
                <c:pt idx="5">
                  <c:v>51.835000000000001</c:v>
                </c:pt>
                <c:pt idx="6">
                  <c:v>38.584000000000003</c:v>
                </c:pt>
                <c:pt idx="7">
                  <c:v>27.65</c:v>
                </c:pt>
                <c:pt idx="8">
                  <c:v>22.265999999999998</c:v>
                </c:pt>
                <c:pt idx="9">
                  <c:v>24.364000000000001</c:v>
                </c:pt>
                <c:pt idx="10">
                  <c:v>19.341999999999999</c:v>
                </c:pt>
                <c:pt idx="11">
                  <c:v>21.693999999999999</c:v>
                </c:pt>
                <c:pt idx="12">
                  <c:v>23.135999999999999</c:v>
                </c:pt>
                <c:pt idx="13">
                  <c:v>22.721999999999998</c:v>
                </c:pt>
                <c:pt idx="14">
                  <c:v>29.937000000000001</c:v>
                </c:pt>
                <c:pt idx="15">
                  <c:v>27.497999999999998</c:v>
                </c:pt>
                <c:pt idx="16">
                  <c:v>34.185000000000002</c:v>
                </c:pt>
                <c:pt idx="17">
                  <c:v>41.79</c:v>
                </c:pt>
                <c:pt idx="18">
                  <c:v>58.331000000000003</c:v>
                </c:pt>
                <c:pt idx="19">
                  <c:v>79.241</c:v>
                </c:pt>
                <c:pt idx="20">
                  <c:v>73.777000000000001</c:v>
                </c:pt>
                <c:pt idx="21">
                  <c:v>7.0209999999999999</c:v>
                </c:pt>
                <c:pt idx="22">
                  <c:v>37.489999999999995</c:v>
                </c:pt>
                <c:pt idx="23">
                  <c:v>30.805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90-4864-BD50-D749F94E09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90-4864-BD50-D749F94E09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90-4864-BD50-D749F94E09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90-4864-BD50-D749F94E09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90-4864-BD50-D749F94E09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90-4864-BD50-D749F94E09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C90-4864-BD50-D749F94E09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90-4864-BD50-D749F94E09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1.7800000000000002</c:v>
                </c:pt>
                <c:pt idx="1">
                  <c:v>6.5350000000000001</c:v>
                </c:pt>
                <c:pt idx="2">
                  <c:v>6.0630000000000006</c:v>
                </c:pt>
                <c:pt idx="3">
                  <c:v>6.8940000000000001</c:v>
                </c:pt>
                <c:pt idx="4">
                  <c:v>6.9950000000000001</c:v>
                </c:pt>
                <c:pt idx="5">
                  <c:v>9.1120000000000001</c:v>
                </c:pt>
                <c:pt idx="6">
                  <c:v>4.1900000000000004</c:v>
                </c:pt>
                <c:pt idx="7">
                  <c:v>3.9E-2</c:v>
                </c:pt>
                <c:pt idx="8">
                  <c:v>0.08</c:v>
                </c:pt>
                <c:pt idx="9">
                  <c:v>31.096999999999998</c:v>
                </c:pt>
                <c:pt idx="11">
                  <c:v>0.03</c:v>
                </c:pt>
                <c:pt idx="12">
                  <c:v>4.8000000000000001E-2</c:v>
                </c:pt>
                <c:pt idx="17">
                  <c:v>10.462999999999999</c:v>
                </c:pt>
                <c:pt idx="18">
                  <c:v>11.668999999999997</c:v>
                </c:pt>
                <c:pt idx="23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90-4864-BD50-D749F94E09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90-4864-BD50-D749F94E09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90-4864-BD50-D749F94E0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85.94</c:v>
                </c:pt>
                <c:pt idx="1">
                  <c:v>82.97</c:v>
                </c:pt>
                <c:pt idx="2">
                  <c:v>78.8</c:v>
                </c:pt>
                <c:pt idx="3">
                  <c:v>81.39</c:v>
                </c:pt>
                <c:pt idx="4">
                  <c:v>76.760000000000005</c:v>
                </c:pt>
                <c:pt idx="5">
                  <c:v>88</c:v>
                </c:pt>
                <c:pt idx="6">
                  <c:v>114.46</c:v>
                </c:pt>
                <c:pt idx="7">
                  <c:v>127.9</c:v>
                </c:pt>
                <c:pt idx="8">
                  <c:v>103.13</c:v>
                </c:pt>
                <c:pt idx="9">
                  <c:v>82.15</c:v>
                </c:pt>
                <c:pt idx="10">
                  <c:v>75.59</c:v>
                </c:pt>
                <c:pt idx="11">
                  <c:v>73.489999999999995</c:v>
                </c:pt>
                <c:pt idx="12">
                  <c:v>68.930000000000007</c:v>
                </c:pt>
                <c:pt idx="13">
                  <c:v>73.62</c:v>
                </c:pt>
                <c:pt idx="14">
                  <c:v>85.29</c:v>
                </c:pt>
                <c:pt idx="15">
                  <c:v>89.54</c:v>
                </c:pt>
                <c:pt idx="16">
                  <c:v>92.8</c:v>
                </c:pt>
                <c:pt idx="17">
                  <c:v>95.73</c:v>
                </c:pt>
                <c:pt idx="18">
                  <c:v>150.6</c:v>
                </c:pt>
                <c:pt idx="19">
                  <c:v>257.91000000000003</c:v>
                </c:pt>
                <c:pt idx="20">
                  <c:v>280.52999999999997</c:v>
                </c:pt>
                <c:pt idx="21">
                  <c:v>270</c:v>
                </c:pt>
                <c:pt idx="22">
                  <c:v>170.59</c:v>
                </c:pt>
                <c:pt idx="23">
                  <c:v>132.38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90-4864-BD50-D749F94E0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42.902999999999999</v>
      </c>
      <c r="C4" s="18">
        <v>42.728000000000002</v>
      </c>
      <c r="D4" s="18">
        <v>49.36</v>
      </c>
      <c r="E4" s="18">
        <v>44.536999999999999</v>
      </c>
      <c r="F4" s="18">
        <v>48.87</v>
      </c>
      <c r="G4" s="18">
        <v>62.692</v>
      </c>
      <c r="H4" s="18">
        <v>53.396000000000001</v>
      </c>
      <c r="I4" s="18">
        <v>27.689000000000004</v>
      </c>
      <c r="J4" s="18">
        <v>22.355999999999998</v>
      </c>
      <c r="K4" s="18">
        <v>55.470999999999997</v>
      </c>
      <c r="L4" s="18">
        <v>19.351999999999997</v>
      </c>
      <c r="M4" s="18">
        <v>21.794</v>
      </c>
      <c r="N4" s="18">
        <v>23.243999999999996</v>
      </c>
      <c r="O4" s="18">
        <v>22.762</v>
      </c>
      <c r="P4" s="18">
        <v>29.957000000000001</v>
      </c>
      <c r="Q4" s="18">
        <v>27.507999999999999</v>
      </c>
      <c r="R4" s="18">
        <v>34.194999999999993</v>
      </c>
      <c r="S4" s="18">
        <v>52.253</v>
      </c>
      <c r="T4" s="18">
        <v>84</v>
      </c>
      <c r="U4" s="18">
        <v>80.593000000000018</v>
      </c>
      <c r="V4" s="18">
        <v>81.291999999999987</v>
      </c>
      <c r="W4" s="18">
        <v>11.132999999999999</v>
      </c>
      <c r="X4" s="18">
        <v>37.49</v>
      </c>
      <c r="Y4" s="18">
        <v>38.853999999999999</v>
      </c>
      <c r="Z4" s="19"/>
      <c r="AA4" s="20">
        <f>SUM(B4:Z4)</f>
        <v>1014.4290000000002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85.94</v>
      </c>
      <c r="C7" s="28">
        <v>82.97</v>
      </c>
      <c r="D7" s="28">
        <v>78.8</v>
      </c>
      <c r="E7" s="28">
        <v>81.39</v>
      </c>
      <c r="F7" s="28">
        <v>76.760000000000005</v>
      </c>
      <c r="G7" s="28">
        <v>88</v>
      </c>
      <c r="H7" s="28">
        <v>114.46</v>
      </c>
      <c r="I7" s="28">
        <v>127.9</v>
      </c>
      <c r="J7" s="28">
        <v>103.13</v>
      </c>
      <c r="K7" s="28">
        <v>82.15</v>
      </c>
      <c r="L7" s="28">
        <v>75.59</v>
      </c>
      <c r="M7" s="28">
        <v>73.489999999999995</v>
      </c>
      <c r="N7" s="28">
        <v>68.930000000000007</v>
      </c>
      <c r="O7" s="28">
        <v>73.62</v>
      </c>
      <c r="P7" s="28">
        <v>85.29</v>
      </c>
      <c r="Q7" s="28">
        <v>89.54</v>
      </c>
      <c r="R7" s="28">
        <v>92.8</v>
      </c>
      <c r="S7" s="28">
        <v>95.73</v>
      </c>
      <c r="T7" s="28">
        <v>150.6</v>
      </c>
      <c r="U7" s="28">
        <v>257.91000000000003</v>
      </c>
      <c r="V7" s="28">
        <v>280.52999999999997</v>
      </c>
      <c r="W7" s="28">
        <v>270</v>
      </c>
      <c r="X7" s="28">
        <v>170.59</v>
      </c>
      <c r="Y7" s="28">
        <v>132.38</v>
      </c>
      <c r="Z7" s="29"/>
      <c r="AA7" s="30">
        <f>IF(SUM(B7:Z7)&lt;&gt;0,AVERAGEIF(B7:Z7,"&lt;&gt;"""),"")</f>
        <v>118.27083333333333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42.902999999999999</v>
      </c>
      <c r="C12" s="52">
        <v>42.728000000000002</v>
      </c>
      <c r="D12" s="52">
        <v>49.36</v>
      </c>
      <c r="E12" s="52">
        <v>44.536999999999999</v>
      </c>
      <c r="F12" s="52">
        <v>48.87</v>
      </c>
      <c r="G12" s="52">
        <v>42.692</v>
      </c>
      <c r="H12" s="52">
        <v>33.396000000000001</v>
      </c>
      <c r="I12" s="52">
        <v>5.72</v>
      </c>
      <c r="J12" s="52">
        <v>20</v>
      </c>
      <c r="K12" s="52">
        <v>53.393000000000001</v>
      </c>
      <c r="L12" s="52"/>
      <c r="M12" s="52"/>
      <c r="N12" s="52"/>
      <c r="O12" s="52"/>
      <c r="P12" s="52">
        <v>11.63</v>
      </c>
      <c r="Q12" s="52">
        <v>11.984999999999999</v>
      </c>
      <c r="R12" s="52">
        <v>24.954000000000001</v>
      </c>
      <c r="S12" s="52">
        <v>52.253</v>
      </c>
      <c r="T12" s="52">
        <v>84</v>
      </c>
      <c r="U12" s="52">
        <v>73</v>
      </c>
      <c r="V12" s="52">
        <v>74</v>
      </c>
      <c r="W12" s="52"/>
      <c r="X12" s="52">
        <v>35</v>
      </c>
      <c r="Y12" s="52">
        <v>38</v>
      </c>
      <c r="Z12" s="53"/>
      <c r="AA12" s="54">
        <f t="shared" si="0"/>
        <v>788.42100000000005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0.24100000000000002</v>
      </c>
      <c r="J14" s="57">
        <v>0.188</v>
      </c>
      <c r="K14" s="57"/>
      <c r="L14" s="57">
        <v>15.947999999999999</v>
      </c>
      <c r="M14" s="57">
        <v>16.321000000000002</v>
      </c>
      <c r="N14" s="57">
        <v>18.469999999999995</v>
      </c>
      <c r="O14" s="57">
        <v>18.091999999999999</v>
      </c>
      <c r="P14" s="57">
        <v>15.273999999999999</v>
      </c>
      <c r="Q14" s="57">
        <v>13.276</v>
      </c>
      <c r="R14" s="57">
        <v>8.495000000000001</v>
      </c>
      <c r="S14" s="57"/>
      <c r="T14" s="57"/>
      <c r="U14" s="57">
        <v>5.0430000000000001</v>
      </c>
      <c r="V14" s="57">
        <v>5.5129999999999999</v>
      </c>
      <c r="W14" s="57">
        <v>9.052999999999999</v>
      </c>
      <c r="X14" s="57">
        <v>0.77300000000000002</v>
      </c>
      <c r="Y14" s="57">
        <v>3.0000000000000001E-3</v>
      </c>
      <c r="Z14" s="58"/>
      <c r="AA14" s="59">
        <f t="shared" si="0"/>
        <v>126.69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42.902999999999999</v>
      </c>
      <c r="C16" s="62">
        <f t="shared" si="1"/>
        <v>42.728000000000002</v>
      </c>
      <c r="D16" s="62">
        <f t="shared" si="1"/>
        <v>49.36</v>
      </c>
      <c r="E16" s="62">
        <f t="shared" si="1"/>
        <v>44.536999999999999</v>
      </c>
      <c r="F16" s="62">
        <f t="shared" si="1"/>
        <v>48.87</v>
      </c>
      <c r="G16" s="62">
        <f t="shared" si="1"/>
        <v>42.692</v>
      </c>
      <c r="H16" s="62">
        <f t="shared" si="1"/>
        <v>33.396000000000001</v>
      </c>
      <c r="I16" s="62">
        <f t="shared" si="1"/>
        <v>5.9609999999999994</v>
      </c>
      <c r="J16" s="62">
        <f t="shared" si="1"/>
        <v>20.187999999999999</v>
      </c>
      <c r="K16" s="62">
        <f t="shared" si="1"/>
        <v>53.393000000000001</v>
      </c>
      <c r="L16" s="62">
        <f t="shared" si="1"/>
        <v>15.947999999999999</v>
      </c>
      <c r="M16" s="62">
        <f t="shared" si="1"/>
        <v>16.321000000000002</v>
      </c>
      <c r="N16" s="62">
        <f t="shared" si="1"/>
        <v>18.469999999999995</v>
      </c>
      <c r="O16" s="62">
        <f t="shared" si="1"/>
        <v>18.091999999999999</v>
      </c>
      <c r="P16" s="62">
        <f t="shared" si="1"/>
        <v>26.904</v>
      </c>
      <c r="Q16" s="62">
        <f t="shared" si="1"/>
        <v>25.260999999999999</v>
      </c>
      <c r="R16" s="62">
        <f t="shared" si="1"/>
        <v>33.448999999999998</v>
      </c>
      <c r="S16" s="62">
        <f t="shared" si="1"/>
        <v>52.253</v>
      </c>
      <c r="T16" s="62">
        <f t="shared" si="1"/>
        <v>84</v>
      </c>
      <c r="U16" s="62">
        <f t="shared" si="1"/>
        <v>78.043000000000006</v>
      </c>
      <c r="V16" s="62">
        <f t="shared" si="1"/>
        <v>79.513000000000005</v>
      </c>
      <c r="W16" s="62">
        <f t="shared" si="1"/>
        <v>9.052999999999999</v>
      </c>
      <c r="X16" s="62">
        <f t="shared" si="1"/>
        <v>35.773000000000003</v>
      </c>
      <c r="Y16" s="62">
        <f t="shared" si="1"/>
        <v>38.003</v>
      </c>
      <c r="Z16" s="63" t="str">
        <f t="shared" si="1"/>
        <v/>
      </c>
      <c r="AA16" s="64">
        <f>SUM(AA10:AA15)</f>
        <v>915.1110000000001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>
        <v>20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1.4950000000000001</v>
      </c>
      <c r="J20" s="77">
        <v>1.7809999999999999</v>
      </c>
      <c r="K20" s="77">
        <v>0.24099999999999999</v>
      </c>
      <c r="L20" s="77">
        <v>1.6759999999999999</v>
      </c>
      <c r="M20" s="77">
        <v>2.04</v>
      </c>
      <c r="N20" s="77">
        <v>2.1219999999999999</v>
      </c>
      <c r="O20" s="77">
        <v>2.2280000000000002</v>
      </c>
      <c r="P20" s="77">
        <v>1.1559999999999999</v>
      </c>
      <c r="Q20" s="77">
        <v>1.2170000000000001</v>
      </c>
      <c r="R20" s="77">
        <v>0.746</v>
      </c>
      <c r="S20" s="77"/>
      <c r="T20" s="77"/>
      <c r="U20" s="77">
        <v>2.5499999999999998</v>
      </c>
      <c r="V20" s="77">
        <v>1.7789999999999999</v>
      </c>
      <c r="W20" s="77">
        <v>2.08</v>
      </c>
      <c r="X20" s="77">
        <v>1.5640000000000001</v>
      </c>
      <c r="Y20" s="77">
        <v>0.72799999999999998</v>
      </c>
      <c r="Z20" s="78"/>
      <c r="AA20" s="79">
        <f t="shared" si="2"/>
        <v>23.403000000000006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0.23300000000000001</v>
      </c>
      <c r="J21" s="81">
        <v>0.38700000000000001</v>
      </c>
      <c r="K21" s="81">
        <v>1.837</v>
      </c>
      <c r="L21" s="81">
        <v>1.728</v>
      </c>
      <c r="M21" s="81">
        <v>3.4329999999999998</v>
      </c>
      <c r="N21" s="81">
        <v>2.6520000000000001</v>
      </c>
      <c r="O21" s="81">
        <v>2.4420000000000002</v>
      </c>
      <c r="P21" s="81">
        <v>1.897</v>
      </c>
      <c r="Q21" s="81">
        <v>1.03</v>
      </c>
      <c r="R21" s="81"/>
      <c r="S21" s="81"/>
      <c r="T21" s="81"/>
      <c r="U21" s="81"/>
      <c r="V21" s="81"/>
      <c r="W21" s="81"/>
      <c r="X21" s="81">
        <v>0.153</v>
      </c>
      <c r="Y21" s="81">
        <v>0.123</v>
      </c>
      <c r="Z21" s="78"/>
      <c r="AA21" s="79">
        <f t="shared" si="2"/>
        <v>15.914999999999999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20</v>
      </c>
      <c r="H26" s="88">
        <f t="shared" si="3"/>
        <v>20</v>
      </c>
      <c r="I26" s="88">
        <f t="shared" si="3"/>
        <v>21.728000000000002</v>
      </c>
      <c r="J26" s="88">
        <f t="shared" si="3"/>
        <v>2.1680000000000001</v>
      </c>
      <c r="K26" s="88">
        <f t="shared" si="3"/>
        <v>2.0779999999999998</v>
      </c>
      <c r="L26" s="88">
        <f t="shared" si="3"/>
        <v>3.4039999999999999</v>
      </c>
      <c r="M26" s="88">
        <f t="shared" si="3"/>
        <v>5.4729999999999999</v>
      </c>
      <c r="N26" s="88">
        <f t="shared" si="3"/>
        <v>4.774</v>
      </c>
      <c r="O26" s="88">
        <f t="shared" si="3"/>
        <v>4.67</v>
      </c>
      <c r="P26" s="88">
        <f t="shared" si="3"/>
        <v>3.0529999999999999</v>
      </c>
      <c r="Q26" s="88">
        <f t="shared" si="3"/>
        <v>2.2469999999999999</v>
      </c>
      <c r="R26" s="88">
        <f t="shared" si="3"/>
        <v>0.746</v>
      </c>
      <c r="S26" s="88">
        <f t="shared" si="3"/>
        <v>0</v>
      </c>
      <c r="T26" s="88">
        <f t="shared" si="3"/>
        <v>0</v>
      </c>
      <c r="U26" s="88">
        <f t="shared" si="3"/>
        <v>2.5499999999999998</v>
      </c>
      <c r="V26" s="88">
        <f t="shared" si="3"/>
        <v>1.7789999999999999</v>
      </c>
      <c r="W26" s="88">
        <f t="shared" si="3"/>
        <v>2.08</v>
      </c>
      <c r="X26" s="88">
        <f t="shared" si="3"/>
        <v>1.7170000000000001</v>
      </c>
      <c r="Y26" s="88">
        <f t="shared" si="3"/>
        <v>0.85099999999999998</v>
      </c>
      <c r="Z26" s="89" t="str">
        <f t="shared" si="3"/>
        <v/>
      </c>
      <c r="AA26" s="90">
        <f>SUM(AA19:AA25)</f>
        <v>99.318000000000012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42.902999999999999</v>
      </c>
      <c r="C30" s="77">
        <v>42.728000000000002</v>
      </c>
      <c r="D30" s="77">
        <v>49.36</v>
      </c>
      <c r="E30" s="77">
        <v>44.536999999999999</v>
      </c>
      <c r="F30" s="77">
        <v>48.87</v>
      </c>
      <c r="G30" s="77">
        <v>62.692</v>
      </c>
      <c r="H30" s="77">
        <v>53.396000000000001</v>
      </c>
      <c r="I30" s="77">
        <v>27.689</v>
      </c>
      <c r="J30" s="77">
        <v>22.356000000000002</v>
      </c>
      <c r="K30" s="77">
        <v>55.470999999999997</v>
      </c>
      <c r="L30" s="77">
        <v>19.352</v>
      </c>
      <c r="M30" s="77">
        <v>21.794</v>
      </c>
      <c r="N30" s="77">
        <v>23.244</v>
      </c>
      <c r="O30" s="77">
        <v>22.762</v>
      </c>
      <c r="P30" s="77">
        <v>29.957000000000001</v>
      </c>
      <c r="Q30" s="77">
        <v>27.507999999999999</v>
      </c>
      <c r="R30" s="77">
        <v>34.195</v>
      </c>
      <c r="S30" s="77">
        <v>52.253</v>
      </c>
      <c r="T30" s="77">
        <v>84</v>
      </c>
      <c r="U30" s="77">
        <v>80.593000000000004</v>
      </c>
      <c r="V30" s="77">
        <v>81.292000000000002</v>
      </c>
      <c r="W30" s="77">
        <v>11.132999999999999</v>
      </c>
      <c r="X30" s="77">
        <v>37.49</v>
      </c>
      <c r="Y30" s="77">
        <v>38.853999999999999</v>
      </c>
      <c r="Z30" s="78"/>
      <c r="AA30" s="79">
        <f>SUM(B30:Z30)</f>
        <v>1014.4290000000002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42.902999999999999</v>
      </c>
      <c r="C32" s="62">
        <f t="shared" ref="C32:Z32" si="4">IF(LEN(C$2)&gt;0,SUM(C29:C31),"")</f>
        <v>42.728000000000002</v>
      </c>
      <c r="D32" s="62">
        <f t="shared" si="4"/>
        <v>49.36</v>
      </c>
      <c r="E32" s="62">
        <f t="shared" si="4"/>
        <v>44.536999999999999</v>
      </c>
      <c r="F32" s="62">
        <f t="shared" si="4"/>
        <v>48.87</v>
      </c>
      <c r="G32" s="62">
        <f t="shared" si="4"/>
        <v>62.692</v>
      </c>
      <c r="H32" s="62">
        <f t="shared" si="4"/>
        <v>53.396000000000001</v>
      </c>
      <c r="I32" s="62">
        <f t="shared" si="4"/>
        <v>27.689</v>
      </c>
      <c r="J32" s="62">
        <f t="shared" si="4"/>
        <v>22.356000000000002</v>
      </c>
      <c r="K32" s="62">
        <f t="shared" si="4"/>
        <v>55.470999999999997</v>
      </c>
      <c r="L32" s="62">
        <f t="shared" si="4"/>
        <v>19.352</v>
      </c>
      <c r="M32" s="62">
        <f t="shared" si="4"/>
        <v>21.794</v>
      </c>
      <c r="N32" s="62">
        <f t="shared" si="4"/>
        <v>23.244</v>
      </c>
      <c r="O32" s="62">
        <f t="shared" si="4"/>
        <v>22.762</v>
      </c>
      <c r="P32" s="62">
        <f t="shared" si="4"/>
        <v>29.957000000000001</v>
      </c>
      <c r="Q32" s="62">
        <f t="shared" si="4"/>
        <v>27.507999999999999</v>
      </c>
      <c r="R32" s="62">
        <f t="shared" si="4"/>
        <v>34.195</v>
      </c>
      <c r="S32" s="62">
        <f t="shared" si="4"/>
        <v>52.253</v>
      </c>
      <c r="T32" s="62">
        <f t="shared" si="4"/>
        <v>84</v>
      </c>
      <c r="U32" s="62">
        <f t="shared" si="4"/>
        <v>80.593000000000004</v>
      </c>
      <c r="V32" s="62">
        <f t="shared" si="4"/>
        <v>81.292000000000002</v>
      </c>
      <c r="W32" s="62">
        <f t="shared" si="4"/>
        <v>11.132999999999999</v>
      </c>
      <c r="X32" s="62">
        <f t="shared" si="4"/>
        <v>37.49</v>
      </c>
      <c r="Y32" s="62">
        <f t="shared" si="4"/>
        <v>38.853999999999999</v>
      </c>
      <c r="Z32" s="63" t="str">
        <f t="shared" si="4"/>
        <v/>
      </c>
      <c r="AA32" s="64">
        <f>SUM(AA29:AA31)</f>
        <v>1014.4290000000002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42.902999999999999</v>
      </c>
      <c r="C52" s="88">
        <f t="shared" si="10"/>
        <v>42.728000000000002</v>
      </c>
      <c r="D52" s="88">
        <f t="shared" si="10"/>
        <v>49.36</v>
      </c>
      <c r="E52" s="88">
        <f t="shared" si="10"/>
        <v>44.536999999999999</v>
      </c>
      <c r="F52" s="88">
        <f t="shared" si="10"/>
        <v>48.87</v>
      </c>
      <c r="G52" s="88">
        <f t="shared" si="10"/>
        <v>62.692</v>
      </c>
      <c r="H52" s="88">
        <f t="shared" si="10"/>
        <v>53.396000000000001</v>
      </c>
      <c r="I52" s="88">
        <f t="shared" si="10"/>
        <v>27.689</v>
      </c>
      <c r="J52" s="88">
        <f t="shared" si="10"/>
        <v>22.355999999999998</v>
      </c>
      <c r="K52" s="88">
        <f t="shared" si="10"/>
        <v>55.471000000000004</v>
      </c>
      <c r="L52" s="88">
        <f t="shared" si="10"/>
        <v>19.351999999999997</v>
      </c>
      <c r="M52" s="88">
        <f t="shared" si="10"/>
        <v>21.794</v>
      </c>
      <c r="N52" s="88">
        <f t="shared" si="10"/>
        <v>23.243999999999996</v>
      </c>
      <c r="O52" s="88">
        <f t="shared" si="10"/>
        <v>22.762</v>
      </c>
      <c r="P52" s="88">
        <f t="shared" si="10"/>
        <v>29.957000000000001</v>
      </c>
      <c r="Q52" s="88">
        <f t="shared" si="10"/>
        <v>27.507999999999999</v>
      </c>
      <c r="R52" s="88">
        <f t="shared" si="10"/>
        <v>34.195</v>
      </c>
      <c r="S52" s="88">
        <f t="shared" si="10"/>
        <v>52.253</v>
      </c>
      <c r="T52" s="88">
        <f t="shared" si="10"/>
        <v>84</v>
      </c>
      <c r="U52" s="88">
        <f t="shared" si="10"/>
        <v>80.593000000000004</v>
      </c>
      <c r="V52" s="88">
        <f t="shared" si="10"/>
        <v>81.292000000000002</v>
      </c>
      <c r="W52" s="88">
        <f t="shared" si="10"/>
        <v>11.132999999999999</v>
      </c>
      <c r="X52" s="88">
        <f t="shared" si="10"/>
        <v>37.49</v>
      </c>
      <c r="Y52" s="88">
        <f t="shared" si="10"/>
        <v>38.853999999999999</v>
      </c>
      <c r="Z52" s="89" t="str">
        <f t="shared" si="10"/>
        <v/>
      </c>
      <c r="AA52" s="104">
        <f>SUM(B52:Z52)</f>
        <v>1014.4290000000002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42.902999999999999</v>
      </c>
      <c r="C4" s="18">
        <v>42.728000000000002</v>
      </c>
      <c r="D4" s="18">
        <v>49.360000000000007</v>
      </c>
      <c r="E4" s="18">
        <v>44.537000000000006</v>
      </c>
      <c r="F4" s="18">
        <v>48.87</v>
      </c>
      <c r="G4" s="18">
        <v>62.692</v>
      </c>
      <c r="H4" s="18">
        <v>53.396000000000001</v>
      </c>
      <c r="I4" s="18">
        <v>27.689</v>
      </c>
      <c r="J4" s="18">
        <v>22.355999999999998</v>
      </c>
      <c r="K4" s="18">
        <v>55.471000000000004</v>
      </c>
      <c r="L4" s="18">
        <v>19.352</v>
      </c>
      <c r="M4" s="18">
        <v>21.794</v>
      </c>
      <c r="N4" s="18">
        <v>23.243999999999996</v>
      </c>
      <c r="O4" s="18">
        <v>22.761999999999997</v>
      </c>
      <c r="P4" s="18">
        <v>29.957000000000001</v>
      </c>
      <c r="Q4" s="18">
        <v>27.507999999999999</v>
      </c>
      <c r="R4" s="18">
        <v>34.195</v>
      </c>
      <c r="S4" s="18">
        <v>52.253</v>
      </c>
      <c r="T4" s="18">
        <v>84.000000000000014</v>
      </c>
      <c r="U4" s="18">
        <v>80.593000000000004</v>
      </c>
      <c r="V4" s="18">
        <v>81.292000000000002</v>
      </c>
      <c r="W4" s="18">
        <v>11.133000000000001</v>
      </c>
      <c r="X4" s="18">
        <v>37.489999999999995</v>
      </c>
      <c r="Y4" s="18">
        <v>38.853999999999999</v>
      </c>
      <c r="Z4" s="19"/>
      <c r="AA4" s="20">
        <f>SUM(B4:Z4)</f>
        <v>1014.4290000000002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85.94</v>
      </c>
      <c r="C7" s="28">
        <v>82.97</v>
      </c>
      <c r="D7" s="28">
        <v>78.8</v>
      </c>
      <c r="E7" s="28">
        <v>81.39</v>
      </c>
      <c r="F7" s="28">
        <v>76.760000000000005</v>
      </c>
      <c r="G7" s="28">
        <v>88</v>
      </c>
      <c r="H7" s="28">
        <v>114.46</v>
      </c>
      <c r="I7" s="28">
        <v>127.9</v>
      </c>
      <c r="J7" s="28">
        <v>103.13</v>
      </c>
      <c r="K7" s="28">
        <v>82.15</v>
      </c>
      <c r="L7" s="28">
        <v>75.59</v>
      </c>
      <c r="M7" s="28">
        <v>73.489999999999995</v>
      </c>
      <c r="N7" s="28">
        <v>68.930000000000007</v>
      </c>
      <c r="O7" s="28">
        <v>73.62</v>
      </c>
      <c r="P7" s="28">
        <v>85.29</v>
      </c>
      <c r="Q7" s="28">
        <v>89.54</v>
      </c>
      <c r="R7" s="28">
        <v>92.8</v>
      </c>
      <c r="S7" s="28">
        <v>95.73</v>
      </c>
      <c r="T7" s="28">
        <v>150.6</v>
      </c>
      <c r="U7" s="28">
        <v>257.91000000000003</v>
      </c>
      <c r="V7" s="28">
        <v>280.52999999999997</v>
      </c>
      <c r="W7" s="28">
        <v>270</v>
      </c>
      <c r="X7" s="28">
        <v>170.59</v>
      </c>
      <c r="Y7" s="28">
        <v>132.38</v>
      </c>
      <c r="Z7" s="29"/>
      <c r="AA7" s="30">
        <f>IF(SUM(B7:Z7)&lt;&gt;0,AVERAGEIF(B7:Z7,"&lt;&gt;"""),"")</f>
        <v>118.27083333333333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1.7800000000000002</v>
      </c>
      <c r="C14" s="57">
        <v>6.5350000000000001</v>
      </c>
      <c r="D14" s="57">
        <v>6.0630000000000006</v>
      </c>
      <c r="E14" s="57">
        <v>6.8940000000000001</v>
      </c>
      <c r="F14" s="57">
        <v>6.9950000000000001</v>
      </c>
      <c r="G14" s="57">
        <v>9.1120000000000001</v>
      </c>
      <c r="H14" s="57">
        <v>4.1900000000000004</v>
      </c>
      <c r="I14" s="57">
        <v>3.9E-2</v>
      </c>
      <c r="J14" s="57">
        <v>0.08</v>
      </c>
      <c r="K14" s="57">
        <v>31.096999999999998</v>
      </c>
      <c r="L14" s="57"/>
      <c r="M14" s="57">
        <v>0.03</v>
      </c>
      <c r="N14" s="57">
        <v>4.8000000000000001E-2</v>
      </c>
      <c r="O14" s="57"/>
      <c r="P14" s="57"/>
      <c r="Q14" s="57"/>
      <c r="R14" s="57"/>
      <c r="S14" s="57">
        <v>10.462999999999999</v>
      </c>
      <c r="T14" s="57">
        <v>11.668999999999997</v>
      </c>
      <c r="U14" s="57"/>
      <c r="V14" s="57"/>
      <c r="W14" s="57"/>
      <c r="X14" s="57"/>
      <c r="Y14" s="57">
        <v>1.4999999999999999E-2</v>
      </c>
      <c r="Z14" s="58"/>
      <c r="AA14" s="59">
        <f t="shared" si="0"/>
        <v>95.009999999999991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1.7800000000000002</v>
      </c>
      <c r="C16" s="62">
        <f t="shared" ref="C16:Z16" si="1">IF(LEN(C$2)&gt;0,SUM(C10:C15),"")</f>
        <v>6.5350000000000001</v>
      </c>
      <c r="D16" s="62">
        <f t="shared" si="1"/>
        <v>6.0630000000000006</v>
      </c>
      <c r="E16" s="62">
        <f t="shared" si="1"/>
        <v>6.8940000000000001</v>
      </c>
      <c r="F16" s="62">
        <f t="shared" si="1"/>
        <v>6.9950000000000001</v>
      </c>
      <c r="G16" s="62">
        <f t="shared" si="1"/>
        <v>9.1120000000000001</v>
      </c>
      <c r="H16" s="62">
        <f t="shared" si="1"/>
        <v>4.1900000000000004</v>
      </c>
      <c r="I16" s="62">
        <f t="shared" si="1"/>
        <v>3.9E-2</v>
      </c>
      <c r="J16" s="62">
        <f t="shared" si="1"/>
        <v>0.08</v>
      </c>
      <c r="K16" s="62">
        <f t="shared" si="1"/>
        <v>31.096999999999998</v>
      </c>
      <c r="L16" s="62">
        <f t="shared" si="1"/>
        <v>0</v>
      </c>
      <c r="M16" s="62">
        <f t="shared" si="1"/>
        <v>0.03</v>
      </c>
      <c r="N16" s="62">
        <f t="shared" si="1"/>
        <v>4.8000000000000001E-2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10.462999999999999</v>
      </c>
      <c r="T16" s="62">
        <f t="shared" si="1"/>
        <v>11.668999999999997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1.4999999999999999E-2</v>
      </c>
      <c r="Z16" s="63" t="str">
        <f t="shared" si="1"/>
        <v/>
      </c>
      <c r="AA16" s="64">
        <f>SUM(AA10:AA15)</f>
        <v>95.009999999999991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0.80200000000000005</v>
      </c>
      <c r="G20" s="77">
        <v>1.7450000000000001</v>
      </c>
      <c r="H20" s="77">
        <v>10.622</v>
      </c>
      <c r="I20" s="77"/>
      <c r="J20" s="77">
        <v>0.01</v>
      </c>
      <c r="K20" s="77">
        <v>0.01</v>
      </c>
      <c r="L20" s="77">
        <v>0.01</v>
      </c>
      <c r="M20" s="77">
        <v>7.0000000000000007E-2</v>
      </c>
      <c r="N20" s="77">
        <v>0.06</v>
      </c>
      <c r="O20" s="77">
        <v>0.04</v>
      </c>
      <c r="P20" s="77">
        <v>0.02</v>
      </c>
      <c r="Q20" s="77">
        <v>0.01</v>
      </c>
      <c r="R20" s="77">
        <v>0.01</v>
      </c>
      <c r="S20" s="77"/>
      <c r="T20" s="77">
        <v>14</v>
      </c>
      <c r="U20" s="77">
        <v>1.3520000000000001</v>
      </c>
      <c r="V20" s="77">
        <v>7.5150000000000006</v>
      </c>
      <c r="W20" s="77">
        <v>4.1120000000000001</v>
      </c>
      <c r="X20" s="77"/>
      <c r="Y20" s="77">
        <v>8.0340000000000007</v>
      </c>
      <c r="Z20" s="78"/>
      <c r="AA20" s="79">
        <f t="shared" si="2"/>
        <v>48.421999999999997</v>
      </c>
    </row>
    <row r="21" spans="1:27" ht="24.95" customHeight="1" x14ac:dyDescent="0.2">
      <c r="A21" s="75" t="s">
        <v>16</v>
      </c>
      <c r="B21" s="80">
        <v>41.122999999999998</v>
      </c>
      <c r="C21" s="81">
        <v>36.192999999999998</v>
      </c>
      <c r="D21" s="81">
        <v>43.297000000000004</v>
      </c>
      <c r="E21" s="81">
        <v>37.643000000000001</v>
      </c>
      <c r="F21" s="81">
        <v>41.073</v>
      </c>
      <c r="G21" s="81">
        <v>51.835000000000001</v>
      </c>
      <c r="H21" s="81">
        <v>38.584000000000003</v>
      </c>
      <c r="I21" s="81">
        <v>27.65</v>
      </c>
      <c r="J21" s="81">
        <v>22.265999999999998</v>
      </c>
      <c r="K21" s="81">
        <v>24.364000000000001</v>
      </c>
      <c r="L21" s="81">
        <v>19.341999999999999</v>
      </c>
      <c r="M21" s="81">
        <v>21.693999999999999</v>
      </c>
      <c r="N21" s="81">
        <v>23.135999999999999</v>
      </c>
      <c r="O21" s="81">
        <v>22.721999999999998</v>
      </c>
      <c r="P21" s="81">
        <v>29.937000000000001</v>
      </c>
      <c r="Q21" s="81">
        <v>27.497999999999998</v>
      </c>
      <c r="R21" s="81">
        <v>34.185000000000002</v>
      </c>
      <c r="S21" s="81">
        <v>41.79</v>
      </c>
      <c r="T21" s="81">
        <v>58.331000000000003</v>
      </c>
      <c r="U21" s="81">
        <v>79.241</v>
      </c>
      <c r="V21" s="81">
        <v>73.777000000000001</v>
      </c>
      <c r="W21" s="81">
        <v>7.0209999999999999</v>
      </c>
      <c r="X21" s="81">
        <v>37.489999999999995</v>
      </c>
      <c r="Y21" s="81">
        <v>30.805</v>
      </c>
      <c r="Z21" s="78"/>
      <c r="AA21" s="79">
        <f t="shared" si="2"/>
        <v>870.99699999999996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41.122999999999998</v>
      </c>
      <c r="C26" s="88">
        <f t="shared" ref="C26:Z26" si="3">IF(LEN(C$2)&gt;0,SUM(C19:C25),"")</f>
        <v>36.192999999999998</v>
      </c>
      <c r="D26" s="88">
        <f t="shared" si="3"/>
        <v>43.297000000000004</v>
      </c>
      <c r="E26" s="88">
        <f t="shared" si="3"/>
        <v>37.643000000000001</v>
      </c>
      <c r="F26" s="88">
        <f t="shared" si="3"/>
        <v>41.875</v>
      </c>
      <c r="G26" s="88">
        <f t="shared" si="3"/>
        <v>53.58</v>
      </c>
      <c r="H26" s="88">
        <f t="shared" si="3"/>
        <v>49.206000000000003</v>
      </c>
      <c r="I26" s="88">
        <f t="shared" si="3"/>
        <v>27.65</v>
      </c>
      <c r="J26" s="88">
        <f t="shared" si="3"/>
        <v>22.276</v>
      </c>
      <c r="K26" s="88">
        <f t="shared" si="3"/>
        <v>24.374000000000002</v>
      </c>
      <c r="L26" s="88">
        <f t="shared" si="3"/>
        <v>19.352</v>
      </c>
      <c r="M26" s="88">
        <f t="shared" si="3"/>
        <v>21.763999999999999</v>
      </c>
      <c r="N26" s="88">
        <f t="shared" si="3"/>
        <v>23.195999999999998</v>
      </c>
      <c r="O26" s="88">
        <f t="shared" si="3"/>
        <v>22.761999999999997</v>
      </c>
      <c r="P26" s="88">
        <f t="shared" si="3"/>
        <v>29.957000000000001</v>
      </c>
      <c r="Q26" s="88">
        <f t="shared" si="3"/>
        <v>27.507999999999999</v>
      </c>
      <c r="R26" s="88">
        <f t="shared" si="3"/>
        <v>34.195</v>
      </c>
      <c r="S26" s="88">
        <f t="shared" si="3"/>
        <v>41.79</v>
      </c>
      <c r="T26" s="88">
        <f t="shared" si="3"/>
        <v>72.331000000000003</v>
      </c>
      <c r="U26" s="88">
        <f t="shared" si="3"/>
        <v>80.593000000000004</v>
      </c>
      <c r="V26" s="88">
        <f t="shared" si="3"/>
        <v>81.292000000000002</v>
      </c>
      <c r="W26" s="88">
        <f t="shared" si="3"/>
        <v>11.132999999999999</v>
      </c>
      <c r="X26" s="88">
        <f t="shared" si="3"/>
        <v>37.489999999999995</v>
      </c>
      <c r="Y26" s="88">
        <f t="shared" si="3"/>
        <v>38.838999999999999</v>
      </c>
      <c r="Z26" s="89" t="str">
        <f t="shared" si="3"/>
        <v/>
      </c>
      <c r="AA26" s="90">
        <f>SUM(AA19:AA25)</f>
        <v>919.41899999999998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42.902999999999999</v>
      </c>
      <c r="C30" s="77">
        <v>42.728000000000002</v>
      </c>
      <c r="D30" s="77">
        <v>49.36</v>
      </c>
      <c r="E30" s="77">
        <v>44.536999999999999</v>
      </c>
      <c r="F30" s="77">
        <v>48.87</v>
      </c>
      <c r="G30" s="77">
        <v>62.692</v>
      </c>
      <c r="H30" s="77">
        <v>53.396000000000001</v>
      </c>
      <c r="I30" s="77">
        <v>27.689</v>
      </c>
      <c r="J30" s="77">
        <v>22.356000000000002</v>
      </c>
      <c r="K30" s="77">
        <v>55.470999999999997</v>
      </c>
      <c r="L30" s="77">
        <v>19.352</v>
      </c>
      <c r="M30" s="77">
        <v>21.794</v>
      </c>
      <c r="N30" s="77">
        <v>23.244</v>
      </c>
      <c r="O30" s="77">
        <v>22.762</v>
      </c>
      <c r="P30" s="77">
        <v>29.957000000000001</v>
      </c>
      <c r="Q30" s="77">
        <v>27.507999999999999</v>
      </c>
      <c r="R30" s="77">
        <v>34.195</v>
      </c>
      <c r="S30" s="77">
        <v>52.253</v>
      </c>
      <c r="T30" s="77">
        <v>84</v>
      </c>
      <c r="U30" s="77">
        <v>80.593000000000004</v>
      </c>
      <c r="V30" s="77">
        <v>81.292000000000002</v>
      </c>
      <c r="W30" s="77">
        <v>11.132999999999999</v>
      </c>
      <c r="X30" s="77">
        <v>37.49</v>
      </c>
      <c r="Y30" s="77">
        <v>38.853999999999999</v>
      </c>
      <c r="Z30" s="78"/>
      <c r="AA30" s="79">
        <f>SUM(B30:Z30)</f>
        <v>1014.4290000000002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42.902999999999999</v>
      </c>
      <c r="C32" s="62">
        <f t="shared" ref="C32:Z32" si="4">IF(LEN(C$2)&gt;0,SUM(C29:C31),"")</f>
        <v>42.728000000000002</v>
      </c>
      <c r="D32" s="62">
        <f t="shared" si="4"/>
        <v>49.36</v>
      </c>
      <c r="E32" s="62">
        <f t="shared" si="4"/>
        <v>44.536999999999999</v>
      </c>
      <c r="F32" s="62">
        <f t="shared" si="4"/>
        <v>48.87</v>
      </c>
      <c r="G32" s="62">
        <f t="shared" si="4"/>
        <v>62.692</v>
      </c>
      <c r="H32" s="62">
        <f t="shared" si="4"/>
        <v>53.396000000000001</v>
      </c>
      <c r="I32" s="62">
        <f t="shared" si="4"/>
        <v>27.689</v>
      </c>
      <c r="J32" s="62">
        <f t="shared" si="4"/>
        <v>22.356000000000002</v>
      </c>
      <c r="K32" s="62">
        <f t="shared" si="4"/>
        <v>55.470999999999997</v>
      </c>
      <c r="L32" s="62">
        <f t="shared" si="4"/>
        <v>19.352</v>
      </c>
      <c r="M32" s="62">
        <f t="shared" si="4"/>
        <v>21.794</v>
      </c>
      <c r="N32" s="62">
        <f t="shared" si="4"/>
        <v>23.244</v>
      </c>
      <c r="O32" s="62">
        <f t="shared" si="4"/>
        <v>22.762</v>
      </c>
      <c r="P32" s="62">
        <f t="shared" si="4"/>
        <v>29.957000000000001</v>
      </c>
      <c r="Q32" s="62">
        <f t="shared" si="4"/>
        <v>27.507999999999999</v>
      </c>
      <c r="R32" s="62">
        <f t="shared" si="4"/>
        <v>34.195</v>
      </c>
      <c r="S32" s="62">
        <f t="shared" si="4"/>
        <v>52.253</v>
      </c>
      <c r="T32" s="62">
        <f t="shared" si="4"/>
        <v>84</v>
      </c>
      <c r="U32" s="62">
        <f t="shared" si="4"/>
        <v>80.593000000000004</v>
      </c>
      <c r="V32" s="62">
        <f t="shared" si="4"/>
        <v>81.292000000000002</v>
      </c>
      <c r="W32" s="62">
        <f t="shared" si="4"/>
        <v>11.132999999999999</v>
      </c>
      <c r="X32" s="62">
        <f t="shared" si="4"/>
        <v>37.49</v>
      </c>
      <c r="Y32" s="62">
        <f t="shared" si="4"/>
        <v>38.853999999999999</v>
      </c>
      <c r="Z32" s="63" t="str">
        <f t="shared" si="4"/>
        <v/>
      </c>
      <c r="AA32" s="64">
        <f>SUM(AA29:AA31)</f>
        <v>1014.4290000000002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42.902999999999999</v>
      </c>
      <c r="C52" s="88">
        <f t="shared" ref="C52:Z52" si="10">IF(LEN(C$2)&gt;0,SUM(C10:C15)+C26+C40,"")</f>
        <v>42.727999999999994</v>
      </c>
      <c r="D52" s="88">
        <f t="shared" si="10"/>
        <v>49.360000000000007</v>
      </c>
      <c r="E52" s="88">
        <f t="shared" si="10"/>
        <v>44.536999999999999</v>
      </c>
      <c r="F52" s="88">
        <f t="shared" si="10"/>
        <v>48.87</v>
      </c>
      <c r="G52" s="88">
        <f t="shared" si="10"/>
        <v>62.692</v>
      </c>
      <c r="H52" s="88">
        <f t="shared" si="10"/>
        <v>53.396000000000001</v>
      </c>
      <c r="I52" s="88">
        <f t="shared" si="10"/>
        <v>27.689</v>
      </c>
      <c r="J52" s="88">
        <f t="shared" si="10"/>
        <v>22.355999999999998</v>
      </c>
      <c r="K52" s="88">
        <f t="shared" si="10"/>
        <v>55.471000000000004</v>
      </c>
      <c r="L52" s="88">
        <f t="shared" si="10"/>
        <v>19.352</v>
      </c>
      <c r="M52" s="88">
        <f t="shared" si="10"/>
        <v>21.794</v>
      </c>
      <c r="N52" s="88">
        <f t="shared" si="10"/>
        <v>23.243999999999996</v>
      </c>
      <c r="O52" s="88">
        <f t="shared" si="10"/>
        <v>22.761999999999997</v>
      </c>
      <c r="P52" s="88">
        <f t="shared" si="10"/>
        <v>29.957000000000001</v>
      </c>
      <c r="Q52" s="88">
        <f t="shared" si="10"/>
        <v>27.507999999999999</v>
      </c>
      <c r="R52" s="88">
        <f t="shared" si="10"/>
        <v>34.195</v>
      </c>
      <c r="S52" s="88">
        <f t="shared" si="10"/>
        <v>52.253</v>
      </c>
      <c r="T52" s="88">
        <f t="shared" si="10"/>
        <v>84</v>
      </c>
      <c r="U52" s="88">
        <f t="shared" si="10"/>
        <v>80.593000000000004</v>
      </c>
      <c r="V52" s="88">
        <f t="shared" si="10"/>
        <v>81.292000000000002</v>
      </c>
      <c r="W52" s="88">
        <f t="shared" si="10"/>
        <v>11.132999999999999</v>
      </c>
      <c r="X52" s="88">
        <f t="shared" si="10"/>
        <v>37.489999999999995</v>
      </c>
      <c r="Y52" s="88">
        <f t="shared" si="10"/>
        <v>38.853999999999999</v>
      </c>
      <c r="Z52" s="89" t="str">
        <f t="shared" si="10"/>
        <v/>
      </c>
      <c r="AA52" s="104">
        <f>SUM(B52:Z52)</f>
        <v>1014.4290000000002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85.94</v>
      </c>
      <c r="C7" s="117">
        <v>82.97</v>
      </c>
      <c r="D7" s="117">
        <v>78.8</v>
      </c>
      <c r="E7" s="117">
        <v>81.39</v>
      </c>
      <c r="F7" s="117">
        <v>76.760000000000005</v>
      </c>
      <c r="G7" s="117">
        <v>88</v>
      </c>
      <c r="H7" s="117">
        <v>114.46</v>
      </c>
      <c r="I7" s="117">
        <v>127.9</v>
      </c>
      <c r="J7" s="117">
        <v>103.13</v>
      </c>
      <c r="K7" s="117">
        <v>82.15</v>
      </c>
      <c r="L7" s="117">
        <v>75.59</v>
      </c>
      <c r="M7" s="117">
        <v>73.489999999999995</v>
      </c>
      <c r="N7" s="117">
        <v>68.930000000000007</v>
      </c>
      <c r="O7" s="117">
        <v>73.62</v>
      </c>
      <c r="P7" s="117">
        <v>85.29</v>
      </c>
      <c r="Q7" s="117">
        <v>89.54</v>
      </c>
      <c r="R7" s="117">
        <v>92.8</v>
      </c>
      <c r="S7" s="117">
        <v>95.73</v>
      </c>
      <c r="T7" s="117">
        <v>150.6</v>
      </c>
      <c r="U7" s="117">
        <v>257.91000000000003</v>
      </c>
      <c r="V7" s="117">
        <v>280.52999999999997</v>
      </c>
      <c r="W7" s="117">
        <v>270</v>
      </c>
      <c r="X7" s="117">
        <v>170.59</v>
      </c>
      <c r="Y7" s="117">
        <v>132.38</v>
      </c>
      <c r="Z7" s="118"/>
      <c r="AA7" s="119">
        <f>IF(SUM(B7:Z7)&lt;&gt;0,AVERAGEIF(B7:Z7,"&lt;&gt;"""),"")</f>
        <v>118.27083333333333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2024-06-16T13:32:19Z</dcterms:created>
  <dcterms:modified xsi:type="dcterms:W3CDTF">2024-06-16T13:32:21Z</dcterms:modified>
</cp:coreProperties>
</file>