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<sst xmlns="http://schemas.openxmlformats.org/spreadsheetml/2006/main" count="119" uniqueCount="54">
  <si>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15/06/2024 16:33:54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</si>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</sst>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637-4699-BD55-BB670F6B37A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9">
                  <c:v>75</c:v>
                </c:pt>
                <c:pt idx="21">
                  <c:v>103</c:v>
                </c:pt>
                <c:pt idx="22">
                  <c:v>75</c:v>
                </c:pt>
                <c:pt idx="2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37-4699-BD55-BB670F6B37A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0">
                  <c:v>2.177</c:v>
                </c:pt>
                <c:pt idx="11">
                  <c:v>4.1500000000000004</c:v>
                </c:pt>
                <c:pt idx="12">
                  <c:v>5.18</c:v>
                </c:pt>
                <c:pt idx="13">
                  <c:v>3.11</c:v>
                </c:pt>
                <c:pt idx="14">
                  <c:v>2.08</c:v>
                </c:pt>
                <c:pt idx="15">
                  <c:v>1.143</c:v>
                </c:pt>
                <c:pt idx="17">
                  <c:v>6.4000000000000001E-2</c:v>
                </c:pt>
                <c:pt idx="20">
                  <c:v>0.24199999999999999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37-4699-BD55-BB670F6B37A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0">
                  <c:v>1.71</c:v>
                </c:pt>
                <c:pt idx="11">
                  <c:v>4.3279999999999994</c:v>
                </c:pt>
                <c:pt idx="12">
                  <c:v>5.4420000000000002</c:v>
                </c:pt>
                <c:pt idx="13">
                  <c:v>5.1180000000000003</c:v>
                </c:pt>
                <c:pt idx="14">
                  <c:v>1.718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37-4699-BD55-BB670F6B37A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637-4699-BD55-BB670F6B37A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637-4699-BD55-BB670F6B37A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637-4699-BD55-BB670F6B37A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637-4699-BD55-BB670F6B37A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637-4699-BD55-BB670F6B37A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82.138999999999996</c:v>
                </c:pt>
                <c:pt idx="1">
                  <c:v>113.58499999999999</c:v>
                </c:pt>
                <c:pt idx="2">
                  <c:v>70.167000000000002</c:v>
                </c:pt>
                <c:pt idx="3">
                  <c:v>69.513000000000005</c:v>
                </c:pt>
                <c:pt idx="4">
                  <c:v>67.856999999999999</c:v>
                </c:pt>
                <c:pt idx="5">
                  <c:v>66.387</c:v>
                </c:pt>
                <c:pt idx="6">
                  <c:v>52.378999999999998</c:v>
                </c:pt>
                <c:pt idx="7">
                  <c:v>47.332999999999998</c:v>
                </c:pt>
                <c:pt idx="8">
                  <c:v>85.025999999999996</c:v>
                </c:pt>
                <c:pt idx="9">
                  <c:v>80.492000000000004</c:v>
                </c:pt>
                <c:pt idx="16">
                  <c:v>81.197000000000003</c:v>
                </c:pt>
                <c:pt idx="17">
                  <c:v>46.781999999999996</c:v>
                </c:pt>
                <c:pt idx="18">
                  <c:v>47.552999999999997</c:v>
                </c:pt>
                <c:pt idx="20">
                  <c:v>33.256999999999998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637-4699-BD55-BB670F6B37A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37-4699-BD55-BB670F6B37A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0.79200000000000004</c:v>
                </c:pt>
                <c:pt idx="1">
                  <c:v>0.79300000000000004</c:v>
                </c:pt>
                <c:pt idx="2">
                  <c:v>0.79200000000000004</c:v>
                </c:pt>
                <c:pt idx="3">
                  <c:v>0.79300000000000004</c:v>
                </c:pt>
                <c:pt idx="4">
                  <c:v>0.79200000000000004</c:v>
                </c:pt>
                <c:pt idx="5">
                  <c:v>0.79300000000000004</c:v>
                </c:pt>
                <c:pt idx="6">
                  <c:v>2.5260000000000002</c:v>
                </c:pt>
                <c:pt idx="7">
                  <c:v>3.476</c:v>
                </c:pt>
                <c:pt idx="8">
                  <c:v>1.6930000000000001</c:v>
                </c:pt>
                <c:pt idx="9">
                  <c:v>2.2949999999999999</c:v>
                </c:pt>
                <c:pt idx="10">
                  <c:v>19.858999999999995</c:v>
                </c:pt>
                <c:pt idx="11">
                  <c:v>53.423000000000009</c:v>
                </c:pt>
                <c:pt idx="12">
                  <c:v>51.877000000000002</c:v>
                </c:pt>
                <c:pt idx="13">
                  <c:v>53.313000000000002</c:v>
                </c:pt>
                <c:pt idx="14">
                  <c:v>31.311000000000003</c:v>
                </c:pt>
                <c:pt idx="15">
                  <c:v>28.128</c:v>
                </c:pt>
                <c:pt idx="16">
                  <c:v>4.1850000000000005</c:v>
                </c:pt>
                <c:pt idx="17">
                  <c:v>1.3</c:v>
                </c:pt>
                <c:pt idx="18">
                  <c:v>0.99</c:v>
                </c:pt>
                <c:pt idx="19">
                  <c:v>0.85</c:v>
                </c:pt>
                <c:pt idx="20">
                  <c:v>0.78100000000000003</c:v>
                </c:pt>
                <c:pt idx="21">
                  <c:v>0.9</c:v>
                </c:pt>
                <c:pt idx="22">
                  <c:v>0.9</c:v>
                </c:pt>
                <c:pt idx="23">
                  <c:v>0.87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637-4699-BD55-BB670F6B37A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637-4699-BD55-BB670F6B37A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637-4699-BD55-BB670F6B3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112.08</c:v>
                </c:pt>
                <c:pt idx="1">
                  <c:v>120.4</c:v>
                </c:pt>
                <c:pt idx="2">
                  <c:v>100.29</c:v>
                </c:pt>
                <c:pt idx="3">
                  <c:v>93.7</c:v>
                </c:pt>
                <c:pt idx="4">
                  <c:v>89.75</c:v>
                </c:pt>
                <c:pt idx="5">
                  <c:v>88.78</c:v>
                </c:pt>
                <c:pt idx="6">
                  <c:v>89.02</c:v>
                </c:pt>
                <c:pt idx="7">
                  <c:v>81</c:v>
                </c:pt>
                <c:pt idx="8">
                  <c:v>73</c:v>
                </c:pt>
                <c:pt idx="9">
                  <c:v>72.400000000000006</c:v>
                </c:pt>
                <c:pt idx="10">
                  <c:v>29.85</c:v>
                </c:pt>
                <c:pt idx="11">
                  <c:v>18.579999999999998</c:v>
                </c:pt>
                <c:pt idx="12">
                  <c:v>15.53</c:v>
                </c:pt>
                <c:pt idx="13">
                  <c:v>14.16</c:v>
                </c:pt>
                <c:pt idx="14">
                  <c:v>25.07</c:v>
                </c:pt>
                <c:pt idx="15">
                  <c:v>115.58</c:v>
                </c:pt>
                <c:pt idx="16">
                  <c:v>83.66</c:v>
                </c:pt>
                <c:pt idx="17">
                  <c:v>76.180000000000007</c:v>
                </c:pt>
                <c:pt idx="18">
                  <c:v>91.61</c:v>
                </c:pt>
                <c:pt idx="19">
                  <c:v>135.41</c:v>
                </c:pt>
                <c:pt idx="20">
                  <c:v>174.46</c:v>
                </c:pt>
                <c:pt idx="21">
                  <c:v>176.46</c:v>
                </c:pt>
                <c:pt idx="22">
                  <c:v>148.5</c:v>
                </c:pt>
                <c:pt idx="23">
                  <c:v>91.47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637-4699-BD55-BB670F6B3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7D7-4BF8-8A48-76230505FBD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7D7-4BF8-8A48-76230505FBD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22.326000000000001</c:v>
                </c:pt>
                <c:pt idx="1">
                  <c:v>20.475999999999999</c:v>
                </c:pt>
                <c:pt idx="2">
                  <c:v>22.233000000000001</c:v>
                </c:pt>
                <c:pt idx="3">
                  <c:v>22.148</c:v>
                </c:pt>
                <c:pt idx="4">
                  <c:v>17.232999999999997</c:v>
                </c:pt>
                <c:pt idx="5">
                  <c:v>15.824</c:v>
                </c:pt>
                <c:pt idx="6">
                  <c:v>15.237</c:v>
                </c:pt>
                <c:pt idx="7">
                  <c:v>14.468999999999999</c:v>
                </c:pt>
                <c:pt idx="8">
                  <c:v>28.997000000000003</c:v>
                </c:pt>
                <c:pt idx="9">
                  <c:v>17.121000000000002</c:v>
                </c:pt>
                <c:pt idx="10">
                  <c:v>0.53</c:v>
                </c:pt>
                <c:pt idx="11">
                  <c:v>16.459</c:v>
                </c:pt>
                <c:pt idx="12">
                  <c:v>16.227</c:v>
                </c:pt>
                <c:pt idx="13">
                  <c:v>15.983000000000001</c:v>
                </c:pt>
                <c:pt idx="14">
                  <c:v>9.4139999999999997</c:v>
                </c:pt>
                <c:pt idx="15">
                  <c:v>14.712</c:v>
                </c:pt>
                <c:pt idx="16">
                  <c:v>26.277999999999999</c:v>
                </c:pt>
                <c:pt idx="17">
                  <c:v>14.727</c:v>
                </c:pt>
                <c:pt idx="18">
                  <c:v>14.702</c:v>
                </c:pt>
                <c:pt idx="19">
                  <c:v>23.144000000000002</c:v>
                </c:pt>
                <c:pt idx="20">
                  <c:v>14.811</c:v>
                </c:pt>
                <c:pt idx="21">
                  <c:v>15.55</c:v>
                </c:pt>
                <c:pt idx="22">
                  <c:v>14.715999999999999</c:v>
                </c:pt>
                <c:pt idx="23">
                  <c:v>29.607999999999997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D7-4BF8-8A48-76230505FBD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59.68</c:v>
                </c:pt>
                <c:pt idx="1">
                  <c:v>93.328999999999994</c:v>
                </c:pt>
                <c:pt idx="2">
                  <c:v>47.867000000000004</c:v>
                </c:pt>
                <c:pt idx="3">
                  <c:v>41.483000000000004</c:v>
                </c:pt>
                <c:pt idx="4">
                  <c:v>43.918999999999997</c:v>
                </c:pt>
                <c:pt idx="5">
                  <c:v>43.285000000000004</c:v>
                </c:pt>
                <c:pt idx="6">
                  <c:v>38.102000000000004</c:v>
                </c:pt>
                <c:pt idx="7">
                  <c:v>27.042999999999999</c:v>
                </c:pt>
                <c:pt idx="8">
                  <c:v>35.557000000000002</c:v>
                </c:pt>
                <c:pt idx="9">
                  <c:v>39.616</c:v>
                </c:pt>
                <c:pt idx="10">
                  <c:v>3.6580000000000004</c:v>
                </c:pt>
                <c:pt idx="11">
                  <c:v>45.442</c:v>
                </c:pt>
                <c:pt idx="12">
                  <c:v>46.271999999999998</c:v>
                </c:pt>
                <c:pt idx="13">
                  <c:v>45.558</c:v>
                </c:pt>
                <c:pt idx="14">
                  <c:v>25.695</c:v>
                </c:pt>
                <c:pt idx="15">
                  <c:v>14.558999999999999</c:v>
                </c:pt>
                <c:pt idx="16">
                  <c:v>40.908000000000001</c:v>
                </c:pt>
                <c:pt idx="17">
                  <c:v>25.318000000000001</c:v>
                </c:pt>
                <c:pt idx="18">
                  <c:v>29.285000000000004</c:v>
                </c:pt>
                <c:pt idx="19">
                  <c:v>41.881999999999998</c:v>
                </c:pt>
                <c:pt idx="20">
                  <c:v>19.224</c:v>
                </c:pt>
                <c:pt idx="21">
                  <c:v>86.468999999999994</c:v>
                </c:pt>
                <c:pt idx="22">
                  <c:v>60.622</c:v>
                </c:pt>
                <c:pt idx="23">
                  <c:v>44.646999999999998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D7-4BF8-8A48-76230505FBD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7D7-4BF8-8A48-76230505FBD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D7-4BF8-8A48-76230505FBD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7D7-4BF8-8A48-76230505FBD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7D7-4BF8-8A48-76230505FBD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7D7-4BF8-8A48-76230505FBD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7D7-4BF8-8A48-76230505FBD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D7-4BF8-8A48-76230505FBD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0.92500000000000004</c:v>
                </c:pt>
                <c:pt idx="1">
                  <c:v>0.57299999999999995</c:v>
                </c:pt>
                <c:pt idx="2">
                  <c:v>0.85899999999999987</c:v>
                </c:pt>
                <c:pt idx="3">
                  <c:v>6.6749999999999989</c:v>
                </c:pt>
                <c:pt idx="4">
                  <c:v>7.4970000000000008</c:v>
                </c:pt>
                <c:pt idx="5">
                  <c:v>8.0709999999999997</c:v>
                </c:pt>
                <c:pt idx="6">
                  <c:v>1.5660000000000003</c:v>
                </c:pt>
                <c:pt idx="7">
                  <c:v>9.296999999999997</c:v>
                </c:pt>
                <c:pt idx="8">
                  <c:v>22.164999999999999</c:v>
                </c:pt>
                <c:pt idx="9">
                  <c:v>26.049999999999997</c:v>
                </c:pt>
                <c:pt idx="16">
                  <c:v>18.195999999999998</c:v>
                </c:pt>
                <c:pt idx="17">
                  <c:v>8.1010000000000009</c:v>
                </c:pt>
                <c:pt idx="18">
                  <c:v>4.556</c:v>
                </c:pt>
                <c:pt idx="19">
                  <c:v>10.824</c:v>
                </c:pt>
                <c:pt idx="20">
                  <c:v>0.245</c:v>
                </c:pt>
                <c:pt idx="21">
                  <c:v>1.8809999999999998</c:v>
                </c:pt>
                <c:pt idx="22">
                  <c:v>0.56200000000000006</c:v>
                </c:pt>
                <c:pt idx="23">
                  <c:v>1.615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7D7-4BF8-8A48-76230505FBD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7D7-4BF8-8A48-76230505FBD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0">
                  <c:v>19.558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7D7-4BF8-8A48-76230505F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112.08</c:v>
                </c:pt>
                <c:pt idx="1">
                  <c:v>120.4</c:v>
                </c:pt>
                <c:pt idx="2">
                  <c:v>100.29</c:v>
                </c:pt>
                <c:pt idx="3">
                  <c:v>93.7</c:v>
                </c:pt>
                <c:pt idx="4">
                  <c:v>89.75</c:v>
                </c:pt>
                <c:pt idx="5">
                  <c:v>88.78</c:v>
                </c:pt>
                <c:pt idx="6">
                  <c:v>89.02</c:v>
                </c:pt>
                <c:pt idx="7">
                  <c:v>81</c:v>
                </c:pt>
                <c:pt idx="8">
                  <c:v>73</c:v>
                </c:pt>
                <c:pt idx="9">
                  <c:v>72.400000000000006</c:v>
                </c:pt>
                <c:pt idx="10">
                  <c:v>29.85</c:v>
                </c:pt>
                <c:pt idx="11">
                  <c:v>18.579999999999998</c:v>
                </c:pt>
                <c:pt idx="12">
                  <c:v>15.53</c:v>
                </c:pt>
                <c:pt idx="13">
                  <c:v>14.16</c:v>
                </c:pt>
                <c:pt idx="14">
                  <c:v>25.07</c:v>
                </c:pt>
                <c:pt idx="15">
                  <c:v>115.58</c:v>
                </c:pt>
                <c:pt idx="16">
                  <c:v>83.66</c:v>
                </c:pt>
                <c:pt idx="17">
                  <c:v>76.180000000000007</c:v>
                </c:pt>
                <c:pt idx="18">
                  <c:v>91.61</c:v>
                </c:pt>
                <c:pt idx="19">
                  <c:v>135.41</c:v>
                </c:pt>
                <c:pt idx="20">
                  <c:v>174.46</c:v>
                </c:pt>
                <c:pt idx="21">
                  <c:v>176.46</c:v>
                </c:pt>
                <c:pt idx="22">
                  <c:v>148.5</c:v>
                </c:pt>
                <c:pt idx="23">
                  <c:v>91.47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7D7-4BF8-8A48-76230505F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82.930999999999997</v>
      </c>
      <c r="C4" s="18">
        <v>114.378</v>
      </c>
      <c r="D4" s="18">
        <v>70.959000000000003</v>
      </c>
      <c r="E4" s="18">
        <v>70.305999999999997</v>
      </c>
      <c r="F4" s="18">
        <v>68.649000000000001</v>
      </c>
      <c r="G4" s="18">
        <v>67.180000000000007</v>
      </c>
      <c r="H4" s="18">
        <v>54.904999999999994</v>
      </c>
      <c r="I4" s="18">
        <v>50.808999999999997</v>
      </c>
      <c r="J4" s="18">
        <v>86.718999999999994</v>
      </c>
      <c r="K4" s="18">
        <v>82.787000000000006</v>
      </c>
      <c r="L4" s="18">
        <v>23.745999999999995</v>
      </c>
      <c r="M4" s="18">
        <v>61.90100000000001</v>
      </c>
      <c r="N4" s="18">
        <v>62.499000000000002</v>
      </c>
      <c r="O4" s="18">
        <v>61.541000000000004</v>
      </c>
      <c r="P4" s="18">
        <v>35.109000000000009</v>
      </c>
      <c r="Q4" s="18">
        <v>29.271000000000001</v>
      </c>
      <c r="R4" s="18">
        <v>85.381999999999991</v>
      </c>
      <c r="S4" s="18">
        <v>48.145999999999994</v>
      </c>
      <c r="T4" s="18">
        <v>48.542999999999992</v>
      </c>
      <c r="U4" s="18">
        <v>75.849999999999994</v>
      </c>
      <c r="V4" s="18">
        <v>34.279999999999994</v>
      </c>
      <c r="W4" s="18">
        <v>103.9</v>
      </c>
      <c r="X4" s="18">
        <v>75.900000000000006</v>
      </c>
      <c r="Y4" s="18">
        <v>75.87</v>
      </c>
      <c r="Z4" s="19"/>
      <c r="AA4" s="20">
        <f>SUM(B4:Z4)</f>
        <v>1571.5610000000001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112.08</v>
      </c>
      <c r="C7" s="28">
        <v>120.4</v>
      </c>
      <c r="D7" s="28">
        <v>100.29</v>
      </c>
      <c r="E7" s="28">
        <v>93.7</v>
      </c>
      <c r="F7" s="28">
        <v>89.75</v>
      </c>
      <c r="G7" s="28">
        <v>88.78</v>
      </c>
      <c r="H7" s="28">
        <v>89.02</v>
      </c>
      <c r="I7" s="28">
        <v>81</v>
      </c>
      <c r="J7" s="28">
        <v>73</v>
      </c>
      <c r="K7" s="28">
        <v>72.400000000000006</v>
      </c>
      <c r="L7" s="28">
        <v>29.85</v>
      </c>
      <c r="M7" s="28">
        <v>18.579999999999998</v>
      </c>
      <c r="N7" s="28">
        <v>15.53</v>
      </c>
      <c r="O7" s="28">
        <v>14.16</v>
      </c>
      <c r="P7" s="28">
        <v>25.07</v>
      </c>
      <c r="Q7" s="28">
        <v>115.58</v>
      </c>
      <c r="R7" s="28">
        <v>83.66</v>
      </c>
      <c r="S7" s="28">
        <v>76.180000000000007</v>
      </c>
      <c r="T7" s="28">
        <v>91.61</v>
      </c>
      <c r="U7" s="28">
        <v>135.41</v>
      </c>
      <c r="V7" s="28">
        <v>174.46</v>
      </c>
      <c r="W7" s="28">
        <v>176.46</v>
      </c>
      <c r="X7" s="28">
        <v>148.5</v>
      </c>
      <c r="Y7" s="28">
        <v>91.47</v>
      </c>
      <c r="Z7" s="29"/>
      <c r="AA7" s="30">
        <f>IF(SUM(B7:Z7)&lt;&gt;0,AVERAGEIF(B7:Z7,"&lt;&gt;"""),"")</f>
        <v>88.205833333333331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82.138999999999996</v>
      </c>
      <c r="C12" s="52">
        <v>113.58499999999999</v>
      </c>
      <c r="D12" s="52">
        <v>70.167000000000002</v>
      </c>
      <c r="E12" s="52">
        <v>69.513000000000005</v>
      </c>
      <c r="F12" s="52">
        <v>67.856999999999999</v>
      </c>
      <c r="G12" s="52">
        <v>66.387</v>
      </c>
      <c r="H12" s="52">
        <v>52.378999999999998</v>
      </c>
      <c r="I12" s="52">
        <v>47.332999999999998</v>
      </c>
      <c r="J12" s="52">
        <v>85.025999999999996</v>
      </c>
      <c r="K12" s="52">
        <v>80.492000000000004</v>
      </c>
      <c r="L12" s="52"/>
      <c r="M12" s="52"/>
      <c r="N12" s="52"/>
      <c r="O12" s="52"/>
      <c r="P12" s="52"/>
      <c r="Q12" s="52"/>
      <c r="R12" s="52">
        <v>81.197000000000003</v>
      </c>
      <c r="S12" s="52">
        <v>46.781999999999996</v>
      </c>
      <c r="T12" s="52">
        <v>47.552999999999997</v>
      </c>
      <c r="U12" s="52"/>
      <c r="V12" s="52">
        <v>33.256999999999998</v>
      </c>
      <c r="W12" s="52"/>
      <c r="X12" s="52"/>
      <c r="Y12" s="52"/>
      <c r="Z12" s="53"/>
      <c r="AA12" s="54">
        <f t="shared" si="0"/>
        <v>943.6669999999998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0.79200000000000004</v>
      </c>
      <c r="C14" s="57">
        <v>0.79300000000000004</v>
      </c>
      <c r="D14" s="57">
        <v>0.79200000000000004</v>
      </c>
      <c r="E14" s="57">
        <v>0.79300000000000004</v>
      </c>
      <c r="F14" s="57">
        <v>0.79200000000000004</v>
      </c>
      <c r="G14" s="57">
        <v>0.79300000000000004</v>
      </c>
      <c r="H14" s="57">
        <v>2.5260000000000002</v>
      </c>
      <c r="I14" s="57">
        <v>3.476</v>
      </c>
      <c r="J14" s="57">
        <v>1.6930000000000001</v>
      </c>
      <c r="K14" s="57">
        <v>2.2949999999999999</v>
      </c>
      <c r="L14" s="57">
        <v>19.858999999999995</v>
      </c>
      <c r="M14" s="57">
        <v>53.423000000000009</v>
      </c>
      <c r="N14" s="57">
        <v>51.877000000000002</v>
      </c>
      <c r="O14" s="57">
        <v>53.313000000000002</v>
      </c>
      <c r="P14" s="57">
        <v>31.311000000000003</v>
      </c>
      <c r="Q14" s="57">
        <v>28.128</v>
      </c>
      <c r="R14" s="57">
        <v>4.1850000000000005</v>
      </c>
      <c r="S14" s="57">
        <v>1.3</v>
      </c>
      <c r="T14" s="57">
        <v>0.99</v>
      </c>
      <c r="U14" s="57">
        <v>0.85</v>
      </c>
      <c r="V14" s="57">
        <v>0.78100000000000003</v>
      </c>
      <c r="W14" s="57">
        <v>0.9</v>
      </c>
      <c r="X14" s="57">
        <v>0.9</v>
      </c>
      <c r="Y14" s="57">
        <v>0.87</v>
      </c>
      <c r="Z14" s="58"/>
      <c r="AA14" s="59">
        <f t="shared" si="0"/>
        <v>263.43200000000007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82.930999999999997</v>
      </c>
      <c r="C16" s="62">
        <f t="shared" si="1"/>
        <v>114.378</v>
      </c>
      <c r="D16" s="62">
        <f t="shared" si="1"/>
        <v>70.959000000000003</v>
      </c>
      <c r="E16" s="62">
        <f t="shared" si="1"/>
        <v>70.306000000000012</v>
      </c>
      <c r="F16" s="62">
        <f t="shared" si="1"/>
        <v>68.649000000000001</v>
      </c>
      <c r="G16" s="62">
        <f t="shared" si="1"/>
        <v>67.180000000000007</v>
      </c>
      <c r="H16" s="62">
        <f t="shared" si="1"/>
        <v>54.905000000000001</v>
      </c>
      <c r="I16" s="62">
        <f t="shared" si="1"/>
        <v>50.808999999999997</v>
      </c>
      <c r="J16" s="62">
        <f t="shared" si="1"/>
        <v>86.718999999999994</v>
      </c>
      <c r="K16" s="62">
        <f t="shared" si="1"/>
        <v>82.787000000000006</v>
      </c>
      <c r="L16" s="62">
        <f t="shared" si="1"/>
        <v>19.858999999999995</v>
      </c>
      <c r="M16" s="62">
        <f t="shared" si="1"/>
        <v>53.423000000000009</v>
      </c>
      <c r="N16" s="62">
        <f t="shared" si="1"/>
        <v>51.877000000000002</v>
      </c>
      <c r="O16" s="62">
        <f t="shared" si="1"/>
        <v>53.313000000000002</v>
      </c>
      <c r="P16" s="62">
        <f t="shared" si="1"/>
        <v>31.311000000000003</v>
      </c>
      <c r="Q16" s="62">
        <f t="shared" si="1"/>
        <v>28.128</v>
      </c>
      <c r="R16" s="62">
        <f t="shared" si="1"/>
        <v>85.382000000000005</v>
      </c>
      <c r="S16" s="62">
        <f t="shared" si="1"/>
        <v>48.081999999999994</v>
      </c>
      <c r="T16" s="62">
        <f t="shared" si="1"/>
        <v>48.542999999999999</v>
      </c>
      <c r="U16" s="62">
        <f t="shared" si="1"/>
        <v>0.85</v>
      </c>
      <c r="V16" s="62">
        <f t="shared" si="1"/>
        <v>34.037999999999997</v>
      </c>
      <c r="W16" s="62">
        <f t="shared" si="1"/>
        <v>0.9</v>
      </c>
      <c r="X16" s="62">
        <f t="shared" si="1"/>
        <v>0.9</v>
      </c>
      <c r="Y16" s="62">
        <f t="shared" si="1"/>
        <v>0.87</v>
      </c>
      <c r="Z16" s="63" t="str">
        <f t="shared" si="1"/>
        <v/>
      </c>
      <c r="AA16" s="64">
        <f>SUM(AA10:AA15)</f>
        <v>1207.0989999999999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75</v>
      </c>
      <c r="V19" s="72"/>
      <c r="W19" s="72">
        <v>103</v>
      </c>
      <c r="X19" s="72">
        <v>75</v>
      </c>
      <c r="Y19" s="72">
        <v>75</v>
      </c>
      <c r="Z19" s="73"/>
      <c r="AA19" s="74">
        <f t="shared" ref="AA19:AA25" si="2">SUM(B19:Z19)</f>
        <v>328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2.177</v>
      </c>
      <c r="M20" s="77">
        <v>4.1500000000000004</v>
      </c>
      <c r="N20" s="77">
        <v>5.18</v>
      </c>
      <c r="O20" s="77">
        <v>3.11</v>
      </c>
      <c r="P20" s="77">
        <v>2.08</v>
      </c>
      <c r="Q20" s="77">
        <v>1.143</v>
      </c>
      <c r="R20" s="77"/>
      <c r="S20" s="77">
        <v>6.4000000000000001E-2</v>
      </c>
      <c r="T20" s="77"/>
      <c r="U20" s="77"/>
      <c r="V20" s="77">
        <v>0.24199999999999999</v>
      </c>
      <c r="W20" s="77"/>
      <c r="X20" s="77"/>
      <c r="Y20" s="77"/>
      <c r="Z20" s="78"/>
      <c r="AA20" s="79">
        <f t="shared" si="2"/>
        <v>18.146000000000001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1.71</v>
      </c>
      <c r="M21" s="81">
        <v>4.3279999999999994</v>
      </c>
      <c r="N21" s="81">
        <v>5.4420000000000002</v>
      </c>
      <c r="O21" s="81">
        <v>5.1180000000000003</v>
      </c>
      <c r="P21" s="81">
        <v>1.718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18.315999999999999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3.887</v>
      </c>
      <c r="M26" s="88">
        <f t="shared" si="3"/>
        <v>8.4779999999999998</v>
      </c>
      <c r="N26" s="88">
        <f t="shared" si="3"/>
        <v>10.622</v>
      </c>
      <c r="O26" s="88">
        <f t="shared" si="3"/>
        <v>8.2279999999999998</v>
      </c>
      <c r="P26" s="88">
        <f t="shared" si="3"/>
        <v>3.798</v>
      </c>
      <c r="Q26" s="88">
        <f t="shared" si="3"/>
        <v>1.143</v>
      </c>
      <c r="R26" s="88">
        <f t="shared" si="3"/>
        <v>0</v>
      </c>
      <c r="S26" s="88">
        <f t="shared" si="3"/>
        <v>6.4000000000000001E-2</v>
      </c>
      <c r="T26" s="88">
        <f t="shared" si="3"/>
        <v>0</v>
      </c>
      <c r="U26" s="88">
        <f t="shared" si="3"/>
        <v>75</v>
      </c>
      <c r="V26" s="88">
        <f t="shared" si="3"/>
        <v>0.24199999999999999</v>
      </c>
      <c r="W26" s="88">
        <f t="shared" si="3"/>
        <v>103</v>
      </c>
      <c r="X26" s="88">
        <f t="shared" si="3"/>
        <v>75</v>
      </c>
      <c r="Y26" s="88">
        <f t="shared" si="3"/>
        <v>75</v>
      </c>
      <c r="Z26" s="89" t="str">
        <f t="shared" si="3"/>
        <v/>
      </c>
      <c r="AA26" s="90">
        <f>SUM(AA19:AA25)</f>
        <v>364.46199999999999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82.930999999999997</v>
      </c>
      <c r="C30" s="77">
        <v>114.378</v>
      </c>
      <c r="D30" s="77">
        <v>70.959000000000003</v>
      </c>
      <c r="E30" s="77">
        <v>70.305999999999997</v>
      </c>
      <c r="F30" s="77">
        <v>68.649000000000001</v>
      </c>
      <c r="G30" s="77">
        <v>67.180000000000007</v>
      </c>
      <c r="H30" s="77">
        <v>54.905000000000001</v>
      </c>
      <c r="I30" s="77">
        <v>50.808999999999997</v>
      </c>
      <c r="J30" s="77">
        <v>86.718999999999994</v>
      </c>
      <c r="K30" s="77">
        <v>82.787000000000006</v>
      </c>
      <c r="L30" s="77">
        <v>23.745999999999999</v>
      </c>
      <c r="M30" s="77">
        <v>61.901000000000003</v>
      </c>
      <c r="N30" s="77">
        <v>62.499000000000002</v>
      </c>
      <c r="O30" s="77">
        <v>61.540999999999997</v>
      </c>
      <c r="P30" s="77">
        <v>35.109000000000002</v>
      </c>
      <c r="Q30" s="77">
        <v>29.271000000000001</v>
      </c>
      <c r="R30" s="77">
        <v>85.382000000000005</v>
      </c>
      <c r="S30" s="77">
        <v>48.146000000000001</v>
      </c>
      <c r="T30" s="77">
        <v>48.542999999999999</v>
      </c>
      <c r="U30" s="77">
        <v>75.849999999999994</v>
      </c>
      <c r="V30" s="77">
        <v>34.28</v>
      </c>
      <c r="W30" s="77">
        <v>103.9</v>
      </c>
      <c r="X30" s="77">
        <v>75.900000000000006</v>
      </c>
      <c r="Y30" s="77">
        <v>75.87</v>
      </c>
      <c r="Z30" s="78"/>
      <c r="AA30" s="79">
        <f>SUM(B30:Z30)</f>
        <v>1571.5609999999997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82.930999999999997</v>
      </c>
      <c r="C32" s="62">
        <f t="shared" ref="C32:Z32" si="4">IF(LEN(C$2)&gt;0,SUM(C29:C31),"")</f>
        <v>114.378</v>
      </c>
      <c r="D32" s="62">
        <f t="shared" si="4"/>
        <v>70.959000000000003</v>
      </c>
      <c r="E32" s="62">
        <f t="shared" si="4"/>
        <v>70.305999999999997</v>
      </c>
      <c r="F32" s="62">
        <f t="shared" si="4"/>
        <v>68.649000000000001</v>
      </c>
      <c r="G32" s="62">
        <f t="shared" si="4"/>
        <v>67.180000000000007</v>
      </c>
      <c r="H32" s="62">
        <f t="shared" si="4"/>
        <v>54.905000000000001</v>
      </c>
      <c r="I32" s="62">
        <f t="shared" si="4"/>
        <v>50.808999999999997</v>
      </c>
      <c r="J32" s="62">
        <f t="shared" si="4"/>
        <v>86.718999999999994</v>
      </c>
      <c r="K32" s="62">
        <f t="shared" si="4"/>
        <v>82.787000000000006</v>
      </c>
      <c r="L32" s="62">
        <f t="shared" si="4"/>
        <v>23.745999999999999</v>
      </c>
      <c r="M32" s="62">
        <f t="shared" si="4"/>
        <v>61.901000000000003</v>
      </c>
      <c r="N32" s="62">
        <f t="shared" si="4"/>
        <v>62.499000000000002</v>
      </c>
      <c r="O32" s="62">
        <f t="shared" si="4"/>
        <v>61.540999999999997</v>
      </c>
      <c r="P32" s="62">
        <f t="shared" si="4"/>
        <v>35.109000000000002</v>
      </c>
      <c r="Q32" s="62">
        <f t="shared" si="4"/>
        <v>29.271000000000001</v>
      </c>
      <c r="R32" s="62">
        <f t="shared" si="4"/>
        <v>85.382000000000005</v>
      </c>
      <c r="S32" s="62">
        <f t="shared" si="4"/>
        <v>48.146000000000001</v>
      </c>
      <c r="T32" s="62">
        <f t="shared" si="4"/>
        <v>48.542999999999999</v>
      </c>
      <c r="U32" s="62">
        <f t="shared" si="4"/>
        <v>75.849999999999994</v>
      </c>
      <c r="V32" s="62">
        <f t="shared" si="4"/>
        <v>34.28</v>
      </c>
      <c r="W32" s="62">
        <f t="shared" si="4"/>
        <v>103.9</v>
      </c>
      <c r="X32" s="62">
        <f t="shared" si="4"/>
        <v>75.900000000000006</v>
      </c>
      <c r="Y32" s="62">
        <f t="shared" si="4"/>
        <v>75.87</v>
      </c>
      <c r="Z32" s="63" t="str">
        <f t="shared" si="4"/>
        <v/>
      </c>
      <c r="AA32" s="64">
        <f>SUM(AA29:AA31)</f>
        <v>1571.5609999999997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82.930999999999997</v>
      </c>
      <c r="C52" s="88">
        <f t="shared" si="10"/>
        <v>114.378</v>
      </c>
      <c r="D52" s="88">
        <f t="shared" si="10"/>
        <v>70.959000000000003</v>
      </c>
      <c r="E52" s="88">
        <f t="shared" si="10"/>
        <v>70.306000000000012</v>
      </c>
      <c r="F52" s="88">
        <f t="shared" si="10"/>
        <v>68.649000000000001</v>
      </c>
      <c r="G52" s="88">
        <f t="shared" si="10"/>
        <v>67.180000000000007</v>
      </c>
      <c r="H52" s="88">
        <f t="shared" si="10"/>
        <v>54.905000000000001</v>
      </c>
      <c r="I52" s="88">
        <f t="shared" si="10"/>
        <v>50.808999999999997</v>
      </c>
      <c r="J52" s="88">
        <f t="shared" si="10"/>
        <v>86.718999999999994</v>
      </c>
      <c r="K52" s="88">
        <f t="shared" si="10"/>
        <v>82.787000000000006</v>
      </c>
      <c r="L52" s="88">
        <f t="shared" si="10"/>
        <v>23.745999999999995</v>
      </c>
      <c r="M52" s="88">
        <f t="shared" si="10"/>
        <v>61.90100000000001</v>
      </c>
      <c r="N52" s="88">
        <f t="shared" si="10"/>
        <v>62.499000000000002</v>
      </c>
      <c r="O52" s="88">
        <f t="shared" si="10"/>
        <v>61.541000000000004</v>
      </c>
      <c r="P52" s="88">
        <f t="shared" si="10"/>
        <v>35.109000000000002</v>
      </c>
      <c r="Q52" s="88">
        <f t="shared" si="10"/>
        <v>29.271000000000001</v>
      </c>
      <c r="R52" s="88">
        <f t="shared" si="10"/>
        <v>85.382000000000005</v>
      </c>
      <c r="S52" s="88">
        <f t="shared" si="10"/>
        <v>48.145999999999994</v>
      </c>
      <c r="T52" s="88">
        <f t="shared" si="10"/>
        <v>48.542999999999999</v>
      </c>
      <c r="U52" s="88">
        <f t="shared" si="10"/>
        <v>75.849999999999994</v>
      </c>
      <c r="V52" s="88">
        <f t="shared" si="10"/>
        <v>34.279999999999994</v>
      </c>
      <c r="W52" s="88">
        <f t="shared" si="10"/>
        <v>103.9</v>
      </c>
      <c r="X52" s="88">
        <f t="shared" si="10"/>
        <v>75.900000000000006</v>
      </c>
      <c r="Y52" s="88">
        <f t="shared" si="10"/>
        <v>75.87</v>
      </c>
      <c r="Z52" s="89" t="str">
        <f t="shared" si="10"/>
        <v/>
      </c>
      <c r="AA52" s="104">
        <f>SUM(B52:Z52)</f>
        <v>1571.5610000000001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82.930999999999997</v>
      </c>
      <c r="C4" s="18">
        <v>114.37799999999999</v>
      </c>
      <c r="D4" s="18">
        <v>70.959000000000003</v>
      </c>
      <c r="E4" s="18">
        <v>70.305999999999997</v>
      </c>
      <c r="F4" s="18">
        <v>68.649000000000001</v>
      </c>
      <c r="G4" s="18">
        <v>67.179999999999993</v>
      </c>
      <c r="H4" s="18">
        <v>54.905000000000008</v>
      </c>
      <c r="I4" s="18">
        <v>50.809000000000005</v>
      </c>
      <c r="J4" s="18">
        <v>86.719000000000008</v>
      </c>
      <c r="K4" s="18">
        <v>82.786999999999978</v>
      </c>
      <c r="L4" s="18">
        <v>23.745999999999999</v>
      </c>
      <c r="M4" s="18">
        <v>61.900999999999996</v>
      </c>
      <c r="N4" s="18">
        <v>62.498999999999995</v>
      </c>
      <c r="O4" s="18">
        <v>61.540999999999997</v>
      </c>
      <c r="P4" s="18">
        <v>35.109000000000002</v>
      </c>
      <c r="Q4" s="18">
        <v>29.271000000000001</v>
      </c>
      <c r="R4" s="18">
        <v>85.382000000000005</v>
      </c>
      <c r="S4" s="18">
        <v>48.146000000000001</v>
      </c>
      <c r="T4" s="18">
        <v>48.542999999999999</v>
      </c>
      <c r="U4" s="18">
        <v>75.850000000000009</v>
      </c>
      <c r="V4" s="18">
        <v>34.28</v>
      </c>
      <c r="W4" s="18">
        <v>103.89999999999999</v>
      </c>
      <c r="X4" s="18">
        <v>75.899999999999991</v>
      </c>
      <c r="Y4" s="18">
        <v>75.87</v>
      </c>
      <c r="Z4" s="19"/>
      <c r="AA4" s="20">
        <f>SUM(B4:Z4)</f>
        <v>1571.5609999999997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112.08</v>
      </c>
      <c r="C7" s="28">
        <v>120.4</v>
      </c>
      <c r="D7" s="28">
        <v>100.29</v>
      </c>
      <c r="E7" s="28">
        <v>93.7</v>
      </c>
      <c r="F7" s="28">
        <v>89.75</v>
      </c>
      <c r="G7" s="28">
        <v>88.78</v>
      </c>
      <c r="H7" s="28">
        <v>89.02</v>
      </c>
      <c r="I7" s="28">
        <v>81</v>
      </c>
      <c r="J7" s="28">
        <v>73</v>
      </c>
      <c r="K7" s="28">
        <v>72.400000000000006</v>
      </c>
      <c r="L7" s="28">
        <v>29.85</v>
      </c>
      <c r="M7" s="28">
        <v>18.579999999999998</v>
      </c>
      <c r="N7" s="28">
        <v>15.53</v>
      </c>
      <c r="O7" s="28">
        <v>14.16</v>
      </c>
      <c r="P7" s="28">
        <v>25.07</v>
      </c>
      <c r="Q7" s="28">
        <v>115.58</v>
      </c>
      <c r="R7" s="28">
        <v>83.66</v>
      </c>
      <c r="S7" s="28">
        <v>76.180000000000007</v>
      </c>
      <c r="T7" s="28">
        <v>91.61</v>
      </c>
      <c r="U7" s="28">
        <v>135.41</v>
      </c>
      <c r="V7" s="28">
        <v>174.46</v>
      </c>
      <c r="W7" s="28">
        <v>176.46</v>
      </c>
      <c r="X7" s="28">
        <v>148.5</v>
      </c>
      <c r="Y7" s="28">
        <v>91.47</v>
      </c>
      <c r="Z7" s="29"/>
      <c r="AA7" s="30">
        <f>IF(SUM(B7:Z7)&lt;&gt;0,AVERAGEIF(B7:Z7,"&lt;&gt;"""),"")</f>
        <v>88.205833333333331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>
        <v>19.558</v>
      </c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19.558</v>
      </c>
    </row>
    <row r="14" spans="1:27" ht="24.95" customHeight="1" x14ac:dyDescent="0.2">
      <c r="A14" s="55" t="s">
        <v>10</v>
      </c>
      <c r="B14" s="56">
        <v>0.92500000000000004</v>
      </c>
      <c r="C14" s="57">
        <v>0.57299999999999995</v>
      </c>
      <c r="D14" s="57">
        <v>0.85899999999999987</v>
      </c>
      <c r="E14" s="57">
        <v>6.6749999999999989</v>
      </c>
      <c r="F14" s="57">
        <v>7.4970000000000008</v>
      </c>
      <c r="G14" s="57">
        <v>8.0709999999999997</v>
      </c>
      <c r="H14" s="57">
        <v>1.5660000000000003</v>
      </c>
      <c r="I14" s="57">
        <v>9.296999999999997</v>
      </c>
      <c r="J14" s="57">
        <v>22.164999999999999</v>
      </c>
      <c r="K14" s="57">
        <v>26.049999999999997</v>
      </c>
      <c r="L14" s="57"/>
      <c r="M14" s="57"/>
      <c r="N14" s="57"/>
      <c r="O14" s="57"/>
      <c r="P14" s="57"/>
      <c r="Q14" s="57"/>
      <c r="R14" s="57">
        <v>18.195999999999998</v>
      </c>
      <c r="S14" s="57">
        <v>8.1010000000000009</v>
      </c>
      <c r="T14" s="57">
        <v>4.556</v>
      </c>
      <c r="U14" s="57">
        <v>10.824</v>
      </c>
      <c r="V14" s="57">
        <v>0.245</v>
      </c>
      <c r="W14" s="57">
        <v>1.8809999999999998</v>
      </c>
      <c r="X14" s="57">
        <v>0.56200000000000006</v>
      </c>
      <c r="Y14" s="57">
        <v>1.615</v>
      </c>
      <c r="Z14" s="58"/>
      <c r="AA14" s="59">
        <f t="shared" si="0"/>
        <v>129.65800000000002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0.92500000000000004</v>
      </c>
      <c r="C16" s="62">
        <f t="shared" ref="C16:Z16" si="1">IF(LEN(C$2)&gt;0,SUM(C10:C15),"")</f>
        <v>0.57299999999999995</v>
      </c>
      <c r="D16" s="62">
        <f t="shared" si="1"/>
        <v>0.85899999999999987</v>
      </c>
      <c r="E16" s="62">
        <f t="shared" si="1"/>
        <v>6.6749999999999989</v>
      </c>
      <c r="F16" s="62">
        <f t="shared" si="1"/>
        <v>7.4970000000000008</v>
      </c>
      <c r="G16" s="62">
        <f t="shared" si="1"/>
        <v>8.0709999999999997</v>
      </c>
      <c r="H16" s="62">
        <f t="shared" si="1"/>
        <v>1.5660000000000003</v>
      </c>
      <c r="I16" s="62">
        <f t="shared" si="1"/>
        <v>9.296999999999997</v>
      </c>
      <c r="J16" s="62">
        <f t="shared" si="1"/>
        <v>22.164999999999999</v>
      </c>
      <c r="K16" s="62">
        <f t="shared" si="1"/>
        <v>26.049999999999997</v>
      </c>
      <c r="L16" s="62">
        <f t="shared" si="1"/>
        <v>19.558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18.195999999999998</v>
      </c>
      <c r="S16" s="62">
        <f t="shared" si="1"/>
        <v>8.1010000000000009</v>
      </c>
      <c r="T16" s="62">
        <f t="shared" si="1"/>
        <v>4.556</v>
      </c>
      <c r="U16" s="62">
        <f t="shared" si="1"/>
        <v>10.824</v>
      </c>
      <c r="V16" s="62">
        <f t="shared" si="1"/>
        <v>0.245</v>
      </c>
      <c r="W16" s="62">
        <f t="shared" si="1"/>
        <v>1.8809999999999998</v>
      </c>
      <c r="X16" s="62">
        <f t="shared" si="1"/>
        <v>0.56200000000000006</v>
      </c>
      <c r="Y16" s="62">
        <f t="shared" si="1"/>
        <v>1.615</v>
      </c>
      <c r="Z16" s="63" t="str">
        <f t="shared" si="1"/>
        <v/>
      </c>
      <c r="AA16" s="64">
        <f>SUM(AA10:AA15)</f>
        <v>149.21600000000001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22.326000000000001</v>
      </c>
      <c r="C20" s="77">
        <v>20.475999999999999</v>
      </c>
      <c r="D20" s="77">
        <v>22.233000000000001</v>
      </c>
      <c r="E20" s="77">
        <v>22.148</v>
      </c>
      <c r="F20" s="77">
        <v>17.232999999999997</v>
      </c>
      <c r="G20" s="77">
        <v>15.824</v>
      </c>
      <c r="H20" s="77">
        <v>15.237</v>
      </c>
      <c r="I20" s="77">
        <v>14.468999999999999</v>
      </c>
      <c r="J20" s="77">
        <v>28.997000000000003</v>
      </c>
      <c r="K20" s="77">
        <v>17.121000000000002</v>
      </c>
      <c r="L20" s="77">
        <v>0.53</v>
      </c>
      <c r="M20" s="77">
        <v>16.459</v>
      </c>
      <c r="N20" s="77">
        <v>16.227</v>
      </c>
      <c r="O20" s="77">
        <v>15.983000000000001</v>
      </c>
      <c r="P20" s="77">
        <v>9.4139999999999997</v>
      </c>
      <c r="Q20" s="77">
        <v>14.712</v>
      </c>
      <c r="R20" s="77">
        <v>26.277999999999999</v>
      </c>
      <c r="S20" s="77">
        <v>14.727</v>
      </c>
      <c r="T20" s="77">
        <v>14.702</v>
      </c>
      <c r="U20" s="77">
        <v>23.144000000000002</v>
      </c>
      <c r="V20" s="77">
        <v>14.811</v>
      </c>
      <c r="W20" s="77">
        <v>15.55</v>
      </c>
      <c r="X20" s="77">
        <v>14.715999999999999</v>
      </c>
      <c r="Y20" s="77">
        <v>29.607999999999997</v>
      </c>
      <c r="Z20" s="78"/>
      <c r="AA20" s="79">
        <f t="shared" si="2"/>
        <v>422.92500000000001</v>
      </c>
    </row>
    <row r="21" spans="1:27" ht="24.95" customHeight="1" x14ac:dyDescent="0.2">
      <c r="A21" s="75" t="s">
        <v>16</v>
      </c>
      <c r="B21" s="80">
        <v>59.68</v>
      </c>
      <c r="C21" s="81">
        <v>93.328999999999994</v>
      </c>
      <c r="D21" s="81">
        <v>47.867000000000004</v>
      </c>
      <c r="E21" s="81">
        <v>41.483000000000004</v>
      </c>
      <c r="F21" s="81">
        <v>43.918999999999997</v>
      </c>
      <c r="G21" s="81">
        <v>43.285000000000004</v>
      </c>
      <c r="H21" s="81">
        <v>38.102000000000004</v>
      </c>
      <c r="I21" s="81">
        <v>27.042999999999999</v>
      </c>
      <c r="J21" s="81">
        <v>35.557000000000002</v>
      </c>
      <c r="K21" s="81">
        <v>39.616</v>
      </c>
      <c r="L21" s="81">
        <v>3.6580000000000004</v>
      </c>
      <c r="M21" s="81">
        <v>45.442</v>
      </c>
      <c r="N21" s="81">
        <v>46.271999999999998</v>
      </c>
      <c r="O21" s="81">
        <v>45.558</v>
      </c>
      <c r="P21" s="81">
        <v>25.695</v>
      </c>
      <c r="Q21" s="81">
        <v>14.558999999999999</v>
      </c>
      <c r="R21" s="81">
        <v>40.908000000000001</v>
      </c>
      <c r="S21" s="81">
        <v>25.318000000000001</v>
      </c>
      <c r="T21" s="81">
        <v>29.285000000000004</v>
      </c>
      <c r="U21" s="81">
        <v>41.881999999999998</v>
      </c>
      <c r="V21" s="81">
        <v>19.224</v>
      </c>
      <c r="W21" s="81">
        <v>86.468999999999994</v>
      </c>
      <c r="X21" s="81">
        <v>60.622</v>
      </c>
      <c r="Y21" s="81">
        <v>44.646999999999998</v>
      </c>
      <c r="Z21" s="78"/>
      <c r="AA21" s="79">
        <f t="shared" si="2"/>
        <v>999.42000000000007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82.006</v>
      </c>
      <c r="C26" s="88">
        <f t="shared" ref="C26:Z26" si="3">IF(LEN(C$2)&gt;0,SUM(C19:C25),"")</f>
        <v>113.80499999999999</v>
      </c>
      <c r="D26" s="88">
        <f t="shared" si="3"/>
        <v>70.100000000000009</v>
      </c>
      <c r="E26" s="88">
        <f t="shared" si="3"/>
        <v>63.631</v>
      </c>
      <c r="F26" s="88">
        <f t="shared" si="3"/>
        <v>61.151999999999994</v>
      </c>
      <c r="G26" s="88">
        <f t="shared" si="3"/>
        <v>59.109000000000002</v>
      </c>
      <c r="H26" s="88">
        <f t="shared" si="3"/>
        <v>53.339000000000006</v>
      </c>
      <c r="I26" s="88">
        <f t="shared" si="3"/>
        <v>41.512</v>
      </c>
      <c r="J26" s="88">
        <f t="shared" si="3"/>
        <v>64.554000000000002</v>
      </c>
      <c r="K26" s="88">
        <f t="shared" si="3"/>
        <v>56.737000000000002</v>
      </c>
      <c r="L26" s="88">
        <f t="shared" si="3"/>
        <v>4.1880000000000006</v>
      </c>
      <c r="M26" s="88">
        <f t="shared" si="3"/>
        <v>61.900999999999996</v>
      </c>
      <c r="N26" s="88">
        <f t="shared" si="3"/>
        <v>62.498999999999995</v>
      </c>
      <c r="O26" s="88">
        <f t="shared" si="3"/>
        <v>61.540999999999997</v>
      </c>
      <c r="P26" s="88">
        <f t="shared" si="3"/>
        <v>35.109000000000002</v>
      </c>
      <c r="Q26" s="88">
        <f t="shared" si="3"/>
        <v>29.271000000000001</v>
      </c>
      <c r="R26" s="88">
        <f t="shared" si="3"/>
        <v>67.186000000000007</v>
      </c>
      <c r="S26" s="88">
        <f t="shared" si="3"/>
        <v>40.045000000000002</v>
      </c>
      <c r="T26" s="88">
        <f t="shared" si="3"/>
        <v>43.987000000000002</v>
      </c>
      <c r="U26" s="88">
        <f t="shared" si="3"/>
        <v>65.025999999999996</v>
      </c>
      <c r="V26" s="88">
        <f t="shared" si="3"/>
        <v>34.034999999999997</v>
      </c>
      <c r="W26" s="88">
        <f t="shared" si="3"/>
        <v>102.01899999999999</v>
      </c>
      <c r="X26" s="88">
        <f t="shared" si="3"/>
        <v>75.337999999999994</v>
      </c>
      <c r="Y26" s="88">
        <f t="shared" si="3"/>
        <v>74.254999999999995</v>
      </c>
      <c r="Z26" s="89" t="str">
        <f t="shared" si="3"/>
        <v/>
      </c>
      <c r="AA26" s="90">
        <f>SUM(AA19:AA25)</f>
        <v>1422.345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82.930999999999997</v>
      </c>
      <c r="C30" s="77">
        <v>114.378</v>
      </c>
      <c r="D30" s="77">
        <v>70.959000000000003</v>
      </c>
      <c r="E30" s="77">
        <v>70.305999999999997</v>
      </c>
      <c r="F30" s="77">
        <v>68.649000000000001</v>
      </c>
      <c r="G30" s="77">
        <v>67.180000000000007</v>
      </c>
      <c r="H30" s="77">
        <v>54.905000000000001</v>
      </c>
      <c r="I30" s="77">
        <v>50.808999999999997</v>
      </c>
      <c r="J30" s="77">
        <v>86.718999999999994</v>
      </c>
      <c r="K30" s="77">
        <v>82.787000000000006</v>
      </c>
      <c r="L30" s="77">
        <v>23.745999999999999</v>
      </c>
      <c r="M30" s="77">
        <v>61.901000000000003</v>
      </c>
      <c r="N30" s="77">
        <v>62.499000000000002</v>
      </c>
      <c r="O30" s="77">
        <v>61.540999999999997</v>
      </c>
      <c r="P30" s="77">
        <v>35.109000000000002</v>
      </c>
      <c r="Q30" s="77">
        <v>29.271000000000001</v>
      </c>
      <c r="R30" s="77">
        <v>85.382000000000005</v>
      </c>
      <c r="S30" s="77">
        <v>48.146000000000001</v>
      </c>
      <c r="T30" s="77">
        <v>48.542999999999999</v>
      </c>
      <c r="U30" s="77">
        <v>75.849999999999994</v>
      </c>
      <c r="V30" s="77">
        <v>34.28</v>
      </c>
      <c r="W30" s="77">
        <v>103.9</v>
      </c>
      <c r="X30" s="77">
        <v>75.900000000000006</v>
      </c>
      <c r="Y30" s="77">
        <v>75.87</v>
      </c>
      <c r="Z30" s="78"/>
      <c r="AA30" s="79">
        <f>SUM(B30:Z30)</f>
        <v>1571.5609999999997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82.930999999999997</v>
      </c>
      <c r="C32" s="62">
        <f t="shared" ref="C32:Z32" si="4">IF(LEN(C$2)&gt;0,SUM(C29:C31),"")</f>
        <v>114.378</v>
      </c>
      <c r="D32" s="62">
        <f t="shared" si="4"/>
        <v>70.959000000000003</v>
      </c>
      <c r="E32" s="62">
        <f t="shared" si="4"/>
        <v>70.305999999999997</v>
      </c>
      <c r="F32" s="62">
        <f t="shared" si="4"/>
        <v>68.649000000000001</v>
      </c>
      <c r="G32" s="62">
        <f t="shared" si="4"/>
        <v>67.180000000000007</v>
      </c>
      <c r="H32" s="62">
        <f t="shared" si="4"/>
        <v>54.905000000000001</v>
      </c>
      <c r="I32" s="62">
        <f t="shared" si="4"/>
        <v>50.808999999999997</v>
      </c>
      <c r="J32" s="62">
        <f t="shared" si="4"/>
        <v>86.718999999999994</v>
      </c>
      <c r="K32" s="62">
        <f t="shared" si="4"/>
        <v>82.787000000000006</v>
      </c>
      <c r="L32" s="62">
        <f t="shared" si="4"/>
        <v>23.745999999999999</v>
      </c>
      <c r="M32" s="62">
        <f t="shared" si="4"/>
        <v>61.901000000000003</v>
      </c>
      <c r="N32" s="62">
        <f t="shared" si="4"/>
        <v>62.499000000000002</v>
      </c>
      <c r="O32" s="62">
        <f t="shared" si="4"/>
        <v>61.540999999999997</v>
      </c>
      <c r="P32" s="62">
        <f t="shared" si="4"/>
        <v>35.109000000000002</v>
      </c>
      <c r="Q32" s="62">
        <f t="shared" si="4"/>
        <v>29.271000000000001</v>
      </c>
      <c r="R32" s="62">
        <f t="shared" si="4"/>
        <v>85.382000000000005</v>
      </c>
      <c r="S32" s="62">
        <f t="shared" si="4"/>
        <v>48.146000000000001</v>
      </c>
      <c r="T32" s="62">
        <f t="shared" si="4"/>
        <v>48.542999999999999</v>
      </c>
      <c r="U32" s="62">
        <f t="shared" si="4"/>
        <v>75.849999999999994</v>
      </c>
      <c r="V32" s="62">
        <f t="shared" si="4"/>
        <v>34.28</v>
      </c>
      <c r="W32" s="62">
        <f t="shared" si="4"/>
        <v>103.9</v>
      </c>
      <c r="X32" s="62">
        <f t="shared" si="4"/>
        <v>75.900000000000006</v>
      </c>
      <c r="Y32" s="62">
        <f t="shared" si="4"/>
        <v>75.87</v>
      </c>
      <c r="Z32" s="63" t="str">
        <f t="shared" si="4"/>
        <v/>
      </c>
      <c r="AA32" s="64">
        <f>SUM(AA29:AA31)</f>
        <v>1571.5609999999997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82.930999999999997</v>
      </c>
      <c r="C52" s="88">
        <f t="shared" ref="C52:Z52" si="10">IF(LEN(C$2)&gt;0,SUM(C10:C15)+C26+C40,"")</f>
        <v>114.37799999999999</v>
      </c>
      <c r="D52" s="88">
        <f t="shared" si="10"/>
        <v>70.959000000000003</v>
      </c>
      <c r="E52" s="88">
        <f t="shared" si="10"/>
        <v>70.305999999999997</v>
      </c>
      <c r="F52" s="88">
        <f t="shared" si="10"/>
        <v>68.649000000000001</v>
      </c>
      <c r="G52" s="88">
        <f t="shared" si="10"/>
        <v>67.180000000000007</v>
      </c>
      <c r="H52" s="88">
        <f t="shared" si="10"/>
        <v>54.905000000000008</v>
      </c>
      <c r="I52" s="88">
        <f t="shared" si="10"/>
        <v>50.808999999999997</v>
      </c>
      <c r="J52" s="88">
        <f t="shared" si="10"/>
        <v>86.718999999999994</v>
      </c>
      <c r="K52" s="88">
        <f t="shared" si="10"/>
        <v>82.787000000000006</v>
      </c>
      <c r="L52" s="88">
        <f t="shared" si="10"/>
        <v>23.746000000000002</v>
      </c>
      <c r="M52" s="88">
        <f t="shared" si="10"/>
        <v>61.900999999999996</v>
      </c>
      <c r="N52" s="88">
        <f t="shared" si="10"/>
        <v>62.498999999999995</v>
      </c>
      <c r="O52" s="88">
        <f t="shared" si="10"/>
        <v>61.540999999999997</v>
      </c>
      <c r="P52" s="88">
        <f t="shared" si="10"/>
        <v>35.109000000000002</v>
      </c>
      <c r="Q52" s="88">
        <f t="shared" si="10"/>
        <v>29.271000000000001</v>
      </c>
      <c r="R52" s="88">
        <f t="shared" si="10"/>
        <v>85.382000000000005</v>
      </c>
      <c r="S52" s="88">
        <f t="shared" si="10"/>
        <v>48.146000000000001</v>
      </c>
      <c r="T52" s="88">
        <f t="shared" si="10"/>
        <v>48.542999999999999</v>
      </c>
      <c r="U52" s="88">
        <f t="shared" si="10"/>
        <v>75.849999999999994</v>
      </c>
      <c r="V52" s="88">
        <f t="shared" si="10"/>
        <v>34.279999999999994</v>
      </c>
      <c r="W52" s="88">
        <f t="shared" si="10"/>
        <v>103.89999999999999</v>
      </c>
      <c r="X52" s="88">
        <f t="shared" si="10"/>
        <v>75.899999999999991</v>
      </c>
      <c r="Y52" s="88">
        <f t="shared" si="10"/>
        <v>75.86999999999999</v>
      </c>
      <c r="Z52" s="89" t="str">
        <f t="shared" si="10"/>
        <v/>
      </c>
      <c r="AA52" s="104">
        <f>SUM(B52:Z52)</f>
        <v>1571.5609999999997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112.08</v>
      </c>
      <c r="C7" s="117">
        <v>120.4</v>
      </c>
      <c r="D7" s="117">
        <v>100.29</v>
      </c>
      <c r="E7" s="117">
        <v>93.7</v>
      </c>
      <c r="F7" s="117">
        <v>89.75</v>
      </c>
      <c r="G7" s="117">
        <v>88.78</v>
      </c>
      <c r="H7" s="117">
        <v>89.02</v>
      </c>
      <c r="I7" s="117">
        <v>81</v>
      </c>
      <c r="J7" s="117">
        <v>73</v>
      </c>
      <c r="K7" s="117">
        <v>72.400000000000006</v>
      </c>
      <c r="L7" s="117">
        <v>29.85</v>
      </c>
      <c r="M7" s="117">
        <v>18.579999999999998</v>
      </c>
      <c r="N7" s="117">
        <v>15.53</v>
      </c>
      <c r="O7" s="117">
        <v>14.16</v>
      </c>
      <c r="P7" s="117">
        <v>25.07</v>
      </c>
      <c r="Q7" s="117">
        <v>115.58</v>
      </c>
      <c r="R7" s="117">
        <v>83.66</v>
      </c>
      <c r="S7" s="117">
        <v>76.180000000000007</v>
      </c>
      <c r="T7" s="117">
        <v>91.61</v>
      </c>
      <c r="U7" s="117">
        <v>135.41</v>
      </c>
      <c r="V7" s="117">
        <v>174.46</v>
      </c>
      <c r="W7" s="117">
        <v>176.46</v>
      </c>
      <c r="X7" s="117">
        <v>148.5</v>
      </c>
      <c r="Y7" s="117">
        <v>91.47</v>
      </c>
      <c r="Z7" s="118"/>
      <c r="AA7" s="119">
        <f>IF(SUM(B7:Z7)&lt;&gt;0,AVERAGEIF(B7:Z7,"&lt;&gt;"""),"")</f>
        <v>88.205833333333331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2024-06-15T13:33:54Z</dcterms:created>
  <dcterms:modified xsi:type="dcterms:W3CDTF">2024-06-15T13:33:56Z</dcterms:modified>
</cp:coreProperties>
</file>