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<sst xmlns="http://schemas.openxmlformats.org/spreadsheetml/2006/main" count="119" uniqueCount="54">
  <si>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14/06/2024 16:39:07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</si>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</sst>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19-4D41-819F-EDA797FD6FF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62.405999999999999</c:v>
                </c:pt>
                <c:pt idx="21">
                  <c:v>108.536</c:v>
                </c:pt>
                <c:pt idx="22">
                  <c:v>95</c:v>
                </c:pt>
                <c:pt idx="23">
                  <c:v>42.143000000000001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19-4D41-819F-EDA797FD6FF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2.714</c:v>
                </c:pt>
                <c:pt idx="9">
                  <c:v>0.72799999999999998</c:v>
                </c:pt>
                <c:pt idx="10">
                  <c:v>5.3209999999999997</c:v>
                </c:pt>
                <c:pt idx="11">
                  <c:v>4.9020000000000001</c:v>
                </c:pt>
                <c:pt idx="12">
                  <c:v>0.91400000000000003</c:v>
                </c:pt>
                <c:pt idx="13">
                  <c:v>1.901</c:v>
                </c:pt>
                <c:pt idx="14">
                  <c:v>0.94799999999999995</c:v>
                </c:pt>
                <c:pt idx="18">
                  <c:v>3.677</c:v>
                </c:pt>
                <c:pt idx="20">
                  <c:v>1.5960000000000001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19-4D41-819F-EDA797FD6FF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3.4350000000000001</c:v>
                </c:pt>
                <c:pt idx="1">
                  <c:v>3.5409999999999999</c:v>
                </c:pt>
                <c:pt idx="2">
                  <c:v>1.94</c:v>
                </c:pt>
                <c:pt idx="3">
                  <c:v>0.72</c:v>
                </c:pt>
                <c:pt idx="4">
                  <c:v>1</c:v>
                </c:pt>
                <c:pt idx="5">
                  <c:v>0.97</c:v>
                </c:pt>
                <c:pt idx="6">
                  <c:v>1.48</c:v>
                </c:pt>
                <c:pt idx="7">
                  <c:v>4.2789999999999999</c:v>
                </c:pt>
                <c:pt idx="8">
                  <c:v>18.082000000000001</c:v>
                </c:pt>
                <c:pt idx="9">
                  <c:v>15.945999999999998</c:v>
                </c:pt>
                <c:pt idx="10">
                  <c:v>25.116999999999997</c:v>
                </c:pt>
                <c:pt idx="11">
                  <c:v>27.271000000000001</c:v>
                </c:pt>
                <c:pt idx="12">
                  <c:v>21.448999999999998</c:v>
                </c:pt>
                <c:pt idx="13">
                  <c:v>17.463000000000001</c:v>
                </c:pt>
                <c:pt idx="14">
                  <c:v>17.786999999999999</c:v>
                </c:pt>
                <c:pt idx="15">
                  <c:v>13.161000000000001</c:v>
                </c:pt>
                <c:pt idx="16">
                  <c:v>7.6379999999999999</c:v>
                </c:pt>
                <c:pt idx="17">
                  <c:v>3.19</c:v>
                </c:pt>
                <c:pt idx="18">
                  <c:v>2.7989999999999999</c:v>
                </c:pt>
                <c:pt idx="20">
                  <c:v>3</c:v>
                </c:pt>
                <c:pt idx="21">
                  <c:v>1.71</c:v>
                </c:pt>
                <c:pt idx="22">
                  <c:v>1.96</c:v>
                </c:pt>
                <c:pt idx="23">
                  <c:v>1.96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19-4D41-819F-EDA797FD6FF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419-4D41-819F-EDA797FD6FF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19-4D41-819F-EDA797FD6FF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419-4D41-819F-EDA797FD6FF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419-4D41-819F-EDA797FD6FF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419-4D41-819F-EDA797FD6FF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</c:v>
                </c:pt>
                <c:pt idx="1">
                  <c:v>32.165999999999997</c:v>
                </c:pt>
                <c:pt idx="2">
                  <c:v>34.868000000000002</c:v>
                </c:pt>
                <c:pt idx="3">
                  <c:v>41.168999999999997</c:v>
                </c:pt>
                <c:pt idx="4">
                  <c:v>38.085999999999999</c:v>
                </c:pt>
                <c:pt idx="5">
                  <c:v>49.668999999999997</c:v>
                </c:pt>
                <c:pt idx="6">
                  <c:v>63.754000000000005</c:v>
                </c:pt>
                <c:pt idx="7">
                  <c:v>40.954999999999998</c:v>
                </c:pt>
                <c:pt idx="9">
                  <c:v>52.917000000000002</c:v>
                </c:pt>
                <c:pt idx="12">
                  <c:v>55.637999999999998</c:v>
                </c:pt>
                <c:pt idx="13">
                  <c:v>57.125</c:v>
                </c:pt>
                <c:pt idx="14">
                  <c:v>57.5</c:v>
                </c:pt>
                <c:pt idx="15">
                  <c:v>42.593000000000004</c:v>
                </c:pt>
                <c:pt idx="16">
                  <c:v>57</c:v>
                </c:pt>
                <c:pt idx="17">
                  <c:v>46.298999999999999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419-4D41-819F-EDA797FD6FF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19-4D41-819F-EDA797FD6FF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5.609</c:v>
                </c:pt>
                <c:pt idx="8">
                  <c:v>10.041</c:v>
                </c:pt>
                <c:pt idx="10">
                  <c:v>15.323</c:v>
                </c:pt>
                <c:pt idx="11">
                  <c:v>18.304999999999996</c:v>
                </c:pt>
                <c:pt idx="18">
                  <c:v>4.0490000000000004</c:v>
                </c:pt>
                <c:pt idx="20">
                  <c:v>1.7819999999999998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19-4D41-819F-EDA797FD6FF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419-4D41-819F-EDA797FD6FF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419-4D41-819F-EDA797FD6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84.61</c:v>
                </c:pt>
                <c:pt idx="1">
                  <c:v>83.94</c:v>
                </c:pt>
                <c:pt idx="2">
                  <c:v>84.44</c:v>
                </c:pt>
                <c:pt idx="3">
                  <c:v>86.45</c:v>
                </c:pt>
                <c:pt idx="4">
                  <c:v>84.51</c:v>
                </c:pt>
                <c:pt idx="5">
                  <c:v>83.15</c:v>
                </c:pt>
                <c:pt idx="6">
                  <c:v>91</c:v>
                </c:pt>
                <c:pt idx="7">
                  <c:v>90.92</c:v>
                </c:pt>
                <c:pt idx="8">
                  <c:v>70.62</c:v>
                </c:pt>
                <c:pt idx="9">
                  <c:v>79.150000000000006</c:v>
                </c:pt>
                <c:pt idx="10">
                  <c:v>60.5</c:v>
                </c:pt>
                <c:pt idx="11">
                  <c:v>60.62</c:v>
                </c:pt>
                <c:pt idx="12">
                  <c:v>113.3</c:v>
                </c:pt>
                <c:pt idx="13">
                  <c:v>113.54</c:v>
                </c:pt>
                <c:pt idx="14">
                  <c:v>113.6</c:v>
                </c:pt>
                <c:pt idx="15">
                  <c:v>111.22</c:v>
                </c:pt>
                <c:pt idx="16">
                  <c:v>88.25</c:v>
                </c:pt>
                <c:pt idx="17">
                  <c:v>84.9</c:v>
                </c:pt>
                <c:pt idx="18">
                  <c:v>114.31</c:v>
                </c:pt>
                <c:pt idx="19">
                  <c:v>122.3</c:v>
                </c:pt>
                <c:pt idx="20">
                  <c:v>157.55000000000001</c:v>
                </c:pt>
                <c:pt idx="21">
                  <c:v>124.77</c:v>
                </c:pt>
                <c:pt idx="22">
                  <c:v>131.44</c:v>
                </c:pt>
                <c:pt idx="23">
                  <c:v>67.33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19-4D41-819F-EDA797FD6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F6E-404B-AD50-B1F9AC17CD0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F6E-404B-AD50-B1F9AC17CD0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4.9530000000000003</c:v>
                </c:pt>
                <c:pt idx="1">
                  <c:v>3</c:v>
                </c:pt>
                <c:pt idx="2">
                  <c:v>3</c:v>
                </c:pt>
                <c:pt idx="5">
                  <c:v>0.90700000000000003</c:v>
                </c:pt>
                <c:pt idx="6">
                  <c:v>1.643</c:v>
                </c:pt>
                <c:pt idx="12">
                  <c:v>4.9000000000000004</c:v>
                </c:pt>
                <c:pt idx="13">
                  <c:v>4.9000000000000004</c:v>
                </c:pt>
                <c:pt idx="15">
                  <c:v>1</c:v>
                </c:pt>
                <c:pt idx="16">
                  <c:v>5.6</c:v>
                </c:pt>
                <c:pt idx="19">
                  <c:v>7.8</c:v>
                </c:pt>
                <c:pt idx="21">
                  <c:v>7.2</c:v>
                </c:pt>
                <c:pt idx="22">
                  <c:v>5</c:v>
                </c:pt>
                <c:pt idx="23">
                  <c:v>4.9000000000000004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6E-404B-AD50-B1F9AC17CD0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33.887999999999998</c:v>
                </c:pt>
                <c:pt idx="1">
                  <c:v>28.44</c:v>
                </c:pt>
                <c:pt idx="2">
                  <c:v>32.483000000000004</c:v>
                </c:pt>
                <c:pt idx="3">
                  <c:v>36.037999999999997</c:v>
                </c:pt>
                <c:pt idx="4">
                  <c:v>33.593000000000004</c:v>
                </c:pt>
                <c:pt idx="5">
                  <c:v>47.57</c:v>
                </c:pt>
                <c:pt idx="6">
                  <c:v>47.357999999999997</c:v>
                </c:pt>
                <c:pt idx="7">
                  <c:v>31.776</c:v>
                </c:pt>
                <c:pt idx="8">
                  <c:v>24.494</c:v>
                </c:pt>
                <c:pt idx="9">
                  <c:v>19.635000000000002</c:v>
                </c:pt>
                <c:pt idx="10">
                  <c:v>2.58</c:v>
                </c:pt>
                <c:pt idx="11">
                  <c:v>8.4120000000000008</c:v>
                </c:pt>
                <c:pt idx="12">
                  <c:v>16.613999999999997</c:v>
                </c:pt>
                <c:pt idx="13">
                  <c:v>26.972999999999999</c:v>
                </c:pt>
                <c:pt idx="14">
                  <c:v>51.256999999999998</c:v>
                </c:pt>
                <c:pt idx="15">
                  <c:v>36.182000000000002</c:v>
                </c:pt>
                <c:pt idx="16">
                  <c:v>40.032999999999994</c:v>
                </c:pt>
                <c:pt idx="17">
                  <c:v>39.411000000000001</c:v>
                </c:pt>
                <c:pt idx="18">
                  <c:v>9.6790000000000003</c:v>
                </c:pt>
                <c:pt idx="19">
                  <c:v>40.289000000000001</c:v>
                </c:pt>
                <c:pt idx="20">
                  <c:v>5.4779999999999998</c:v>
                </c:pt>
                <c:pt idx="21">
                  <c:v>93.441000000000003</c:v>
                </c:pt>
                <c:pt idx="22">
                  <c:v>83.588999999999999</c:v>
                </c:pt>
                <c:pt idx="23">
                  <c:v>32.104999999999997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6E-404B-AD50-B1F9AC17CD0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F6E-404B-AD50-B1F9AC17CD0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6E-404B-AD50-B1F9AC17CD0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F6E-404B-AD50-B1F9AC17CD0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F6E-404B-AD50-B1F9AC17CD0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F6E-404B-AD50-B1F9AC17CD0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F6E-404B-AD50-B1F9AC17CD0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0.8</c:v>
                </c:pt>
                <c:pt idx="18">
                  <c:v>0.7</c:v>
                </c:pt>
                <c:pt idx="19">
                  <c:v>1.3</c:v>
                </c:pt>
                <c:pt idx="20">
                  <c:v>0.9</c:v>
                </c:pt>
                <c:pt idx="21">
                  <c:v>0.6</c:v>
                </c:pt>
                <c:pt idx="22">
                  <c:v>0.6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6E-404B-AD50-B1F9AC17CD0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4.5940000000000003</c:v>
                </c:pt>
                <c:pt idx="1">
                  <c:v>4.2670000000000003</c:v>
                </c:pt>
                <c:pt idx="2">
                  <c:v>6.9340000000000002</c:v>
                </c:pt>
                <c:pt idx="3">
                  <c:v>5.851</c:v>
                </c:pt>
                <c:pt idx="4">
                  <c:v>5.4929999999999994</c:v>
                </c:pt>
                <c:pt idx="5">
                  <c:v>2.1619999999999999</c:v>
                </c:pt>
                <c:pt idx="6">
                  <c:v>16.233000000000001</c:v>
                </c:pt>
                <c:pt idx="7">
                  <c:v>13.458</c:v>
                </c:pt>
                <c:pt idx="8">
                  <c:v>6.343</c:v>
                </c:pt>
                <c:pt idx="9">
                  <c:v>1.9559999999999997</c:v>
                </c:pt>
                <c:pt idx="12">
                  <c:v>19.986999999999998</c:v>
                </c:pt>
                <c:pt idx="13">
                  <c:v>8.016</c:v>
                </c:pt>
                <c:pt idx="14">
                  <c:v>16.978000000000002</c:v>
                </c:pt>
                <c:pt idx="15">
                  <c:v>18.571999999999996</c:v>
                </c:pt>
                <c:pt idx="16">
                  <c:v>19.004999999999999</c:v>
                </c:pt>
                <c:pt idx="17">
                  <c:v>9.2780000000000005</c:v>
                </c:pt>
                <c:pt idx="18">
                  <c:v>0.14599999999999999</c:v>
                </c:pt>
                <c:pt idx="19">
                  <c:v>13.016999999999999</c:v>
                </c:pt>
                <c:pt idx="21">
                  <c:v>9.004999999999999</c:v>
                </c:pt>
                <c:pt idx="22">
                  <c:v>7.7710000000000008</c:v>
                </c:pt>
                <c:pt idx="23">
                  <c:v>7.0979999999999999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F6E-404B-AD50-B1F9AC17CD0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F6E-404B-AD50-B1F9AC17CD0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9">
                  <c:v>48</c:v>
                </c:pt>
                <c:pt idx="10">
                  <c:v>43.180999999999997</c:v>
                </c:pt>
                <c:pt idx="11">
                  <c:v>42.066000000000003</c:v>
                </c:pt>
                <c:pt idx="12">
                  <c:v>36.5</c:v>
                </c:pt>
                <c:pt idx="13">
                  <c:v>36.6</c:v>
                </c:pt>
                <c:pt idx="1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F6E-404B-AD50-B1F9AC17C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84.61</c:v>
                </c:pt>
                <c:pt idx="1">
                  <c:v>83.94</c:v>
                </c:pt>
                <c:pt idx="2">
                  <c:v>84.44</c:v>
                </c:pt>
                <c:pt idx="3">
                  <c:v>86.45</c:v>
                </c:pt>
                <c:pt idx="4">
                  <c:v>84.51</c:v>
                </c:pt>
                <c:pt idx="5">
                  <c:v>83.15</c:v>
                </c:pt>
                <c:pt idx="6">
                  <c:v>91</c:v>
                </c:pt>
                <c:pt idx="7">
                  <c:v>90.92</c:v>
                </c:pt>
                <c:pt idx="8">
                  <c:v>70.62</c:v>
                </c:pt>
                <c:pt idx="9">
                  <c:v>79.150000000000006</c:v>
                </c:pt>
                <c:pt idx="10">
                  <c:v>60.5</c:v>
                </c:pt>
                <c:pt idx="11">
                  <c:v>60.62</c:v>
                </c:pt>
                <c:pt idx="12">
                  <c:v>113.3</c:v>
                </c:pt>
                <c:pt idx="13">
                  <c:v>113.54</c:v>
                </c:pt>
                <c:pt idx="14">
                  <c:v>113.6</c:v>
                </c:pt>
                <c:pt idx="15">
                  <c:v>111.22</c:v>
                </c:pt>
                <c:pt idx="16">
                  <c:v>88.25</c:v>
                </c:pt>
                <c:pt idx="17">
                  <c:v>84.9</c:v>
                </c:pt>
                <c:pt idx="18">
                  <c:v>114.31</c:v>
                </c:pt>
                <c:pt idx="19">
                  <c:v>122.3</c:v>
                </c:pt>
                <c:pt idx="20">
                  <c:v>157.55000000000001</c:v>
                </c:pt>
                <c:pt idx="21">
                  <c:v>124.77</c:v>
                </c:pt>
                <c:pt idx="22">
                  <c:v>131.44</c:v>
                </c:pt>
                <c:pt idx="23">
                  <c:v>67.33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F6E-404B-AD50-B1F9AC17C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43.435000000000002</v>
      </c>
      <c r="C4" s="18">
        <v>35.706999999999994</v>
      </c>
      <c r="D4" s="18">
        <v>42.417000000000002</v>
      </c>
      <c r="E4" s="18">
        <v>41.889000000000003</v>
      </c>
      <c r="F4" s="18">
        <v>39.085999999999999</v>
      </c>
      <c r="G4" s="18">
        <v>50.638999999999996</v>
      </c>
      <c r="H4" s="18">
        <v>65.234000000000009</v>
      </c>
      <c r="I4" s="18">
        <v>45.233999999999995</v>
      </c>
      <c r="J4" s="18">
        <v>30.837</v>
      </c>
      <c r="K4" s="18">
        <v>69.590999999999994</v>
      </c>
      <c r="L4" s="18">
        <v>45.760999999999989</v>
      </c>
      <c r="M4" s="18">
        <v>50.477999999999994</v>
      </c>
      <c r="N4" s="18">
        <v>78.001000000000005</v>
      </c>
      <c r="O4" s="18">
        <v>76.48899999999999</v>
      </c>
      <c r="P4" s="18">
        <v>76.234999999999999</v>
      </c>
      <c r="Q4" s="18">
        <v>55.754000000000005</v>
      </c>
      <c r="R4" s="18">
        <v>64.638000000000005</v>
      </c>
      <c r="S4" s="18">
        <v>49.489000000000004</v>
      </c>
      <c r="T4" s="18">
        <v>10.525000000000002</v>
      </c>
      <c r="U4" s="18">
        <v>62.405999999999999</v>
      </c>
      <c r="V4" s="18">
        <v>6.3780000000000001</v>
      </c>
      <c r="W4" s="18">
        <v>110.246</v>
      </c>
      <c r="X4" s="18">
        <v>96.96</v>
      </c>
      <c r="Y4" s="18">
        <v>44.103000000000002</v>
      </c>
      <c r="Z4" s="19"/>
      <c r="AA4" s="20">
        <f>SUM(B4:Z4)</f>
        <v>1291.5320000000002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84.61</v>
      </c>
      <c r="C7" s="28">
        <v>83.94</v>
      </c>
      <c r="D7" s="28">
        <v>84.44</v>
      </c>
      <c r="E7" s="28">
        <v>86.45</v>
      </c>
      <c r="F7" s="28">
        <v>84.51</v>
      </c>
      <c r="G7" s="28">
        <v>83.15</v>
      </c>
      <c r="H7" s="28">
        <v>91</v>
      </c>
      <c r="I7" s="28">
        <v>90.92</v>
      </c>
      <c r="J7" s="28">
        <v>70.62</v>
      </c>
      <c r="K7" s="28">
        <v>79.150000000000006</v>
      </c>
      <c r="L7" s="28">
        <v>60.5</v>
      </c>
      <c r="M7" s="28">
        <v>60.62</v>
      </c>
      <c r="N7" s="28">
        <v>113.3</v>
      </c>
      <c r="O7" s="28">
        <v>113.54</v>
      </c>
      <c r="P7" s="28">
        <v>113.6</v>
      </c>
      <c r="Q7" s="28">
        <v>111.22</v>
      </c>
      <c r="R7" s="28">
        <v>88.25</v>
      </c>
      <c r="S7" s="28">
        <v>84.9</v>
      </c>
      <c r="T7" s="28">
        <v>114.31</v>
      </c>
      <c r="U7" s="28">
        <v>122.3</v>
      </c>
      <c r="V7" s="28">
        <v>157.55000000000001</v>
      </c>
      <c r="W7" s="28">
        <v>124.77</v>
      </c>
      <c r="X7" s="28">
        <v>131.44</v>
      </c>
      <c r="Y7" s="28">
        <v>67.33</v>
      </c>
      <c r="Z7" s="29"/>
      <c r="AA7" s="30">
        <f>IF(SUM(B7:Z7)&lt;&gt;0,AVERAGEIF(B7:Z7,"&lt;&gt;"""),"")</f>
        <v>95.93416666666667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</v>
      </c>
      <c r="C12" s="52">
        <v>32.165999999999997</v>
      </c>
      <c r="D12" s="52">
        <v>34.868000000000002</v>
      </c>
      <c r="E12" s="52">
        <v>41.168999999999997</v>
      </c>
      <c r="F12" s="52">
        <v>38.085999999999999</v>
      </c>
      <c r="G12" s="52">
        <v>49.668999999999997</v>
      </c>
      <c r="H12" s="52">
        <v>63.754000000000005</v>
      </c>
      <c r="I12" s="52">
        <v>40.954999999999998</v>
      </c>
      <c r="J12" s="52"/>
      <c r="K12" s="52">
        <v>52.917000000000002</v>
      </c>
      <c r="L12" s="52"/>
      <c r="M12" s="52"/>
      <c r="N12" s="52">
        <v>55.637999999999998</v>
      </c>
      <c r="O12" s="52">
        <v>57.125</v>
      </c>
      <c r="P12" s="52">
        <v>57.5</v>
      </c>
      <c r="Q12" s="52">
        <v>42.593000000000004</v>
      </c>
      <c r="R12" s="52">
        <v>57</v>
      </c>
      <c r="S12" s="52">
        <v>46.298999999999999</v>
      </c>
      <c r="T12" s="52"/>
      <c r="U12" s="52"/>
      <c r="V12" s="52"/>
      <c r="W12" s="52"/>
      <c r="X12" s="52"/>
      <c r="Y12" s="52"/>
      <c r="Z12" s="53"/>
      <c r="AA12" s="54">
        <f t="shared" si="0"/>
        <v>709.73899999999992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5.609</v>
      </c>
      <c r="E14" s="57"/>
      <c r="F14" s="57"/>
      <c r="G14" s="57"/>
      <c r="H14" s="57"/>
      <c r="I14" s="57"/>
      <c r="J14" s="57">
        <v>10.041</v>
      </c>
      <c r="K14" s="57"/>
      <c r="L14" s="57">
        <v>15.323</v>
      </c>
      <c r="M14" s="57">
        <v>18.304999999999996</v>
      </c>
      <c r="N14" s="57"/>
      <c r="O14" s="57"/>
      <c r="P14" s="57"/>
      <c r="Q14" s="57"/>
      <c r="R14" s="57"/>
      <c r="S14" s="57"/>
      <c r="T14" s="57">
        <v>4.0490000000000004</v>
      </c>
      <c r="U14" s="57"/>
      <c r="V14" s="57">
        <v>1.7819999999999998</v>
      </c>
      <c r="W14" s="57"/>
      <c r="X14" s="57"/>
      <c r="Y14" s="57"/>
      <c r="Z14" s="58"/>
      <c r="AA14" s="59">
        <f t="shared" si="0"/>
        <v>55.108999999999988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40</v>
      </c>
      <c r="C16" s="62">
        <f t="shared" si="1"/>
        <v>32.165999999999997</v>
      </c>
      <c r="D16" s="62">
        <f t="shared" si="1"/>
        <v>40.477000000000004</v>
      </c>
      <c r="E16" s="62">
        <f t="shared" si="1"/>
        <v>41.168999999999997</v>
      </c>
      <c r="F16" s="62">
        <f t="shared" si="1"/>
        <v>38.085999999999999</v>
      </c>
      <c r="G16" s="62">
        <f t="shared" si="1"/>
        <v>49.668999999999997</v>
      </c>
      <c r="H16" s="62">
        <f t="shared" si="1"/>
        <v>63.754000000000005</v>
      </c>
      <c r="I16" s="62">
        <f t="shared" si="1"/>
        <v>40.954999999999998</v>
      </c>
      <c r="J16" s="62">
        <f t="shared" si="1"/>
        <v>10.041</v>
      </c>
      <c r="K16" s="62">
        <f t="shared" si="1"/>
        <v>52.917000000000002</v>
      </c>
      <c r="L16" s="62">
        <f t="shared" si="1"/>
        <v>15.323</v>
      </c>
      <c r="M16" s="62">
        <f t="shared" si="1"/>
        <v>18.304999999999996</v>
      </c>
      <c r="N16" s="62">
        <f t="shared" si="1"/>
        <v>55.637999999999998</v>
      </c>
      <c r="O16" s="62">
        <f t="shared" si="1"/>
        <v>57.125</v>
      </c>
      <c r="P16" s="62">
        <f t="shared" si="1"/>
        <v>57.5</v>
      </c>
      <c r="Q16" s="62">
        <f t="shared" si="1"/>
        <v>42.593000000000004</v>
      </c>
      <c r="R16" s="62">
        <f t="shared" si="1"/>
        <v>57</v>
      </c>
      <c r="S16" s="62">
        <f t="shared" si="1"/>
        <v>46.298999999999999</v>
      </c>
      <c r="T16" s="62">
        <f t="shared" si="1"/>
        <v>4.0490000000000004</v>
      </c>
      <c r="U16" s="62">
        <f t="shared" si="1"/>
        <v>0</v>
      </c>
      <c r="V16" s="62">
        <f t="shared" si="1"/>
        <v>1.7819999999999998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764.84799999999996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62.405999999999999</v>
      </c>
      <c r="V19" s="72"/>
      <c r="W19" s="72">
        <v>108.536</v>
      </c>
      <c r="X19" s="72">
        <v>95</v>
      </c>
      <c r="Y19" s="72">
        <v>42.143000000000001</v>
      </c>
      <c r="Z19" s="73"/>
      <c r="AA19" s="74">
        <f t="shared" ref="AA19:AA25" si="2">SUM(B19:Z19)</f>
        <v>308.08500000000004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2.714</v>
      </c>
      <c r="K20" s="77">
        <v>0.72799999999999998</v>
      </c>
      <c r="L20" s="77">
        <v>5.3209999999999997</v>
      </c>
      <c r="M20" s="77">
        <v>4.9020000000000001</v>
      </c>
      <c r="N20" s="77">
        <v>0.91400000000000003</v>
      </c>
      <c r="O20" s="77">
        <v>1.901</v>
      </c>
      <c r="P20" s="77">
        <v>0.94799999999999995</v>
      </c>
      <c r="Q20" s="77"/>
      <c r="R20" s="77"/>
      <c r="S20" s="77"/>
      <c r="T20" s="77">
        <v>3.677</v>
      </c>
      <c r="U20" s="77"/>
      <c r="V20" s="77">
        <v>1.5960000000000001</v>
      </c>
      <c r="W20" s="77"/>
      <c r="X20" s="77"/>
      <c r="Y20" s="77"/>
      <c r="Z20" s="78"/>
      <c r="AA20" s="79">
        <f t="shared" si="2"/>
        <v>22.701000000000001</v>
      </c>
    </row>
    <row r="21" spans="1:27" ht="24.95" customHeight="1" x14ac:dyDescent="0.2">
      <c r="A21" s="75" t="s">
        <v>16</v>
      </c>
      <c r="B21" s="80">
        <v>3.4350000000000001</v>
      </c>
      <c r="C21" s="81">
        <v>3.5409999999999999</v>
      </c>
      <c r="D21" s="81">
        <v>1.94</v>
      </c>
      <c r="E21" s="81">
        <v>0.72</v>
      </c>
      <c r="F21" s="81">
        <v>1</v>
      </c>
      <c r="G21" s="81">
        <v>0.97</v>
      </c>
      <c r="H21" s="81">
        <v>1.48</v>
      </c>
      <c r="I21" s="81">
        <v>4.2789999999999999</v>
      </c>
      <c r="J21" s="81">
        <v>18.082000000000001</v>
      </c>
      <c r="K21" s="81">
        <v>15.945999999999998</v>
      </c>
      <c r="L21" s="81">
        <v>25.116999999999997</v>
      </c>
      <c r="M21" s="81">
        <v>27.271000000000001</v>
      </c>
      <c r="N21" s="81">
        <v>21.448999999999998</v>
      </c>
      <c r="O21" s="81">
        <v>17.463000000000001</v>
      </c>
      <c r="P21" s="81">
        <v>17.786999999999999</v>
      </c>
      <c r="Q21" s="81">
        <v>13.161000000000001</v>
      </c>
      <c r="R21" s="81">
        <v>7.6379999999999999</v>
      </c>
      <c r="S21" s="81">
        <v>3.19</v>
      </c>
      <c r="T21" s="81">
        <v>2.7989999999999999</v>
      </c>
      <c r="U21" s="81"/>
      <c r="V21" s="81">
        <v>3</v>
      </c>
      <c r="W21" s="81">
        <v>1.71</v>
      </c>
      <c r="X21" s="81">
        <v>1.96</v>
      </c>
      <c r="Y21" s="81">
        <v>1.96</v>
      </c>
      <c r="Z21" s="78"/>
      <c r="AA21" s="79">
        <f t="shared" si="2"/>
        <v>195.89800000000002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3.4350000000000001</v>
      </c>
      <c r="C26" s="88">
        <f t="shared" si="3"/>
        <v>3.5409999999999999</v>
      </c>
      <c r="D26" s="88">
        <f t="shared" si="3"/>
        <v>1.94</v>
      </c>
      <c r="E26" s="88">
        <f t="shared" si="3"/>
        <v>0.72</v>
      </c>
      <c r="F26" s="88">
        <f t="shared" si="3"/>
        <v>1</v>
      </c>
      <c r="G26" s="88">
        <f t="shared" si="3"/>
        <v>0.97</v>
      </c>
      <c r="H26" s="88">
        <f t="shared" si="3"/>
        <v>1.48</v>
      </c>
      <c r="I26" s="88">
        <f t="shared" si="3"/>
        <v>4.2789999999999999</v>
      </c>
      <c r="J26" s="88">
        <f t="shared" si="3"/>
        <v>20.795999999999999</v>
      </c>
      <c r="K26" s="88">
        <f t="shared" si="3"/>
        <v>16.673999999999999</v>
      </c>
      <c r="L26" s="88">
        <f t="shared" si="3"/>
        <v>30.437999999999995</v>
      </c>
      <c r="M26" s="88">
        <f t="shared" si="3"/>
        <v>32.173000000000002</v>
      </c>
      <c r="N26" s="88">
        <f t="shared" si="3"/>
        <v>22.363</v>
      </c>
      <c r="O26" s="88">
        <f t="shared" si="3"/>
        <v>19.364000000000001</v>
      </c>
      <c r="P26" s="88">
        <f t="shared" si="3"/>
        <v>18.734999999999999</v>
      </c>
      <c r="Q26" s="88">
        <f t="shared" si="3"/>
        <v>13.161000000000001</v>
      </c>
      <c r="R26" s="88">
        <f t="shared" si="3"/>
        <v>7.6379999999999999</v>
      </c>
      <c r="S26" s="88">
        <f t="shared" si="3"/>
        <v>3.19</v>
      </c>
      <c r="T26" s="88">
        <f t="shared" si="3"/>
        <v>6.476</v>
      </c>
      <c r="U26" s="88">
        <f t="shared" si="3"/>
        <v>62.405999999999999</v>
      </c>
      <c r="V26" s="88">
        <f t="shared" si="3"/>
        <v>4.5960000000000001</v>
      </c>
      <c r="W26" s="88">
        <f t="shared" si="3"/>
        <v>110.246</v>
      </c>
      <c r="X26" s="88">
        <f t="shared" si="3"/>
        <v>96.96</v>
      </c>
      <c r="Y26" s="88">
        <f t="shared" si="3"/>
        <v>44.103000000000002</v>
      </c>
      <c r="Z26" s="89" t="str">
        <f t="shared" si="3"/>
        <v/>
      </c>
      <c r="AA26" s="90">
        <f>SUM(AA19:AA25)</f>
        <v>526.68400000000008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43.435000000000002</v>
      </c>
      <c r="C30" s="77">
        <v>35.707000000000001</v>
      </c>
      <c r="D30" s="77">
        <v>42.417000000000002</v>
      </c>
      <c r="E30" s="77">
        <v>41.889000000000003</v>
      </c>
      <c r="F30" s="77">
        <v>39.085999999999999</v>
      </c>
      <c r="G30" s="77">
        <v>50.639000000000003</v>
      </c>
      <c r="H30" s="77">
        <v>65.233999999999995</v>
      </c>
      <c r="I30" s="77">
        <v>45.234000000000002</v>
      </c>
      <c r="J30" s="77">
        <v>30.837</v>
      </c>
      <c r="K30" s="77">
        <v>69.590999999999994</v>
      </c>
      <c r="L30" s="77">
        <v>45.761000000000003</v>
      </c>
      <c r="M30" s="77">
        <v>50.478000000000002</v>
      </c>
      <c r="N30" s="77">
        <v>78.001000000000005</v>
      </c>
      <c r="O30" s="77">
        <v>76.489000000000004</v>
      </c>
      <c r="P30" s="77">
        <v>76.234999999999999</v>
      </c>
      <c r="Q30" s="77">
        <v>55.753999999999998</v>
      </c>
      <c r="R30" s="77">
        <v>64.638000000000005</v>
      </c>
      <c r="S30" s="77">
        <v>49.488999999999997</v>
      </c>
      <c r="T30" s="77">
        <v>10.525</v>
      </c>
      <c r="U30" s="77">
        <v>62.405999999999999</v>
      </c>
      <c r="V30" s="77">
        <v>6.3780000000000001</v>
      </c>
      <c r="W30" s="77">
        <v>110.246</v>
      </c>
      <c r="X30" s="77">
        <v>96.96</v>
      </c>
      <c r="Y30" s="77">
        <v>44.103000000000002</v>
      </c>
      <c r="Z30" s="78"/>
      <c r="AA30" s="79">
        <f>SUM(B30:Z30)</f>
        <v>1291.5320000000002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43.435000000000002</v>
      </c>
      <c r="C32" s="62">
        <f t="shared" ref="C32:Z32" si="4">IF(LEN(C$2)&gt;0,SUM(C29:C31),"")</f>
        <v>35.707000000000001</v>
      </c>
      <c r="D32" s="62">
        <f t="shared" si="4"/>
        <v>42.417000000000002</v>
      </c>
      <c r="E32" s="62">
        <f t="shared" si="4"/>
        <v>41.889000000000003</v>
      </c>
      <c r="F32" s="62">
        <f t="shared" si="4"/>
        <v>39.085999999999999</v>
      </c>
      <c r="G32" s="62">
        <f t="shared" si="4"/>
        <v>50.639000000000003</v>
      </c>
      <c r="H32" s="62">
        <f t="shared" si="4"/>
        <v>65.233999999999995</v>
      </c>
      <c r="I32" s="62">
        <f t="shared" si="4"/>
        <v>45.234000000000002</v>
      </c>
      <c r="J32" s="62">
        <f t="shared" si="4"/>
        <v>30.837</v>
      </c>
      <c r="K32" s="62">
        <f t="shared" si="4"/>
        <v>69.590999999999994</v>
      </c>
      <c r="L32" s="62">
        <f t="shared" si="4"/>
        <v>45.761000000000003</v>
      </c>
      <c r="M32" s="62">
        <f t="shared" si="4"/>
        <v>50.478000000000002</v>
      </c>
      <c r="N32" s="62">
        <f t="shared" si="4"/>
        <v>78.001000000000005</v>
      </c>
      <c r="O32" s="62">
        <f t="shared" si="4"/>
        <v>76.489000000000004</v>
      </c>
      <c r="P32" s="62">
        <f t="shared" si="4"/>
        <v>76.234999999999999</v>
      </c>
      <c r="Q32" s="62">
        <f t="shared" si="4"/>
        <v>55.753999999999998</v>
      </c>
      <c r="R32" s="62">
        <f t="shared" si="4"/>
        <v>64.638000000000005</v>
      </c>
      <c r="S32" s="62">
        <f t="shared" si="4"/>
        <v>49.488999999999997</v>
      </c>
      <c r="T32" s="62">
        <f t="shared" si="4"/>
        <v>10.525</v>
      </c>
      <c r="U32" s="62">
        <f t="shared" si="4"/>
        <v>62.405999999999999</v>
      </c>
      <c r="V32" s="62">
        <f t="shared" si="4"/>
        <v>6.3780000000000001</v>
      </c>
      <c r="W32" s="62">
        <f t="shared" si="4"/>
        <v>110.246</v>
      </c>
      <c r="X32" s="62">
        <f t="shared" si="4"/>
        <v>96.96</v>
      </c>
      <c r="Y32" s="62">
        <f t="shared" si="4"/>
        <v>44.103000000000002</v>
      </c>
      <c r="Z32" s="63" t="str">
        <f t="shared" si="4"/>
        <v/>
      </c>
      <c r="AA32" s="64">
        <f>SUM(AA29:AA31)</f>
        <v>1291.5320000000002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43.435000000000002</v>
      </c>
      <c r="C52" s="88">
        <f t="shared" si="10"/>
        <v>35.706999999999994</v>
      </c>
      <c r="D52" s="88">
        <f t="shared" si="10"/>
        <v>42.417000000000002</v>
      </c>
      <c r="E52" s="88">
        <f t="shared" si="10"/>
        <v>41.888999999999996</v>
      </c>
      <c r="F52" s="88">
        <f t="shared" si="10"/>
        <v>39.085999999999999</v>
      </c>
      <c r="G52" s="88">
        <f t="shared" si="10"/>
        <v>50.638999999999996</v>
      </c>
      <c r="H52" s="88">
        <f t="shared" si="10"/>
        <v>65.234000000000009</v>
      </c>
      <c r="I52" s="88">
        <f t="shared" si="10"/>
        <v>45.233999999999995</v>
      </c>
      <c r="J52" s="88">
        <f t="shared" si="10"/>
        <v>30.837</v>
      </c>
      <c r="K52" s="88">
        <f t="shared" si="10"/>
        <v>69.591000000000008</v>
      </c>
      <c r="L52" s="88">
        <f t="shared" si="10"/>
        <v>45.760999999999996</v>
      </c>
      <c r="M52" s="88">
        <f t="shared" si="10"/>
        <v>50.477999999999994</v>
      </c>
      <c r="N52" s="88">
        <f t="shared" si="10"/>
        <v>78.001000000000005</v>
      </c>
      <c r="O52" s="88">
        <f t="shared" si="10"/>
        <v>76.489000000000004</v>
      </c>
      <c r="P52" s="88">
        <f t="shared" si="10"/>
        <v>76.234999999999999</v>
      </c>
      <c r="Q52" s="88">
        <f t="shared" si="10"/>
        <v>55.754000000000005</v>
      </c>
      <c r="R52" s="88">
        <f t="shared" si="10"/>
        <v>64.638000000000005</v>
      </c>
      <c r="S52" s="88">
        <f t="shared" si="10"/>
        <v>49.488999999999997</v>
      </c>
      <c r="T52" s="88">
        <f t="shared" si="10"/>
        <v>10.525</v>
      </c>
      <c r="U52" s="88">
        <f t="shared" si="10"/>
        <v>62.405999999999999</v>
      </c>
      <c r="V52" s="88">
        <f t="shared" si="10"/>
        <v>6.3780000000000001</v>
      </c>
      <c r="W52" s="88">
        <f t="shared" si="10"/>
        <v>110.246</v>
      </c>
      <c r="X52" s="88">
        <f t="shared" si="10"/>
        <v>96.96</v>
      </c>
      <c r="Y52" s="88">
        <f t="shared" si="10"/>
        <v>44.103000000000002</v>
      </c>
      <c r="Z52" s="89" t="str">
        <f t="shared" si="10"/>
        <v/>
      </c>
      <c r="AA52" s="104">
        <f>SUM(B52:Z52)</f>
        <v>1291.5320000000002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43.435000000000002</v>
      </c>
      <c r="C4" s="18">
        <v>35.707000000000001</v>
      </c>
      <c r="D4" s="18">
        <v>42.417000000000002</v>
      </c>
      <c r="E4" s="18">
        <v>41.88900000000001</v>
      </c>
      <c r="F4" s="18">
        <v>39.085999999999999</v>
      </c>
      <c r="G4" s="18">
        <v>50.639000000000003</v>
      </c>
      <c r="H4" s="18">
        <v>65.234000000000009</v>
      </c>
      <c r="I4" s="18">
        <v>45.234000000000002</v>
      </c>
      <c r="J4" s="18">
        <v>30.837</v>
      </c>
      <c r="K4" s="18">
        <v>69.590999999999994</v>
      </c>
      <c r="L4" s="18">
        <v>45.760999999999996</v>
      </c>
      <c r="M4" s="18">
        <v>50.478000000000002</v>
      </c>
      <c r="N4" s="18">
        <v>78.001000000000005</v>
      </c>
      <c r="O4" s="18">
        <v>76.48899999999999</v>
      </c>
      <c r="P4" s="18">
        <v>76.234999999999999</v>
      </c>
      <c r="Q4" s="18">
        <v>55.753999999999998</v>
      </c>
      <c r="R4" s="18">
        <v>64.638000000000005</v>
      </c>
      <c r="S4" s="18">
        <v>49.488999999999997</v>
      </c>
      <c r="T4" s="18">
        <v>10.525</v>
      </c>
      <c r="U4" s="18">
        <v>62.406000000000006</v>
      </c>
      <c r="V4" s="18">
        <v>6.3780000000000001</v>
      </c>
      <c r="W4" s="18">
        <v>110.24600000000001</v>
      </c>
      <c r="X4" s="18">
        <v>96.96</v>
      </c>
      <c r="Y4" s="18">
        <v>44.103000000000002</v>
      </c>
      <c r="Z4" s="19"/>
      <c r="AA4" s="20">
        <f>SUM(B4:Z4)</f>
        <v>1291.5320000000002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84.61</v>
      </c>
      <c r="C7" s="28">
        <v>83.94</v>
      </c>
      <c r="D7" s="28">
        <v>84.44</v>
      </c>
      <c r="E7" s="28">
        <v>86.45</v>
      </c>
      <c r="F7" s="28">
        <v>84.51</v>
      </c>
      <c r="G7" s="28">
        <v>83.15</v>
      </c>
      <c r="H7" s="28">
        <v>91</v>
      </c>
      <c r="I7" s="28">
        <v>90.92</v>
      </c>
      <c r="J7" s="28">
        <v>70.62</v>
      </c>
      <c r="K7" s="28">
        <v>79.150000000000006</v>
      </c>
      <c r="L7" s="28">
        <v>60.5</v>
      </c>
      <c r="M7" s="28">
        <v>60.62</v>
      </c>
      <c r="N7" s="28">
        <v>113.3</v>
      </c>
      <c r="O7" s="28">
        <v>113.54</v>
      </c>
      <c r="P7" s="28">
        <v>113.6</v>
      </c>
      <c r="Q7" s="28">
        <v>111.22</v>
      </c>
      <c r="R7" s="28">
        <v>88.25</v>
      </c>
      <c r="S7" s="28">
        <v>84.9</v>
      </c>
      <c r="T7" s="28">
        <v>114.31</v>
      </c>
      <c r="U7" s="28">
        <v>122.3</v>
      </c>
      <c r="V7" s="28">
        <v>157.55000000000001</v>
      </c>
      <c r="W7" s="28">
        <v>124.77</v>
      </c>
      <c r="X7" s="28">
        <v>131.44</v>
      </c>
      <c r="Y7" s="28">
        <v>67.33</v>
      </c>
      <c r="Z7" s="29"/>
      <c r="AA7" s="30">
        <f>IF(SUM(B7:Z7)&lt;&gt;0,AVERAGEIF(B7:Z7,"&lt;&gt;"""),"")</f>
        <v>95.93416666666667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48</v>
      </c>
      <c r="L13" s="52">
        <v>43.180999999999997</v>
      </c>
      <c r="M13" s="52">
        <v>42.066000000000003</v>
      </c>
      <c r="N13" s="52">
        <v>36.5</v>
      </c>
      <c r="O13" s="52">
        <v>36.6</v>
      </c>
      <c r="P13" s="52">
        <v>8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214.34700000000001</v>
      </c>
    </row>
    <row r="14" spans="1:27" ht="24.95" customHeight="1" x14ac:dyDescent="0.2">
      <c r="A14" s="55" t="s">
        <v>10</v>
      </c>
      <c r="B14" s="56">
        <v>4.5940000000000003</v>
      </c>
      <c r="C14" s="57">
        <v>4.2670000000000003</v>
      </c>
      <c r="D14" s="57">
        <v>6.9340000000000002</v>
      </c>
      <c r="E14" s="57">
        <v>5.851</v>
      </c>
      <c r="F14" s="57">
        <v>5.4929999999999994</v>
      </c>
      <c r="G14" s="57">
        <v>2.1619999999999999</v>
      </c>
      <c r="H14" s="57">
        <v>16.233000000000001</v>
      </c>
      <c r="I14" s="57">
        <v>13.458</v>
      </c>
      <c r="J14" s="57">
        <v>6.343</v>
      </c>
      <c r="K14" s="57">
        <v>1.9559999999999997</v>
      </c>
      <c r="L14" s="57"/>
      <c r="M14" s="57"/>
      <c r="N14" s="57">
        <v>19.986999999999998</v>
      </c>
      <c r="O14" s="57">
        <v>8.016</v>
      </c>
      <c r="P14" s="57">
        <v>16.978000000000002</v>
      </c>
      <c r="Q14" s="57">
        <v>18.571999999999996</v>
      </c>
      <c r="R14" s="57">
        <v>19.004999999999999</v>
      </c>
      <c r="S14" s="57">
        <v>9.2780000000000005</v>
      </c>
      <c r="T14" s="57">
        <v>0.14599999999999999</v>
      </c>
      <c r="U14" s="57">
        <v>13.016999999999999</v>
      </c>
      <c r="V14" s="57"/>
      <c r="W14" s="57">
        <v>9.004999999999999</v>
      </c>
      <c r="X14" s="57">
        <v>7.7710000000000008</v>
      </c>
      <c r="Y14" s="57">
        <v>7.0979999999999999</v>
      </c>
      <c r="Z14" s="58"/>
      <c r="AA14" s="59">
        <f t="shared" si="0"/>
        <v>196.16399999999999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4.5940000000000003</v>
      </c>
      <c r="C16" s="62">
        <f t="shared" ref="C16:Z16" si="1">IF(LEN(C$2)&gt;0,SUM(C10:C15),"")</f>
        <v>4.2670000000000003</v>
      </c>
      <c r="D16" s="62">
        <f t="shared" si="1"/>
        <v>6.9340000000000002</v>
      </c>
      <c r="E16" s="62">
        <f t="shared" si="1"/>
        <v>5.851</v>
      </c>
      <c r="F16" s="62">
        <f t="shared" si="1"/>
        <v>5.4929999999999994</v>
      </c>
      <c r="G16" s="62">
        <f t="shared" si="1"/>
        <v>2.1619999999999999</v>
      </c>
      <c r="H16" s="62">
        <f t="shared" si="1"/>
        <v>16.233000000000001</v>
      </c>
      <c r="I16" s="62">
        <f t="shared" si="1"/>
        <v>13.458</v>
      </c>
      <c r="J16" s="62">
        <f t="shared" si="1"/>
        <v>6.343</v>
      </c>
      <c r="K16" s="62">
        <f t="shared" si="1"/>
        <v>49.956000000000003</v>
      </c>
      <c r="L16" s="62">
        <f t="shared" si="1"/>
        <v>43.180999999999997</v>
      </c>
      <c r="M16" s="62">
        <f t="shared" si="1"/>
        <v>42.066000000000003</v>
      </c>
      <c r="N16" s="62">
        <f t="shared" si="1"/>
        <v>56.486999999999995</v>
      </c>
      <c r="O16" s="62">
        <f t="shared" si="1"/>
        <v>44.616</v>
      </c>
      <c r="P16" s="62">
        <f t="shared" si="1"/>
        <v>24.978000000000002</v>
      </c>
      <c r="Q16" s="62">
        <f t="shared" si="1"/>
        <v>18.571999999999996</v>
      </c>
      <c r="R16" s="62">
        <f t="shared" si="1"/>
        <v>19.004999999999999</v>
      </c>
      <c r="S16" s="62">
        <f t="shared" si="1"/>
        <v>9.2780000000000005</v>
      </c>
      <c r="T16" s="62">
        <f t="shared" si="1"/>
        <v>0.14599999999999999</v>
      </c>
      <c r="U16" s="62">
        <f t="shared" si="1"/>
        <v>13.016999999999999</v>
      </c>
      <c r="V16" s="62">
        <f t="shared" si="1"/>
        <v>0</v>
      </c>
      <c r="W16" s="62">
        <f t="shared" si="1"/>
        <v>9.004999999999999</v>
      </c>
      <c r="X16" s="62">
        <f t="shared" si="1"/>
        <v>7.7710000000000008</v>
      </c>
      <c r="Y16" s="62">
        <f t="shared" si="1"/>
        <v>7.0979999999999999</v>
      </c>
      <c r="Z16" s="63" t="str">
        <f t="shared" si="1"/>
        <v/>
      </c>
      <c r="AA16" s="64">
        <f>SUM(AA10:AA15)</f>
        <v>410.51099999999997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4.9530000000000003</v>
      </c>
      <c r="C20" s="77">
        <v>3</v>
      </c>
      <c r="D20" s="77">
        <v>3</v>
      </c>
      <c r="E20" s="77"/>
      <c r="F20" s="77"/>
      <c r="G20" s="77">
        <v>0.90700000000000003</v>
      </c>
      <c r="H20" s="77">
        <v>1.643</v>
      </c>
      <c r="I20" s="77"/>
      <c r="J20" s="77"/>
      <c r="K20" s="77"/>
      <c r="L20" s="77"/>
      <c r="M20" s="77"/>
      <c r="N20" s="77">
        <v>4.9000000000000004</v>
      </c>
      <c r="O20" s="77">
        <v>4.9000000000000004</v>
      </c>
      <c r="P20" s="77"/>
      <c r="Q20" s="77">
        <v>1</v>
      </c>
      <c r="R20" s="77">
        <v>5.6</v>
      </c>
      <c r="S20" s="77"/>
      <c r="T20" s="77"/>
      <c r="U20" s="77">
        <v>7.8</v>
      </c>
      <c r="V20" s="77"/>
      <c r="W20" s="77">
        <v>7.2</v>
      </c>
      <c r="X20" s="77">
        <v>5</v>
      </c>
      <c r="Y20" s="77">
        <v>4.9000000000000004</v>
      </c>
      <c r="Z20" s="78"/>
      <c r="AA20" s="79">
        <f t="shared" si="2"/>
        <v>54.802999999999997</v>
      </c>
    </row>
    <row r="21" spans="1:27" ht="24.95" customHeight="1" x14ac:dyDescent="0.2">
      <c r="A21" s="75" t="s">
        <v>16</v>
      </c>
      <c r="B21" s="80">
        <v>33.887999999999998</v>
      </c>
      <c r="C21" s="81">
        <v>28.44</v>
      </c>
      <c r="D21" s="81">
        <v>32.483000000000004</v>
      </c>
      <c r="E21" s="81">
        <v>36.037999999999997</v>
      </c>
      <c r="F21" s="81">
        <v>33.593000000000004</v>
      </c>
      <c r="G21" s="81">
        <v>47.57</v>
      </c>
      <c r="H21" s="81">
        <v>47.357999999999997</v>
      </c>
      <c r="I21" s="81">
        <v>31.776</v>
      </c>
      <c r="J21" s="81">
        <v>24.494</v>
      </c>
      <c r="K21" s="81">
        <v>19.635000000000002</v>
      </c>
      <c r="L21" s="81">
        <v>2.58</v>
      </c>
      <c r="M21" s="81">
        <v>8.4120000000000008</v>
      </c>
      <c r="N21" s="81">
        <v>16.613999999999997</v>
      </c>
      <c r="O21" s="81">
        <v>26.972999999999999</v>
      </c>
      <c r="P21" s="81">
        <v>51.256999999999998</v>
      </c>
      <c r="Q21" s="81">
        <v>36.182000000000002</v>
      </c>
      <c r="R21" s="81">
        <v>40.032999999999994</v>
      </c>
      <c r="S21" s="81">
        <v>39.411000000000001</v>
      </c>
      <c r="T21" s="81">
        <v>9.6790000000000003</v>
      </c>
      <c r="U21" s="81">
        <v>40.289000000000001</v>
      </c>
      <c r="V21" s="81">
        <v>5.4779999999999998</v>
      </c>
      <c r="W21" s="81">
        <v>93.441000000000003</v>
      </c>
      <c r="X21" s="81">
        <v>83.588999999999999</v>
      </c>
      <c r="Y21" s="81">
        <v>32.104999999999997</v>
      </c>
      <c r="Z21" s="78"/>
      <c r="AA21" s="79">
        <f t="shared" si="2"/>
        <v>821.31799999999976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38.841000000000001</v>
      </c>
      <c r="C26" s="88">
        <f t="shared" ref="C26:Z26" si="3">IF(LEN(C$2)&gt;0,SUM(C19:C25),"")</f>
        <v>31.44</v>
      </c>
      <c r="D26" s="88">
        <f t="shared" si="3"/>
        <v>35.483000000000004</v>
      </c>
      <c r="E26" s="88">
        <f t="shared" si="3"/>
        <v>36.037999999999997</v>
      </c>
      <c r="F26" s="88">
        <f t="shared" si="3"/>
        <v>33.593000000000004</v>
      </c>
      <c r="G26" s="88">
        <f t="shared" si="3"/>
        <v>48.477000000000004</v>
      </c>
      <c r="H26" s="88">
        <f t="shared" si="3"/>
        <v>49.000999999999998</v>
      </c>
      <c r="I26" s="88">
        <f t="shared" si="3"/>
        <v>31.776</v>
      </c>
      <c r="J26" s="88">
        <f t="shared" si="3"/>
        <v>24.494</v>
      </c>
      <c r="K26" s="88">
        <f t="shared" si="3"/>
        <v>19.635000000000002</v>
      </c>
      <c r="L26" s="88">
        <f t="shared" si="3"/>
        <v>2.58</v>
      </c>
      <c r="M26" s="88">
        <f t="shared" si="3"/>
        <v>8.4120000000000008</v>
      </c>
      <c r="N26" s="88">
        <f t="shared" si="3"/>
        <v>21.513999999999996</v>
      </c>
      <c r="O26" s="88">
        <f t="shared" si="3"/>
        <v>31.872999999999998</v>
      </c>
      <c r="P26" s="88">
        <f t="shared" si="3"/>
        <v>51.256999999999998</v>
      </c>
      <c r="Q26" s="88">
        <f t="shared" si="3"/>
        <v>37.182000000000002</v>
      </c>
      <c r="R26" s="88">
        <f t="shared" si="3"/>
        <v>45.632999999999996</v>
      </c>
      <c r="S26" s="88">
        <f t="shared" si="3"/>
        <v>39.411000000000001</v>
      </c>
      <c r="T26" s="88">
        <f t="shared" si="3"/>
        <v>9.6790000000000003</v>
      </c>
      <c r="U26" s="88">
        <f t="shared" si="3"/>
        <v>48.088999999999999</v>
      </c>
      <c r="V26" s="88">
        <f t="shared" si="3"/>
        <v>5.4779999999999998</v>
      </c>
      <c r="W26" s="88">
        <f t="shared" si="3"/>
        <v>100.64100000000001</v>
      </c>
      <c r="X26" s="88">
        <f t="shared" si="3"/>
        <v>88.588999999999999</v>
      </c>
      <c r="Y26" s="88">
        <f t="shared" si="3"/>
        <v>37.004999999999995</v>
      </c>
      <c r="Z26" s="89" t="str">
        <f t="shared" si="3"/>
        <v/>
      </c>
      <c r="AA26" s="90">
        <f>SUM(AA19:AA25)</f>
        <v>876.12099999999975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43.435000000000002</v>
      </c>
      <c r="C30" s="77">
        <v>35.707000000000001</v>
      </c>
      <c r="D30" s="77">
        <v>42.417000000000002</v>
      </c>
      <c r="E30" s="77">
        <v>41.889000000000003</v>
      </c>
      <c r="F30" s="77">
        <v>39.085999999999999</v>
      </c>
      <c r="G30" s="77">
        <v>50.639000000000003</v>
      </c>
      <c r="H30" s="77">
        <v>65.233999999999995</v>
      </c>
      <c r="I30" s="77">
        <v>45.234000000000002</v>
      </c>
      <c r="J30" s="77">
        <v>30.837</v>
      </c>
      <c r="K30" s="77">
        <v>69.590999999999994</v>
      </c>
      <c r="L30" s="77">
        <v>45.761000000000003</v>
      </c>
      <c r="M30" s="77">
        <v>50.478000000000002</v>
      </c>
      <c r="N30" s="77">
        <v>78.001000000000005</v>
      </c>
      <c r="O30" s="77">
        <v>76.489000000000004</v>
      </c>
      <c r="P30" s="77">
        <v>76.234999999999999</v>
      </c>
      <c r="Q30" s="77">
        <v>55.753999999999998</v>
      </c>
      <c r="R30" s="77">
        <v>64.638000000000005</v>
      </c>
      <c r="S30" s="77">
        <v>48.689</v>
      </c>
      <c r="T30" s="77">
        <v>9.8249999999999993</v>
      </c>
      <c r="U30" s="77">
        <v>61.106000000000002</v>
      </c>
      <c r="V30" s="77">
        <v>5.4779999999999998</v>
      </c>
      <c r="W30" s="77">
        <v>109.646</v>
      </c>
      <c r="X30" s="77">
        <v>96.36</v>
      </c>
      <c r="Y30" s="77">
        <v>44.103000000000002</v>
      </c>
      <c r="Z30" s="78"/>
      <c r="AA30" s="79">
        <f>SUM(B30:Z30)</f>
        <v>1286.6320000000001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43.435000000000002</v>
      </c>
      <c r="C32" s="62">
        <f t="shared" ref="C32:Z32" si="4">IF(LEN(C$2)&gt;0,SUM(C29:C31),"")</f>
        <v>35.707000000000001</v>
      </c>
      <c r="D32" s="62">
        <f t="shared" si="4"/>
        <v>42.417000000000002</v>
      </c>
      <c r="E32" s="62">
        <f t="shared" si="4"/>
        <v>41.889000000000003</v>
      </c>
      <c r="F32" s="62">
        <f t="shared" si="4"/>
        <v>39.085999999999999</v>
      </c>
      <c r="G32" s="62">
        <f t="shared" si="4"/>
        <v>50.639000000000003</v>
      </c>
      <c r="H32" s="62">
        <f t="shared" si="4"/>
        <v>65.233999999999995</v>
      </c>
      <c r="I32" s="62">
        <f t="shared" si="4"/>
        <v>45.234000000000002</v>
      </c>
      <c r="J32" s="62">
        <f t="shared" si="4"/>
        <v>30.837</v>
      </c>
      <c r="K32" s="62">
        <f t="shared" si="4"/>
        <v>69.590999999999994</v>
      </c>
      <c r="L32" s="62">
        <f t="shared" si="4"/>
        <v>45.761000000000003</v>
      </c>
      <c r="M32" s="62">
        <f t="shared" si="4"/>
        <v>50.478000000000002</v>
      </c>
      <c r="N32" s="62">
        <f t="shared" si="4"/>
        <v>78.001000000000005</v>
      </c>
      <c r="O32" s="62">
        <f t="shared" si="4"/>
        <v>76.489000000000004</v>
      </c>
      <c r="P32" s="62">
        <f t="shared" si="4"/>
        <v>76.234999999999999</v>
      </c>
      <c r="Q32" s="62">
        <f t="shared" si="4"/>
        <v>55.753999999999998</v>
      </c>
      <c r="R32" s="62">
        <f t="shared" si="4"/>
        <v>64.638000000000005</v>
      </c>
      <c r="S32" s="62">
        <f t="shared" si="4"/>
        <v>48.689</v>
      </c>
      <c r="T32" s="62">
        <f t="shared" si="4"/>
        <v>9.8249999999999993</v>
      </c>
      <c r="U32" s="62">
        <f t="shared" si="4"/>
        <v>61.106000000000002</v>
      </c>
      <c r="V32" s="62">
        <f t="shared" si="4"/>
        <v>5.4779999999999998</v>
      </c>
      <c r="W32" s="62">
        <f t="shared" si="4"/>
        <v>109.646</v>
      </c>
      <c r="X32" s="62">
        <f t="shared" si="4"/>
        <v>96.36</v>
      </c>
      <c r="Y32" s="62">
        <f t="shared" si="4"/>
        <v>44.103000000000002</v>
      </c>
      <c r="Z32" s="63" t="str">
        <f t="shared" si="4"/>
        <v/>
      </c>
      <c r="AA32" s="64">
        <f>SUM(AA29:AA31)</f>
        <v>1286.6320000000001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0.8</v>
      </c>
      <c r="T37" s="99">
        <v>0.7</v>
      </c>
      <c r="U37" s="99">
        <v>1.3</v>
      </c>
      <c r="V37" s="99">
        <v>0.9</v>
      </c>
      <c r="W37" s="99">
        <v>0.6</v>
      </c>
      <c r="X37" s="99">
        <v>0.6</v>
      </c>
      <c r="Y37" s="99"/>
      <c r="Z37" s="100"/>
      <c r="AA37" s="79">
        <f t="shared" si="5"/>
        <v>4.8999999999999995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0.8</v>
      </c>
      <c r="T40" s="88">
        <f t="shared" si="6"/>
        <v>0.7</v>
      </c>
      <c r="U40" s="88">
        <f t="shared" si="6"/>
        <v>1.3</v>
      </c>
      <c r="V40" s="88">
        <f t="shared" si="6"/>
        <v>0.9</v>
      </c>
      <c r="W40" s="88">
        <f t="shared" si="6"/>
        <v>0.6</v>
      </c>
      <c r="X40" s="88">
        <f t="shared" si="6"/>
        <v>0.6</v>
      </c>
      <c r="Y40" s="88">
        <f t="shared" si="6"/>
        <v>0</v>
      </c>
      <c r="Z40" s="89" t="str">
        <f t="shared" si="6"/>
        <v/>
      </c>
      <c r="AA40" s="90">
        <f t="shared" si="5"/>
        <v>4.8999999999999995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0.8</v>
      </c>
      <c r="T45" s="99">
        <v>0.7</v>
      </c>
      <c r="U45" s="99">
        <v>1.3</v>
      </c>
      <c r="V45" s="99">
        <v>0.9</v>
      </c>
      <c r="W45" s="99">
        <v>0.6</v>
      </c>
      <c r="X45" s="99">
        <v>0.6</v>
      </c>
      <c r="Y45" s="99"/>
      <c r="Z45" s="100"/>
      <c r="AA45" s="79">
        <f t="shared" si="7"/>
        <v>4.8999999999999995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0.8</v>
      </c>
      <c r="T49" s="88">
        <f t="shared" si="8"/>
        <v>0.7</v>
      </c>
      <c r="U49" s="88">
        <f t="shared" si="8"/>
        <v>1.3</v>
      </c>
      <c r="V49" s="88">
        <f t="shared" si="8"/>
        <v>0.9</v>
      </c>
      <c r="W49" s="88">
        <f t="shared" si="8"/>
        <v>0.6</v>
      </c>
      <c r="X49" s="88">
        <f t="shared" si="8"/>
        <v>0.6</v>
      </c>
      <c r="Y49" s="88">
        <f t="shared" si="8"/>
        <v>0</v>
      </c>
      <c r="Z49" s="89" t="str">
        <f t="shared" si="8"/>
        <v/>
      </c>
      <c r="AA49" s="90">
        <f t="shared" si="7"/>
        <v>4.8999999999999995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43.435000000000002</v>
      </c>
      <c r="C52" s="88">
        <f t="shared" ref="C52:Z52" si="10">IF(LEN(C$2)&gt;0,SUM(C10:C15)+C26+C40,"")</f>
        <v>35.707000000000001</v>
      </c>
      <c r="D52" s="88">
        <f t="shared" si="10"/>
        <v>42.417000000000002</v>
      </c>
      <c r="E52" s="88">
        <f t="shared" si="10"/>
        <v>41.888999999999996</v>
      </c>
      <c r="F52" s="88">
        <f t="shared" si="10"/>
        <v>39.086000000000006</v>
      </c>
      <c r="G52" s="88">
        <f t="shared" si="10"/>
        <v>50.639000000000003</v>
      </c>
      <c r="H52" s="88">
        <f t="shared" si="10"/>
        <v>65.233999999999995</v>
      </c>
      <c r="I52" s="88">
        <f t="shared" si="10"/>
        <v>45.234000000000002</v>
      </c>
      <c r="J52" s="88">
        <f t="shared" si="10"/>
        <v>30.837</v>
      </c>
      <c r="K52" s="88">
        <f t="shared" si="10"/>
        <v>69.591000000000008</v>
      </c>
      <c r="L52" s="88">
        <f t="shared" si="10"/>
        <v>45.760999999999996</v>
      </c>
      <c r="M52" s="88">
        <f t="shared" si="10"/>
        <v>50.478000000000002</v>
      </c>
      <c r="N52" s="88">
        <f t="shared" si="10"/>
        <v>78.000999999999991</v>
      </c>
      <c r="O52" s="88">
        <f t="shared" si="10"/>
        <v>76.489000000000004</v>
      </c>
      <c r="P52" s="88">
        <f t="shared" si="10"/>
        <v>76.234999999999999</v>
      </c>
      <c r="Q52" s="88">
        <f t="shared" si="10"/>
        <v>55.753999999999998</v>
      </c>
      <c r="R52" s="88">
        <f t="shared" si="10"/>
        <v>64.637999999999991</v>
      </c>
      <c r="S52" s="88">
        <f t="shared" si="10"/>
        <v>49.488999999999997</v>
      </c>
      <c r="T52" s="88">
        <f t="shared" si="10"/>
        <v>10.525</v>
      </c>
      <c r="U52" s="88">
        <f t="shared" si="10"/>
        <v>62.405999999999992</v>
      </c>
      <c r="V52" s="88">
        <f t="shared" si="10"/>
        <v>6.3780000000000001</v>
      </c>
      <c r="W52" s="88">
        <f t="shared" si="10"/>
        <v>110.246</v>
      </c>
      <c r="X52" s="88">
        <f t="shared" si="10"/>
        <v>96.96</v>
      </c>
      <c r="Y52" s="88">
        <f t="shared" si="10"/>
        <v>44.102999999999994</v>
      </c>
      <c r="Z52" s="89" t="str">
        <f t="shared" si="10"/>
        <v/>
      </c>
      <c r="AA52" s="104">
        <f>SUM(B52:Z52)</f>
        <v>1291.5320000000002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0.8</v>
      </c>
      <c r="T4" s="18">
        <v>0.7</v>
      </c>
      <c r="U4" s="18">
        <v>1.3</v>
      </c>
      <c r="V4" s="18">
        <v>0.9</v>
      </c>
      <c r="W4" s="18">
        <v>0.6</v>
      </c>
      <c r="X4" s="18">
        <v>0.6</v>
      </c>
      <c r="Y4" s="18"/>
      <c r="Z4" s="19"/>
      <c r="AA4" s="111">
        <f>SUM(B4:Z4)</f>
        <v>4.8999999999999995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84.61</v>
      </c>
      <c r="C7" s="117">
        <v>83.94</v>
      </c>
      <c r="D7" s="117">
        <v>84.44</v>
      </c>
      <c r="E7" s="117">
        <v>86.45</v>
      </c>
      <c r="F7" s="117">
        <v>84.51</v>
      </c>
      <c r="G7" s="117">
        <v>83.15</v>
      </c>
      <c r="H7" s="117">
        <v>91</v>
      </c>
      <c r="I7" s="117">
        <v>90.92</v>
      </c>
      <c r="J7" s="117">
        <v>70.62</v>
      </c>
      <c r="K7" s="117">
        <v>79.150000000000006</v>
      </c>
      <c r="L7" s="117">
        <v>60.5</v>
      </c>
      <c r="M7" s="117">
        <v>60.62</v>
      </c>
      <c r="N7" s="117">
        <v>113.3</v>
      </c>
      <c r="O7" s="117">
        <v>113.54</v>
      </c>
      <c r="P7" s="117">
        <v>113.6</v>
      </c>
      <c r="Q7" s="117">
        <v>111.22</v>
      </c>
      <c r="R7" s="117">
        <v>88.25</v>
      </c>
      <c r="S7" s="117">
        <v>84.9</v>
      </c>
      <c r="T7" s="117">
        <v>114.31</v>
      </c>
      <c r="U7" s="117">
        <v>122.3</v>
      </c>
      <c r="V7" s="117">
        <v>157.55000000000001</v>
      </c>
      <c r="W7" s="117">
        <v>124.77</v>
      </c>
      <c r="X7" s="117">
        <v>131.44</v>
      </c>
      <c r="Y7" s="117">
        <v>67.33</v>
      </c>
      <c r="Z7" s="118"/>
      <c r="AA7" s="119">
        <f>IF(SUM(B7:Z7)&lt;&gt;0,AVERAGEIF(B7:Z7,"&lt;&gt;"""),"")</f>
        <v>95.93416666666667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0.8</v>
      </c>
      <c r="T21" s="129">
        <v>0.7</v>
      </c>
      <c r="U21" s="129">
        <v>1.3</v>
      </c>
      <c r="V21" s="129">
        <v>0.9</v>
      </c>
      <c r="W21" s="129">
        <v>0.6</v>
      </c>
      <c r="X21" s="129">
        <v>0.6</v>
      </c>
      <c r="Y21" s="130"/>
      <c r="Z21" s="131"/>
      <c r="AA21" s="132">
        <f t="shared" si="2"/>
        <v>4.8999999999999995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0.8</v>
      </c>
      <c r="T24" s="135">
        <f t="shared" si="3"/>
        <v>0.7</v>
      </c>
      <c r="U24" s="135">
        <f t="shared" si="3"/>
        <v>1.3</v>
      </c>
      <c r="V24" s="135">
        <f t="shared" si="3"/>
        <v>0.9</v>
      </c>
      <c r="W24" s="135">
        <f t="shared" si="3"/>
        <v>0.6</v>
      </c>
      <c r="X24" s="135">
        <f t="shared" si="3"/>
        <v>0.6</v>
      </c>
      <c r="Y24" s="135">
        <f t="shared" si="3"/>
        <v>0</v>
      </c>
      <c r="Z24" s="136" t="str">
        <f t="shared" si="3"/>
        <v/>
      </c>
      <c r="AA24" s="90">
        <f t="shared" si="2"/>
        <v>4.8999999999999995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2024-06-14T13:39:07Z</dcterms:created>
  <dcterms:modified xsi:type="dcterms:W3CDTF">2024-06-14T13:39:09Z</dcterms:modified>
</cp:coreProperties>
</file>