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<sst xmlns="http://schemas.openxmlformats.org/spreadsheetml/2006/main" count="119" uniqueCount="54">
  <si>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30/12/2024 14:10:42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</si>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</sst>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6B-48FF-A5BD-EE7789C14CD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6B-48FF-A5BD-EE7789C14CD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36B-48FF-A5BD-EE7789C14CD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36B-48FF-A5BD-EE7789C14CD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36B-48FF-A5BD-EE7789C14CD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6B-48FF-A5BD-EE7789C14CD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6B-48FF-A5BD-EE7789C14CD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36B-48FF-A5BD-EE7789C14CD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67.5</c:v>
                </c:pt>
                <c:pt idx="1">
                  <c:v>69.5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67.5</c:v>
                </c:pt>
                <c:pt idx="6">
                  <c:v>70</c:v>
                </c:pt>
                <c:pt idx="7">
                  <c:v>102</c:v>
                </c:pt>
                <c:pt idx="8">
                  <c:v>133</c:v>
                </c:pt>
                <c:pt idx="9">
                  <c:v>100.5</c:v>
                </c:pt>
                <c:pt idx="10">
                  <c:v>100.5</c:v>
                </c:pt>
                <c:pt idx="11">
                  <c:v>74</c:v>
                </c:pt>
                <c:pt idx="12">
                  <c:v>74</c:v>
                </c:pt>
                <c:pt idx="13">
                  <c:v>73.5</c:v>
                </c:pt>
                <c:pt idx="14">
                  <c:v>73.5</c:v>
                </c:pt>
                <c:pt idx="15">
                  <c:v>133</c:v>
                </c:pt>
                <c:pt idx="16">
                  <c:v>160</c:v>
                </c:pt>
                <c:pt idx="17">
                  <c:v>179</c:v>
                </c:pt>
                <c:pt idx="18">
                  <c:v>184</c:v>
                </c:pt>
                <c:pt idx="19">
                  <c:v>186</c:v>
                </c:pt>
                <c:pt idx="20">
                  <c:v>170</c:v>
                </c:pt>
                <c:pt idx="21">
                  <c:v>137</c:v>
                </c:pt>
                <c:pt idx="22">
                  <c:v>100</c:v>
                </c:pt>
                <c:pt idx="23">
                  <c:v>67.5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36B-48FF-A5BD-EE7789C14CD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2519.808</c:v>
                </c:pt>
                <c:pt idx="1">
                  <c:v>2260.1550000000002</c:v>
                </c:pt>
                <c:pt idx="2">
                  <c:v>2308.413</c:v>
                </c:pt>
                <c:pt idx="3">
                  <c:v>2234.7730000000001</c:v>
                </c:pt>
                <c:pt idx="4">
                  <c:v>2352.4540000000002</c:v>
                </c:pt>
                <c:pt idx="5">
                  <c:v>2821.1669999999999</c:v>
                </c:pt>
                <c:pt idx="6">
                  <c:v>3871.6190000000001</c:v>
                </c:pt>
                <c:pt idx="7">
                  <c:v>3948.2260000000001</c:v>
                </c:pt>
                <c:pt idx="8">
                  <c:v>3716.6889999999999</c:v>
                </c:pt>
                <c:pt idx="9">
                  <c:v>3181.7940000000003</c:v>
                </c:pt>
                <c:pt idx="10">
                  <c:v>2651.5810000000001</c:v>
                </c:pt>
                <c:pt idx="11">
                  <c:v>2391.9690000000001</c:v>
                </c:pt>
                <c:pt idx="12">
                  <c:v>2340.3240000000001</c:v>
                </c:pt>
                <c:pt idx="13">
                  <c:v>2554.9210000000003</c:v>
                </c:pt>
                <c:pt idx="14">
                  <c:v>4293.259</c:v>
                </c:pt>
                <c:pt idx="15">
                  <c:v>4747.8430000000008</c:v>
                </c:pt>
                <c:pt idx="16">
                  <c:v>5136.8729999999996</c:v>
                </c:pt>
                <c:pt idx="17">
                  <c:v>5228.8999999999996</c:v>
                </c:pt>
                <c:pt idx="18">
                  <c:v>5165.6990000000005</c:v>
                </c:pt>
                <c:pt idx="19">
                  <c:v>5153.9719999999998</c:v>
                </c:pt>
                <c:pt idx="20">
                  <c:v>5145.4369999999999</c:v>
                </c:pt>
                <c:pt idx="21">
                  <c:v>5237.2870000000003</c:v>
                </c:pt>
                <c:pt idx="22">
                  <c:v>4662.0349999999999</c:v>
                </c:pt>
                <c:pt idx="23">
                  <c:v>3850.1820000000002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6B-48FF-A5BD-EE7789C14CD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1332.8</c:v>
                </c:pt>
                <c:pt idx="1">
                  <c:v>1646</c:v>
                </c:pt>
                <c:pt idx="2">
                  <c:v>1677</c:v>
                </c:pt>
                <c:pt idx="3">
                  <c:v>1666</c:v>
                </c:pt>
                <c:pt idx="4">
                  <c:v>1644</c:v>
                </c:pt>
                <c:pt idx="5">
                  <c:v>1588</c:v>
                </c:pt>
                <c:pt idx="6">
                  <c:v>910.4</c:v>
                </c:pt>
                <c:pt idx="7">
                  <c:v>459.4</c:v>
                </c:pt>
                <c:pt idx="8">
                  <c:v>152</c:v>
                </c:pt>
                <c:pt idx="9">
                  <c:v>192</c:v>
                </c:pt>
                <c:pt idx="10">
                  <c:v>132</c:v>
                </c:pt>
                <c:pt idx="11">
                  <c:v>137</c:v>
                </c:pt>
                <c:pt idx="12">
                  <c:v>137</c:v>
                </c:pt>
                <c:pt idx="13">
                  <c:v>137</c:v>
                </c:pt>
                <c:pt idx="14">
                  <c:v>137</c:v>
                </c:pt>
                <c:pt idx="15">
                  <c:v>756</c:v>
                </c:pt>
                <c:pt idx="16">
                  <c:v>809</c:v>
                </c:pt>
                <c:pt idx="17">
                  <c:v>850</c:v>
                </c:pt>
                <c:pt idx="18">
                  <c:v>804</c:v>
                </c:pt>
                <c:pt idx="19">
                  <c:v>356.4</c:v>
                </c:pt>
                <c:pt idx="20">
                  <c:v>433.3</c:v>
                </c:pt>
                <c:pt idx="21">
                  <c:v>347.1</c:v>
                </c:pt>
                <c:pt idx="22">
                  <c:v>590.1</c:v>
                </c:pt>
                <c:pt idx="23">
                  <c:v>928.2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6B-48FF-A5BD-EE7789C14CD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1306.1229999999998</c:v>
                </c:pt>
                <c:pt idx="1">
                  <c:v>1349.539</c:v>
                </c:pt>
                <c:pt idx="2">
                  <c:v>1324.001</c:v>
                </c:pt>
                <c:pt idx="3">
                  <c:v>1293.0360000000001</c:v>
                </c:pt>
                <c:pt idx="4">
                  <c:v>1260.2670000000001</c:v>
                </c:pt>
                <c:pt idx="5">
                  <c:v>1206.482</c:v>
                </c:pt>
                <c:pt idx="6">
                  <c:v>1111.0909999999999</c:v>
                </c:pt>
                <c:pt idx="7">
                  <c:v>1673.1189999999999</c:v>
                </c:pt>
                <c:pt idx="8">
                  <c:v>3325.8639999999991</c:v>
                </c:pt>
                <c:pt idx="9">
                  <c:v>4732.735999999999</c:v>
                </c:pt>
                <c:pt idx="10">
                  <c:v>5506.8520000000017</c:v>
                </c:pt>
                <c:pt idx="11">
                  <c:v>5770.26</c:v>
                </c:pt>
                <c:pt idx="12">
                  <c:v>5572.054000000001</c:v>
                </c:pt>
                <c:pt idx="13">
                  <c:v>4866.125</c:v>
                </c:pt>
                <c:pt idx="14">
                  <c:v>3535.7250000000013</c:v>
                </c:pt>
                <c:pt idx="15">
                  <c:v>1834.4650000000006</c:v>
                </c:pt>
                <c:pt idx="16">
                  <c:v>1076.6879999999999</c:v>
                </c:pt>
                <c:pt idx="17">
                  <c:v>1048.3979999999997</c:v>
                </c:pt>
                <c:pt idx="18">
                  <c:v>1008.3240000000001</c:v>
                </c:pt>
                <c:pt idx="19">
                  <c:v>986.79</c:v>
                </c:pt>
                <c:pt idx="20">
                  <c:v>963.09899999999993</c:v>
                </c:pt>
                <c:pt idx="21">
                  <c:v>929.32800000000009</c:v>
                </c:pt>
                <c:pt idx="22">
                  <c:v>925.70899999999995</c:v>
                </c:pt>
                <c:pt idx="23">
                  <c:v>922.84899999999993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6B-48FF-A5BD-EE7789C14CD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143</c:v>
                </c:pt>
                <c:pt idx="1">
                  <c:v>143</c:v>
                </c:pt>
                <c:pt idx="2">
                  <c:v>144</c:v>
                </c:pt>
                <c:pt idx="3">
                  <c:v>145</c:v>
                </c:pt>
                <c:pt idx="4">
                  <c:v>145</c:v>
                </c:pt>
                <c:pt idx="5">
                  <c:v>146</c:v>
                </c:pt>
                <c:pt idx="6">
                  <c:v>148</c:v>
                </c:pt>
                <c:pt idx="7">
                  <c:v>155</c:v>
                </c:pt>
                <c:pt idx="8">
                  <c:v>171</c:v>
                </c:pt>
                <c:pt idx="9">
                  <c:v>186</c:v>
                </c:pt>
                <c:pt idx="10">
                  <c:v>192</c:v>
                </c:pt>
                <c:pt idx="11">
                  <c:v>190</c:v>
                </c:pt>
                <c:pt idx="12">
                  <c:v>184</c:v>
                </c:pt>
                <c:pt idx="13">
                  <c:v>174</c:v>
                </c:pt>
                <c:pt idx="14">
                  <c:v>158</c:v>
                </c:pt>
                <c:pt idx="15">
                  <c:v>138</c:v>
                </c:pt>
                <c:pt idx="16">
                  <c:v>128</c:v>
                </c:pt>
                <c:pt idx="17">
                  <c:v>125</c:v>
                </c:pt>
                <c:pt idx="18">
                  <c:v>120</c:v>
                </c:pt>
                <c:pt idx="19">
                  <c:v>112</c:v>
                </c:pt>
                <c:pt idx="20">
                  <c:v>102</c:v>
                </c:pt>
                <c:pt idx="21">
                  <c:v>91</c:v>
                </c:pt>
                <c:pt idx="22">
                  <c:v>82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36B-48FF-A5BD-EE7789C14CD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431</c:v>
                </c:pt>
                <c:pt idx="7">
                  <c:v>448</c:v>
                </c:pt>
                <c:pt idx="8">
                  <c:v>456</c:v>
                </c:pt>
                <c:pt idx="9">
                  <c:v>125</c:v>
                </c:pt>
                <c:pt idx="10">
                  <c:v>65</c:v>
                </c:pt>
                <c:pt idx="11">
                  <c:v>65</c:v>
                </c:pt>
                <c:pt idx="12">
                  <c:v>38</c:v>
                </c:pt>
                <c:pt idx="13">
                  <c:v>38</c:v>
                </c:pt>
                <c:pt idx="14">
                  <c:v>120</c:v>
                </c:pt>
                <c:pt idx="15">
                  <c:v>225</c:v>
                </c:pt>
                <c:pt idx="16">
                  <c:v>781</c:v>
                </c:pt>
                <c:pt idx="17">
                  <c:v>970.91200000000003</c:v>
                </c:pt>
                <c:pt idx="18">
                  <c:v>992</c:v>
                </c:pt>
                <c:pt idx="19">
                  <c:v>992</c:v>
                </c:pt>
                <c:pt idx="20">
                  <c:v>652</c:v>
                </c:pt>
                <c:pt idx="21">
                  <c:v>331</c:v>
                </c:pt>
                <c:pt idx="22">
                  <c:v>206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36B-48FF-A5BD-EE7789C14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113.97</c:v>
                </c:pt>
                <c:pt idx="1">
                  <c:v>99.53</c:v>
                </c:pt>
                <c:pt idx="2">
                  <c:v>103.08</c:v>
                </c:pt>
                <c:pt idx="3">
                  <c:v>101.1</c:v>
                </c:pt>
                <c:pt idx="4">
                  <c:v>102.97</c:v>
                </c:pt>
                <c:pt idx="5">
                  <c:v>115.61</c:v>
                </c:pt>
                <c:pt idx="6">
                  <c:v>134.32</c:v>
                </c:pt>
                <c:pt idx="7">
                  <c:v>154.83000000000001</c:v>
                </c:pt>
                <c:pt idx="8">
                  <c:v>120.73</c:v>
                </c:pt>
                <c:pt idx="9">
                  <c:v>114.92</c:v>
                </c:pt>
                <c:pt idx="10">
                  <c:v>113.16</c:v>
                </c:pt>
                <c:pt idx="11">
                  <c:v>102.94</c:v>
                </c:pt>
                <c:pt idx="12">
                  <c:v>100.73</c:v>
                </c:pt>
                <c:pt idx="13">
                  <c:v>104.04</c:v>
                </c:pt>
                <c:pt idx="14">
                  <c:v>121.64</c:v>
                </c:pt>
                <c:pt idx="15">
                  <c:v>141.85</c:v>
                </c:pt>
                <c:pt idx="16">
                  <c:v>227.08</c:v>
                </c:pt>
                <c:pt idx="17">
                  <c:v>341.92</c:v>
                </c:pt>
                <c:pt idx="18">
                  <c:v>187.21</c:v>
                </c:pt>
                <c:pt idx="19">
                  <c:v>178.88</c:v>
                </c:pt>
                <c:pt idx="20">
                  <c:v>164.94</c:v>
                </c:pt>
                <c:pt idx="21">
                  <c:v>150</c:v>
                </c:pt>
                <c:pt idx="22">
                  <c:v>122.04</c:v>
                </c:pt>
                <c:pt idx="23">
                  <c:v>117.75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6B-48FF-A5BD-EE7789C14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117</c:v>
                </c:pt>
                <c:pt idx="1">
                  <c:v>90.5</c:v>
                </c:pt>
                <c:pt idx="2">
                  <c:v>90</c:v>
                </c:pt>
                <c:pt idx="3">
                  <c:v>90</c:v>
                </c:pt>
                <c:pt idx="4">
                  <c:v>98</c:v>
                </c:pt>
                <c:pt idx="5">
                  <c:v>140.5</c:v>
                </c:pt>
                <c:pt idx="6">
                  <c:v>173</c:v>
                </c:pt>
                <c:pt idx="7">
                  <c:v>202.5</c:v>
                </c:pt>
                <c:pt idx="8">
                  <c:v>169.5</c:v>
                </c:pt>
                <c:pt idx="9">
                  <c:v>149</c:v>
                </c:pt>
                <c:pt idx="10">
                  <c:v>121.5</c:v>
                </c:pt>
                <c:pt idx="11">
                  <c:v>105.5</c:v>
                </c:pt>
                <c:pt idx="12">
                  <c:v>111</c:v>
                </c:pt>
                <c:pt idx="13">
                  <c:v>115.5</c:v>
                </c:pt>
                <c:pt idx="14">
                  <c:v>151.5</c:v>
                </c:pt>
                <c:pt idx="15">
                  <c:v>233</c:v>
                </c:pt>
                <c:pt idx="16">
                  <c:v>275</c:v>
                </c:pt>
                <c:pt idx="17">
                  <c:v>286</c:v>
                </c:pt>
                <c:pt idx="18">
                  <c:v>272.5</c:v>
                </c:pt>
                <c:pt idx="19">
                  <c:v>259</c:v>
                </c:pt>
                <c:pt idx="20">
                  <c:v>208</c:v>
                </c:pt>
                <c:pt idx="21">
                  <c:v>193.5</c:v>
                </c:pt>
                <c:pt idx="22">
                  <c:v>183</c:v>
                </c:pt>
                <c:pt idx="23">
                  <c:v>159.5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4C97-84E7-6BBA9B988ED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770.14100000000008</c:v>
                </c:pt>
                <c:pt idx="1">
                  <c:v>764.93700000000013</c:v>
                </c:pt>
                <c:pt idx="2">
                  <c:v>760.69799999999998</c:v>
                </c:pt>
                <c:pt idx="3">
                  <c:v>724.84500000000003</c:v>
                </c:pt>
                <c:pt idx="4">
                  <c:v>712.29</c:v>
                </c:pt>
                <c:pt idx="5">
                  <c:v>716.0139999999999</c:v>
                </c:pt>
                <c:pt idx="6">
                  <c:v>717.80800000000011</c:v>
                </c:pt>
                <c:pt idx="7">
                  <c:v>717.279</c:v>
                </c:pt>
                <c:pt idx="8">
                  <c:v>716.53200000000004</c:v>
                </c:pt>
                <c:pt idx="9">
                  <c:v>713.803</c:v>
                </c:pt>
                <c:pt idx="10">
                  <c:v>726.06200000000001</c:v>
                </c:pt>
                <c:pt idx="11">
                  <c:v>736.64800000000014</c:v>
                </c:pt>
                <c:pt idx="12">
                  <c:v>714.86799999999994</c:v>
                </c:pt>
                <c:pt idx="13">
                  <c:v>713.0150000000001</c:v>
                </c:pt>
                <c:pt idx="14">
                  <c:v>717.79200000000003</c:v>
                </c:pt>
                <c:pt idx="15">
                  <c:v>713.51300000000003</c:v>
                </c:pt>
                <c:pt idx="16">
                  <c:v>706.34500000000003</c:v>
                </c:pt>
                <c:pt idx="17">
                  <c:v>717.25200000000007</c:v>
                </c:pt>
                <c:pt idx="18">
                  <c:v>715.55500000000006</c:v>
                </c:pt>
                <c:pt idx="19">
                  <c:v>715.32799999999997</c:v>
                </c:pt>
                <c:pt idx="20">
                  <c:v>715.2879999999999</c:v>
                </c:pt>
                <c:pt idx="21">
                  <c:v>715.57200000000012</c:v>
                </c:pt>
                <c:pt idx="22">
                  <c:v>713.68300000000011</c:v>
                </c:pt>
                <c:pt idx="23">
                  <c:v>722.70100000000002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4C97-84E7-6BBA9B988ED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858.34699999999998</c:v>
                </c:pt>
                <c:pt idx="1">
                  <c:v>845.26200000000006</c:v>
                </c:pt>
                <c:pt idx="2">
                  <c:v>838.43200000000002</c:v>
                </c:pt>
                <c:pt idx="3">
                  <c:v>840.65000000000009</c:v>
                </c:pt>
                <c:pt idx="4">
                  <c:v>873.65699999999993</c:v>
                </c:pt>
                <c:pt idx="5">
                  <c:v>970.46299999999997</c:v>
                </c:pt>
                <c:pt idx="6">
                  <c:v>1134.2330000000002</c:v>
                </c:pt>
                <c:pt idx="7">
                  <c:v>1227.3620000000001</c:v>
                </c:pt>
                <c:pt idx="8">
                  <c:v>1284.6490000000001</c:v>
                </c:pt>
                <c:pt idx="9">
                  <c:v>1180.5549999999998</c:v>
                </c:pt>
                <c:pt idx="10">
                  <c:v>1183.7819999999999</c:v>
                </c:pt>
                <c:pt idx="11">
                  <c:v>1153.9999999999998</c:v>
                </c:pt>
                <c:pt idx="12">
                  <c:v>1103.1529999999998</c:v>
                </c:pt>
                <c:pt idx="13">
                  <c:v>1064.6029999999998</c:v>
                </c:pt>
                <c:pt idx="14">
                  <c:v>1062.827</c:v>
                </c:pt>
                <c:pt idx="15">
                  <c:v>1080.2460000000001</c:v>
                </c:pt>
                <c:pt idx="16">
                  <c:v>1196.7260000000001</c:v>
                </c:pt>
                <c:pt idx="17">
                  <c:v>1211.1949999999999</c:v>
                </c:pt>
                <c:pt idx="18">
                  <c:v>1175.4849999999999</c:v>
                </c:pt>
                <c:pt idx="19">
                  <c:v>1107.587</c:v>
                </c:pt>
                <c:pt idx="20">
                  <c:v>991.99700000000007</c:v>
                </c:pt>
                <c:pt idx="21">
                  <c:v>876.18300000000011</c:v>
                </c:pt>
                <c:pt idx="22">
                  <c:v>756.58799999999997</c:v>
                </c:pt>
                <c:pt idx="23">
                  <c:v>708.57900000000006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4C97-84E7-6BBA9B988ED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2580.7659999999996</c:v>
                </c:pt>
                <c:pt idx="1">
                  <c:v>2458.4949999999999</c:v>
                </c:pt>
                <c:pt idx="2">
                  <c:v>2354.7840000000001</c:v>
                </c:pt>
                <c:pt idx="3">
                  <c:v>2337.8139999999994</c:v>
                </c:pt>
                <c:pt idx="4">
                  <c:v>2419.2740000000003</c:v>
                </c:pt>
                <c:pt idx="5">
                  <c:v>2695.172</c:v>
                </c:pt>
                <c:pt idx="6">
                  <c:v>3133.1640000000002</c:v>
                </c:pt>
                <c:pt idx="7">
                  <c:v>3530.62</c:v>
                </c:pt>
                <c:pt idx="8">
                  <c:v>3862.4549999999999</c:v>
                </c:pt>
                <c:pt idx="9">
                  <c:v>3979.672</c:v>
                </c:pt>
                <c:pt idx="10">
                  <c:v>3971.2849999999994</c:v>
                </c:pt>
                <c:pt idx="11">
                  <c:v>3995.87</c:v>
                </c:pt>
                <c:pt idx="12">
                  <c:v>3900.9169999999999</c:v>
                </c:pt>
                <c:pt idx="13">
                  <c:v>3783.300999999999</c:v>
                </c:pt>
                <c:pt idx="14">
                  <c:v>3820.3649999999998</c:v>
                </c:pt>
                <c:pt idx="15">
                  <c:v>3916.5490000000004</c:v>
                </c:pt>
                <c:pt idx="16">
                  <c:v>4293.8</c:v>
                </c:pt>
                <c:pt idx="17">
                  <c:v>4713.5229999999992</c:v>
                </c:pt>
                <c:pt idx="18">
                  <c:v>4825.6500000000005</c:v>
                </c:pt>
                <c:pt idx="19">
                  <c:v>4741.0159999999996</c:v>
                </c:pt>
                <c:pt idx="20">
                  <c:v>4395.0120000000006</c:v>
                </c:pt>
                <c:pt idx="21">
                  <c:v>3985.8880000000004</c:v>
                </c:pt>
                <c:pt idx="22">
                  <c:v>3540.5829999999996</c:v>
                </c:pt>
                <c:pt idx="23">
                  <c:v>3040.9629999999997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A0-4C97-84E7-6BBA9B988ED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250.99999999999997</c:v>
                </c:pt>
                <c:pt idx="1">
                  <c:v>227.00000000000003</c:v>
                </c:pt>
                <c:pt idx="2">
                  <c:v>216.00000000000003</c:v>
                </c:pt>
                <c:pt idx="3">
                  <c:v>207</c:v>
                </c:pt>
                <c:pt idx="4">
                  <c:v>238</c:v>
                </c:pt>
                <c:pt idx="5">
                  <c:v>318</c:v>
                </c:pt>
                <c:pt idx="6">
                  <c:v>367.99999999999994</c:v>
                </c:pt>
                <c:pt idx="7">
                  <c:v>407.00000000000006</c:v>
                </c:pt>
                <c:pt idx="8">
                  <c:v>417.99999999999994</c:v>
                </c:pt>
                <c:pt idx="9">
                  <c:v>406</c:v>
                </c:pt>
                <c:pt idx="10">
                  <c:v>392.99999999999994</c:v>
                </c:pt>
                <c:pt idx="11">
                  <c:v>391.00000000000006</c:v>
                </c:pt>
                <c:pt idx="12">
                  <c:v>373.99999999999994</c:v>
                </c:pt>
                <c:pt idx="13">
                  <c:v>360</c:v>
                </c:pt>
                <c:pt idx="14">
                  <c:v>365.00000000000006</c:v>
                </c:pt>
                <c:pt idx="15">
                  <c:v>389</c:v>
                </c:pt>
                <c:pt idx="16">
                  <c:v>438.00000000000006</c:v>
                </c:pt>
                <c:pt idx="17">
                  <c:v>454</c:v>
                </c:pt>
                <c:pt idx="18">
                  <c:v>454</c:v>
                </c:pt>
                <c:pt idx="19">
                  <c:v>448</c:v>
                </c:pt>
                <c:pt idx="20">
                  <c:v>422.00000000000006</c:v>
                </c:pt>
                <c:pt idx="21">
                  <c:v>377.99999999999994</c:v>
                </c:pt>
                <c:pt idx="22">
                  <c:v>326</c:v>
                </c:pt>
                <c:pt idx="23">
                  <c:v>288.99999999999994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A0-4C97-84E7-6BBA9B988ED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A0-4C97-84E7-6BBA9B988ED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10">
                  <c:v>125</c:v>
                </c:pt>
                <c:pt idx="11">
                  <c:v>125</c:v>
                </c:pt>
                <c:pt idx="12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A0-4C97-84E7-6BBA9B988ED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AA0-4C97-84E7-6BBA9B988ED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A0-4C97-84E7-6BBA9B988ED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AA0-4C97-84E7-6BBA9B988ED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1111</c:v>
                </c:pt>
                <c:pt idx="1">
                  <c:v>1075</c:v>
                </c:pt>
                <c:pt idx="2">
                  <c:v>1144</c:v>
                </c:pt>
                <c:pt idx="3">
                  <c:v>1089</c:v>
                </c:pt>
                <c:pt idx="4">
                  <c:v>1056</c:v>
                </c:pt>
                <c:pt idx="5">
                  <c:v>1053</c:v>
                </c:pt>
                <c:pt idx="6">
                  <c:v>1009.1</c:v>
                </c:pt>
                <c:pt idx="7">
                  <c:v>701</c:v>
                </c:pt>
                <c:pt idx="8">
                  <c:v>1503.4</c:v>
                </c:pt>
                <c:pt idx="9">
                  <c:v>2089</c:v>
                </c:pt>
                <c:pt idx="10">
                  <c:v>2127.3000000000002</c:v>
                </c:pt>
                <c:pt idx="11">
                  <c:v>2120.1999999999998</c:v>
                </c:pt>
                <c:pt idx="12">
                  <c:v>2016.4</c:v>
                </c:pt>
                <c:pt idx="13">
                  <c:v>1807.1</c:v>
                </c:pt>
                <c:pt idx="14">
                  <c:v>2200</c:v>
                </c:pt>
                <c:pt idx="15">
                  <c:v>1502</c:v>
                </c:pt>
                <c:pt idx="16">
                  <c:v>1174.8</c:v>
                </c:pt>
                <c:pt idx="17">
                  <c:v>1013.2</c:v>
                </c:pt>
                <c:pt idx="18">
                  <c:v>823.8</c:v>
                </c:pt>
                <c:pt idx="19">
                  <c:v>509.2</c:v>
                </c:pt>
                <c:pt idx="20">
                  <c:v>726.5</c:v>
                </c:pt>
                <c:pt idx="21">
                  <c:v>916.5</c:v>
                </c:pt>
                <c:pt idx="22">
                  <c:v>1039</c:v>
                </c:pt>
                <c:pt idx="23">
                  <c:v>1036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A0-4C97-84E7-6BBA9B988ED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6.7519999999999998</c:v>
                </c:pt>
                <c:pt idx="16">
                  <c:v>6.9290000000000003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A0-4C97-84E7-6BBA9B988ED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A0-4C97-84E7-6BBA9B988ED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AA0-4C97-84E7-6BBA9B988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113.97</c:v>
                </c:pt>
                <c:pt idx="1">
                  <c:v>99.53</c:v>
                </c:pt>
                <c:pt idx="2">
                  <c:v>103.08</c:v>
                </c:pt>
                <c:pt idx="3">
                  <c:v>101.1</c:v>
                </c:pt>
                <c:pt idx="4">
                  <c:v>102.97</c:v>
                </c:pt>
                <c:pt idx="5">
                  <c:v>115.61</c:v>
                </c:pt>
                <c:pt idx="6">
                  <c:v>134.32</c:v>
                </c:pt>
                <c:pt idx="7">
                  <c:v>154.83000000000001</c:v>
                </c:pt>
                <c:pt idx="8">
                  <c:v>120.73</c:v>
                </c:pt>
                <c:pt idx="9">
                  <c:v>114.92</c:v>
                </c:pt>
                <c:pt idx="10">
                  <c:v>113.16</c:v>
                </c:pt>
                <c:pt idx="11">
                  <c:v>102.94</c:v>
                </c:pt>
                <c:pt idx="12">
                  <c:v>100.73</c:v>
                </c:pt>
                <c:pt idx="13">
                  <c:v>104.04</c:v>
                </c:pt>
                <c:pt idx="14">
                  <c:v>121.64</c:v>
                </c:pt>
                <c:pt idx="15">
                  <c:v>141.85</c:v>
                </c:pt>
                <c:pt idx="16">
                  <c:v>227.08</c:v>
                </c:pt>
                <c:pt idx="17">
                  <c:v>341.92</c:v>
                </c:pt>
                <c:pt idx="18">
                  <c:v>187.21</c:v>
                </c:pt>
                <c:pt idx="19">
                  <c:v>178.88</c:v>
                </c:pt>
                <c:pt idx="20">
                  <c:v>164.94</c:v>
                </c:pt>
                <c:pt idx="21">
                  <c:v>150</c:v>
                </c:pt>
                <c:pt idx="22">
                  <c:v>122.04</c:v>
                </c:pt>
                <c:pt idx="23">
                  <c:v>117.75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A0-4C97-84E7-6BBA9B988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5695.2309999999998</v>
      </c>
      <c r="C4" s="18">
        <v>5468.1940000000013</v>
      </c>
      <c r="D4" s="18">
        <v>5520.9140000000016</v>
      </c>
      <c r="E4" s="18">
        <v>5406.3089999999993</v>
      </c>
      <c r="F4" s="18">
        <v>5514.2210000000005</v>
      </c>
      <c r="G4" s="18">
        <v>5900.1489999999994</v>
      </c>
      <c r="H4" s="18">
        <v>6542.1100000000006</v>
      </c>
      <c r="I4" s="18">
        <v>6785.7450000000017</v>
      </c>
      <c r="J4" s="18">
        <v>7954.5529999999999</v>
      </c>
      <c r="K4" s="18">
        <v>8518.029999999997</v>
      </c>
      <c r="L4" s="18">
        <v>8647.9330000000009</v>
      </c>
      <c r="M4" s="18">
        <v>8628.229000000003</v>
      </c>
      <c r="N4" s="18">
        <v>8345.3780000000006</v>
      </c>
      <c r="O4" s="18">
        <v>7843.5459999999994</v>
      </c>
      <c r="P4" s="18">
        <v>8317.4839999999967</v>
      </c>
      <c r="Q4" s="18">
        <v>7834.3080000000009</v>
      </c>
      <c r="R4" s="18">
        <v>8091.5609999999997</v>
      </c>
      <c r="S4" s="18">
        <v>8402.2099999999991</v>
      </c>
      <c r="T4" s="18">
        <v>8274.023000000001</v>
      </c>
      <c r="U4" s="18">
        <v>7787.1619999999975</v>
      </c>
      <c r="V4" s="18">
        <v>7465.8360000000002</v>
      </c>
      <c r="W4" s="18">
        <v>7072.7149999999983</v>
      </c>
      <c r="X4" s="18">
        <v>6565.8440000000001</v>
      </c>
      <c r="Y4" s="18">
        <v>5963.7309999999998</v>
      </c>
      <c r="Z4" s="19"/>
      <c r="AA4" s="20">
        <f>SUM(B4:Z4)</f>
        <v>172545.41600000006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113.97</v>
      </c>
      <c r="C7" s="28">
        <v>99.53</v>
      </c>
      <c r="D7" s="28">
        <v>103.08</v>
      </c>
      <c r="E7" s="28">
        <v>101.1</v>
      </c>
      <c r="F7" s="28">
        <v>102.97</v>
      </c>
      <c r="G7" s="28">
        <v>115.61</v>
      </c>
      <c r="H7" s="28">
        <v>134.32</v>
      </c>
      <c r="I7" s="28">
        <v>154.83000000000001</v>
      </c>
      <c r="J7" s="28">
        <v>120.73</v>
      </c>
      <c r="K7" s="28">
        <v>114.92</v>
      </c>
      <c r="L7" s="28">
        <v>113.16</v>
      </c>
      <c r="M7" s="28">
        <v>102.94</v>
      </c>
      <c r="N7" s="28">
        <v>100.73</v>
      </c>
      <c r="O7" s="28">
        <v>104.04</v>
      </c>
      <c r="P7" s="28">
        <v>121.64</v>
      </c>
      <c r="Q7" s="28">
        <v>141.85</v>
      </c>
      <c r="R7" s="28">
        <v>227.08</v>
      </c>
      <c r="S7" s="28">
        <v>341.92</v>
      </c>
      <c r="T7" s="28">
        <v>187.21</v>
      </c>
      <c r="U7" s="28">
        <v>178.88</v>
      </c>
      <c r="V7" s="28">
        <v>164.94</v>
      </c>
      <c r="W7" s="28">
        <v>150</v>
      </c>
      <c r="X7" s="28">
        <v>122.04</v>
      </c>
      <c r="Y7" s="28">
        <v>117.75</v>
      </c>
      <c r="Z7" s="29"/>
      <c r="AA7" s="30">
        <f>IF(SUM(B7:Z7)&lt;&gt;0,AVERAGEIF(B7:Z7,"&lt;&gt;"""),"")</f>
        <v>138.96833333333333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326</v>
      </c>
    </row>
    <row r="11" spans="1:27" ht="24.95" customHeight="1" x14ac:dyDescent="0.2">
      <c r="A11" s="45" t="s">
        <v>7</v>
      </c>
      <c r="B11" s="46">
        <v>67.5</v>
      </c>
      <c r="C11" s="47">
        <v>69.5</v>
      </c>
      <c r="D11" s="47">
        <v>67.5</v>
      </c>
      <c r="E11" s="47">
        <v>67.5</v>
      </c>
      <c r="F11" s="47">
        <v>67.5</v>
      </c>
      <c r="G11" s="47">
        <v>67.5</v>
      </c>
      <c r="H11" s="47">
        <v>70</v>
      </c>
      <c r="I11" s="47">
        <v>102</v>
      </c>
      <c r="J11" s="47">
        <v>133</v>
      </c>
      <c r="K11" s="47">
        <v>100.5</v>
      </c>
      <c r="L11" s="47">
        <v>100.5</v>
      </c>
      <c r="M11" s="47">
        <v>74</v>
      </c>
      <c r="N11" s="47">
        <v>74</v>
      </c>
      <c r="O11" s="47">
        <v>73.5</v>
      </c>
      <c r="P11" s="47">
        <v>73.5</v>
      </c>
      <c r="Q11" s="47">
        <v>133</v>
      </c>
      <c r="R11" s="47">
        <v>160</v>
      </c>
      <c r="S11" s="47">
        <v>179</v>
      </c>
      <c r="T11" s="47">
        <v>184</v>
      </c>
      <c r="U11" s="47">
        <v>186</v>
      </c>
      <c r="V11" s="47">
        <v>170</v>
      </c>
      <c r="W11" s="47">
        <v>137</v>
      </c>
      <c r="X11" s="47">
        <v>100</v>
      </c>
      <c r="Y11" s="47">
        <v>67.5</v>
      </c>
      <c r="Z11" s="48"/>
      <c r="AA11" s="49">
        <f t="shared" si="0"/>
        <v>2524.5</v>
      </c>
    </row>
    <row r="12" spans="1:27" ht="24.95" customHeight="1" x14ac:dyDescent="0.2">
      <c r="A12" s="50" t="s">
        <v>8</v>
      </c>
      <c r="B12" s="51">
        <v>2519.808</v>
      </c>
      <c r="C12" s="52">
        <v>2260.1550000000002</v>
      </c>
      <c r="D12" s="52">
        <v>2308.413</v>
      </c>
      <c r="E12" s="52">
        <v>2234.7730000000001</v>
      </c>
      <c r="F12" s="52">
        <v>2352.4540000000002</v>
      </c>
      <c r="G12" s="52">
        <v>2821.1669999999999</v>
      </c>
      <c r="H12" s="52">
        <v>3871.6190000000001</v>
      </c>
      <c r="I12" s="52">
        <v>3948.2260000000001</v>
      </c>
      <c r="J12" s="52">
        <v>3716.6889999999999</v>
      </c>
      <c r="K12" s="52">
        <v>3181.7940000000003</v>
      </c>
      <c r="L12" s="52">
        <v>2651.5810000000001</v>
      </c>
      <c r="M12" s="52">
        <v>2391.9690000000001</v>
      </c>
      <c r="N12" s="52">
        <v>2340.3240000000001</v>
      </c>
      <c r="O12" s="52">
        <v>2554.9210000000003</v>
      </c>
      <c r="P12" s="52">
        <v>4293.259</v>
      </c>
      <c r="Q12" s="52">
        <v>4747.8430000000008</v>
      </c>
      <c r="R12" s="52">
        <v>5136.8729999999996</v>
      </c>
      <c r="S12" s="52">
        <v>5228.8999999999996</v>
      </c>
      <c r="T12" s="52">
        <v>5165.6990000000005</v>
      </c>
      <c r="U12" s="52">
        <v>5153.9719999999998</v>
      </c>
      <c r="V12" s="52">
        <v>5145.4369999999999</v>
      </c>
      <c r="W12" s="52">
        <v>5237.2870000000003</v>
      </c>
      <c r="X12" s="52">
        <v>4662.0349999999999</v>
      </c>
      <c r="Y12" s="52">
        <v>3850.1820000000002</v>
      </c>
      <c r="Z12" s="53"/>
      <c r="AA12" s="54">
        <f t="shared" si="0"/>
        <v>87775.38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431</v>
      </c>
      <c r="I13" s="52">
        <v>448</v>
      </c>
      <c r="J13" s="52">
        <v>456</v>
      </c>
      <c r="K13" s="52">
        <v>125</v>
      </c>
      <c r="L13" s="52">
        <v>65</v>
      </c>
      <c r="M13" s="52">
        <v>65</v>
      </c>
      <c r="N13" s="52">
        <v>38</v>
      </c>
      <c r="O13" s="52">
        <v>38</v>
      </c>
      <c r="P13" s="52">
        <v>120</v>
      </c>
      <c r="Q13" s="52">
        <v>225</v>
      </c>
      <c r="R13" s="52">
        <v>781</v>
      </c>
      <c r="S13" s="52">
        <v>970.91200000000003</v>
      </c>
      <c r="T13" s="52">
        <v>992</v>
      </c>
      <c r="U13" s="52">
        <v>992</v>
      </c>
      <c r="V13" s="52">
        <v>652</v>
      </c>
      <c r="W13" s="52">
        <v>331</v>
      </c>
      <c r="X13" s="52">
        <v>206</v>
      </c>
      <c r="Y13" s="52">
        <v>120</v>
      </c>
      <c r="Z13" s="53"/>
      <c r="AA13" s="54">
        <f t="shared" si="0"/>
        <v>7171.9120000000003</v>
      </c>
    </row>
    <row r="14" spans="1:27" ht="24.95" customHeight="1" x14ac:dyDescent="0.2">
      <c r="A14" s="55" t="s">
        <v>10</v>
      </c>
      <c r="B14" s="56">
        <v>1306.1229999999998</v>
      </c>
      <c r="C14" s="57">
        <v>1349.539</v>
      </c>
      <c r="D14" s="57">
        <v>1324.001</v>
      </c>
      <c r="E14" s="57">
        <v>1293.0360000000001</v>
      </c>
      <c r="F14" s="57">
        <v>1260.2670000000001</v>
      </c>
      <c r="G14" s="57">
        <v>1206.482</v>
      </c>
      <c r="H14" s="57">
        <v>1111.0909999999999</v>
      </c>
      <c r="I14" s="57">
        <v>1673.1189999999999</v>
      </c>
      <c r="J14" s="57">
        <v>3325.8639999999991</v>
      </c>
      <c r="K14" s="57">
        <v>4732.735999999999</v>
      </c>
      <c r="L14" s="57">
        <v>5506.8520000000017</v>
      </c>
      <c r="M14" s="57">
        <v>5770.26</v>
      </c>
      <c r="N14" s="57">
        <v>5572.054000000001</v>
      </c>
      <c r="O14" s="57">
        <v>4866.125</v>
      </c>
      <c r="P14" s="57">
        <v>3535.7250000000013</v>
      </c>
      <c r="Q14" s="57">
        <v>1834.4650000000006</v>
      </c>
      <c r="R14" s="57">
        <v>1076.6879999999999</v>
      </c>
      <c r="S14" s="57">
        <v>1048.3979999999997</v>
      </c>
      <c r="T14" s="57">
        <v>1008.3240000000001</v>
      </c>
      <c r="U14" s="57">
        <v>986.79</v>
      </c>
      <c r="V14" s="57">
        <v>963.09899999999993</v>
      </c>
      <c r="W14" s="57">
        <v>929.32800000000009</v>
      </c>
      <c r="X14" s="57">
        <v>925.70899999999995</v>
      </c>
      <c r="Y14" s="57">
        <v>922.84899999999993</v>
      </c>
      <c r="Z14" s="58"/>
      <c r="AA14" s="59">
        <f t="shared" si="0"/>
        <v>53528.924000000021</v>
      </c>
    </row>
    <row r="15" spans="1:27" ht="24.95" customHeight="1" x14ac:dyDescent="0.2">
      <c r="A15" s="55" t="s">
        <v>11</v>
      </c>
      <c r="B15" s="56">
        <v>143</v>
      </c>
      <c r="C15" s="57">
        <v>143</v>
      </c>
      <c r="D15" s="57">
        <v>144</v>
      </c>
      <c r="E15" s="57">
        <v>145</v>
      </c>
      <c r="F15" s="57">
        <v>145</v>
      </c>
      <c r="G15" s="57">
        <v>146</v>
      </c>
      <c r="H15" s="57">
        <v>148</v>
      </c>
      <c r="I15" s="57">
        <v>155</v>
      </c>
      <c r="J15" s="57">
        <v>171</v>
      </c>
      <c r="K15" s="57">
        <v>186</v>
      </c>
      <c r="L15" s="57">
        <v>192</v>
      </c>
      <c r="M15" s="57">
        <v>190</v>
      </c>
      <c r="N15" s="57">
        <v>184</v>
      </c>
      <c r="O15" s="57">
        <v>174</v>
      </c>
      <c r="P15" s="57">
        <v>158</v>
      </c>
      <c r="Q15" s="57">
        <v>138</v>
      </c>
      <c r="R15" s="57">
        <v>128</v>
      </c>
      <c r="S15" s="57">
        <v>125</v>
      </c>
      <c r="T15" s="57">
        <v>120</v>
      </c>
      <c r="U15" s="57">
        <v>112</v>
      </c>
      <c r="V15" s="57">
        <v>102</v>
      </c>
      <c r="W15" s="57">
        <v>91</v>
      </c>
      <c r="X15" s="57">
        <v>82</v>
      </c>
      <c r="Y15" s="57">
        <v>75</v>
      </c>
      <c r="Z15" s="58"/>
      <c r="AA15" s="59">
        <f t="shared" si="0"/>
        <v>3397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4362.4309999999996</v>
      </c>
      <c r="C16" s="62">
        <f t="shared" si="1"/>
        <v>3822.1940000000004</v>
      </c>
      <c r="D16" s="62">
        <f t="shared" si="1"/>
        <v>3843.9139999999998</v>
      </c>
      <c r="E16" s="62">
        <f t="shared" si="1"/>
        <v>3740.3090000000002</v>
      </c>
      <c r="F16" s="62">
        <f t="shared" si="1"/>
        <v>3870.2210000000005</v>
      </c>
      <c r="G16" s="62">
        <f t="shared" si="1"/>
        <v>4312.1489999999994</v>
      </c>
      <c r="H16" s="62">
        <f t="shared" si="1"/>
        <v>5631.7100000000009</v>
      </c>
      <c r="I16" s="62">
        <f t="shared" si="1"/>
        <v>6326.3450000000003</v>
      </c>
      <c r="J16" s="62">
        <f t="shared" si="1"/>
        <v>7802.5529999999999</v>
      </c>
      <c r="K16" s="62">
        <f t="shared" si="1"/>
        <v>8326.0299999999988</v>
      </c>
      <c r="L16" s="62">
        <f t="shared" si="1"/>
        <v>8515.9330000000009</v>
      </c>
      <c r="M16" s="62">
        <f t="shared" si="1"/>
        <v>8491.2289999999994</v>
      </c>
      <c r="N16" s="62">
        <f t="shared" si="1"/>
        <v>8208.3780000000006</v>
      </c>
      <c r="O16" s="62">
        <f t="shared" si="1"/>
        <v>7706.5460000000003</v>
      </c>
      <c r="P16" s="62">
        <f t="shared" si="1"/>
        <v>8180.4840000000013</v>
      </c>
      <c r="Q16" s="62">
        <f t="shared" si="1"/>
        <v>7078.3080000000009</v>
      </c>
      <c r="R16" s="62">
        <f t="shared" si="1"/>
        <v>7282.5609999999997</v>
      </c>
      <c r="S16" s="62">
        <f t="shared" si="1"/>
        <v>7552.2099999999991</v>
      </c>
      <c r="T16" s="62">
        <f t="shared" si="1"/>
        <v>7470.023000000001</v>
      </c>
      <c r="U16" s="62">
        <f t="shared" si="1"/>
        <v>7430.7619999999997</v>
      </c>
      <c r="V16" s="62">
        <f t="shared" si="1"/>
        <v>7032.5360000000001</v>
      </c>
      <c r="W16" s="62">
        <f t="shared" si="1"/>
        <v>6725.6150000000007</v>
      </c>
      <c r="X16" s="62">
        <f t="shared" si="1"/>
        <v>5975.7439999999997</v>
      </c>
      <c r="Y16" s="62">
        <f t="shared" si="1"/>
        <v>5035.5309999999999</v>
      </c>
      <c r="Z16" s="63" t="str">
        <f t="shared" si="1"/>
        <v/>
      </c>
      <c r="AA16" s="64">
        <f>SUM(AA10:AA15)</f>
        <v>154723.71600000001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1922.4</v>
      </c>
      <c r="C29" s="72">
        <v>1927.4</v>
      </c>
      <c r="D29" s="72">
        <v>1859.4</v>
      </c>
      <c r="E29" s="72">
        <v>1845.4</v>
      </c>
      <c r="F29" s="72">
        <v>1924.4</v>
      </c>
      <c r="G29" s="72">
        <v>1926.4</v>
      </c>
      <c r="H29" s="72">
        <v>1937.9</v>
      </c>
      <c r="I29" s="72">
        <v>2246.9</v>
      </c>
      <c r="J29" s="72">
        <v>2867.9</v>
      </c>
      <c r="K29" s="72">
        <v>3184.4</v>
      </c>
      <c r="L29" s="72">
        <v>2963.4</v>
      </c>
      <c r="M29" s="72">
        <v>3016.9</v>
      </c>
      <c r="N29" s="72">
        <v>2902.9</v>
      </c>
      <c r="O29" s="72">
        <v>2639.4</v>
      </c>
      <c r="P29" s="72">
        <v>2612.4</v>
      </c>
      <c r="Q29" s="72">
        <v>2213.9</v>
      </c>
      <c r="R29" s="72">
        <v>2116.9</v>
      </c>
      <c r="S29" s="72">
        <v>2327.9</v>
      </c>
      <c r="T29" s="72">
        <v>2416.9</v>
      </c>
      <c r="U29" s="72">
        <v>2213.9</v>
      </c>
      <c r="V29" s="72">
        <v>1965.9</v>
      </c>
      <c r="W29" s="72">
        <v>1873.9</v>
      </c>
      <c r="X29" s="72">
        <v>1797.9</v>
      </c>
      <c r="Y29" s="72">
        <v>1582.4</v>
      </c>
      <c r="Z29" s="73"/>
      <c r="AA29" s="74">
        <f>SUM(B29:Z29)</f>
        <v>54287.10000000002</v>
      </c>
    </row>
    <row r="30" spans="1:27" ht="24.95" customHeight="1" x14ac:dyDescent="0.2">
      <c r="A30" s="75" t="s">
        <v>24</v>
      </c>
      <c r="B30" s="76">
        <v>1019.0309999999999</v>
      </c>
      <c r="C30" s="77">
        <v>847.79399999999998</v>
      </c>
      <c r="D30" s="77">
        <v>974.51400000000001</v>
      </c>
      <c r="E30" s="77">
        <v>887.90899999999999</v>
      </c>
      <c r="F30" s="77">
        <v>930.82100000000003</v>
      </c>
      <c r="G30" s="77">
        <v>1193.749</v>
      </c>
      <c r="H30" s="77">
        <v>1983.81</v>
      </c>
      <c r="I30" s="77">
        <v>2386.4450000000002</v>
      </c>
      <c r="J30" s="77">
        <v>3194.6529999999998</v>
      </c>
      <c r="K30" s="77">
        <v>3641.63</v>
      </c>
      <c r="L30" s="77">
        <v>3962.5329999999999</v>
      </c>
      <c r="M30" s="77">
        <v>3889.3290000000002</v>
      </c>
      <c r="N30" s="77">
        <v>3720.4780000000001</v>
      </c>
      <c r="O30" s="77">
        <v>3377.1460000000002</v>
      </c>
      <c r="P30" s="77">
        <v>3538.0839999999998</v>
      </c>
      <c r="Q30" s="77">
        <v>2336.4079999999999</v>
      </c>
      <c r="R30" s="77">
        <v>2414.6610000000001</v>
      </c>
      <c r="S30" s="77">
        <v>2443.31</v>
      </c>
      <c r="T30" s="77">
        <v>2223.123</v>
      </c>
      <c r="U30" s="77">
        <v>2373.8620000000001</v>
      </c>
      <c r="V30" s="77">
        <v>2200.636</v>
      </c>
      <c r="W30" s="77">
        <v>1875.7149999999999</v>
      </c>
      <c r="X30" s="77">
        <v>1543.8440000000001</v>
      </c>
      <c r="Y30" s="77">
        <v>1489.1310000000001</v>
      </c>
      <c r="Z30" s="78"/>
      <c r="AA30" s="79">
        <f>SUM(B30:Z30)</f>
        <v>54448.615999999995</v>
      </c>
    </row>
    <row r="31" spans="1:27" ht="24.95" customHeight="1" x14ac:dyDescent="0.2">
      <c r="A31" s="82" t="s">
        <v>25</v>
      </c>
      <c r="B31" s="80">
        <v>1643</v>
      </c>
      <c r="C31" s="81">
        <v>1297</v>
      </c>
      <c r="D31" s="81">
        <v>1297</v>
      </c>
      <c r="E31" s="81">
        <v>1297</v>
      </c>
      <c r="F31" s="81">
        <v>1297</v>
      </c>
      <c r="G31" s="81">
        <v>1429</v>
      </c>
      <c r="H31" s="81">
        <v>1892</v>
      </c>
      <c r="I31" s="81">
        <v>1892</v>
      </c>
      <c r="J31" s="81">
        <v>1892</v>
      </c>
      <c r="K31" s="81">
        <v>1692</v>
      </c>
      <c r="L31" s="81">
        <v>1722</v>
      </c>
      <c r="M31" s="81">
        <v>1722</v>
      </c>
      <c r="N31" s="81">
        <v>1722</v>
      </c>
      <c r="O31" s="81">
        <v>1827</v>
      </c>
      <c r="P31" s="81">
        <v>2167</v>
      </c>
      <c r="Q31" s="81">
        <v>2784</v>
      </c>
      <c r="R31" s="81">
        <v>3060</v>
      </c>
      <c r="S31" s="81">
        <v>3131</v>
      </c>
      <c r="T31" s="81">
        <v>3134</v>
      </c>
      <c r="U31" s="81">
        <v>3131</v>
      </c>
      <c r="V31" s="81">
        <v>3131</v>
      </c>
      <c r="W31" s="81">
        <v>3131</v>
      </c>
      <c r="X31" s="81">
        <v>2787</v>
      </c>
      <c r="Y31" s="81">
        <v>2112</v>
      </c>
      <c r="Z31" s="83"/>
      <c r="AA31" s="84">
        <f>SUM(B31:Z31)</f>
        <v>51189</v>
      </c>
    </row>
    <row r="32" spans="1:27" ht="30" customHeight="1" thickBot="1" x14ac:dyDescent="0.25">
      <c r="A32" s="60" t="s">
        <v>26</v>
      </c>
      <c r="B32" s="61">
        <f>IF(LEN(B$2)&gt;0,SUM(B29:B31),"")</f>
        <v>4584.4310000000005</v>
      </c>
      <c r="C32" s="62">
        <f t="shared" ref="C32:Z32" si="4">IF(LEN(C$2)&gt;0,SUM(C29:C31),"")</f>
        <v>4072.194</v>
      </c>
      <c r="D32" s="62">
        <f t="shared" si="4"/>
        <v>4130.9140000000007</v>
      </c>
      <c r="E32" s="62">
        <f t="shared" si="4"/>
        <v>4030.3090000000002</v>
      </c>
      <c r="F32" s="62">
        <f t="shared" si="4"/>
        <v>4152.2209999999995</v>
      </c>
      <c r="G32" s="62">
        <f t="shared" si="4"/>
        <v>4549.1490000000003</v>
      </c>
      <c r="H32" s="62">
        <f t="shared" si="4"/>
        <v>5813.71</v>
      </c>
      <c r="I32" s="62">
        <f t="shared" si="4"/>
        <v>6525.3450000000003</v>
      </c>
      <c r="J32" s="62">
        <f t="shared" si="4"/>
        <v>7954.5529999999999</v>
      </c>
      <c r="K32" s="62">
        <f t="shared" si="4"/>
        <v>8518.0300000000007</v>
      </c>
      <c r="L32" s="62">
        <f t="shared" si="4"/>
        <v>8647.9330000000009</v>
      </c>
      <c r="M32" s="62">
        <f t="shared" si="4"/>
        <v>8628.2289999999994</v>
      </c>
      <c r="N32" s="62">
        <f t="shared" si="4"/>
        <v>8345.3780000000006</v>
      </c>
      <c r="O32" s="62">
        <f t="shared" si="4"/>
        <v>7843.5460000000003</v>
      </c>
      <c r="P32" s="62">
        <f t="shared" si="4"/>
        <v>8317.4840000000004</v>
      </c>
      <c r="Q32" s="62">
        <f t="shared" si="4"/>
        <v>7334.308</v>
      </c>
      <c r="R32" s="62">
        <f t="shared" si="4"/>
        <v>7591.5609999999997</v>
      </c>
      <c r="S32" s="62">
        <f t="shared" si="4"/>
        <v>7902.21</v>
      </c>
      <c r="T32" s="62">
        <f t="shared" si="4"/>
        <v>7774.0230000000001</v>
      </c>
      <c r="U32" s="62">
        <f t="shared" si="4"/>
        <v>7718.7620000000006</v>
      </c>
      <c r="V32" s="62">
        <f t="shared" si="4"/>
        <v>7297.5360000000001</v>
      </c>
      <c r="W32" s="62">
        <f t="shared" si="4"/>
        <v>6880.6149999999998</v>
      </c>
      <c r="X32" s="62">
        <f t="shared" si="4"/>
        <v>6128.7440000000006</v>
      </c>
      <c r="Y32" s="62">
        <f t="shared" si="4"/>
        <v>5183.5309999999999</v>
      </c>
      <c r="Z32" s="63" t="str">
        <f t="shared" si="4"/>
        <v/>
      </c>
      <c r="AA32" s="64">
        <f>SUM(AA29:AA31)</f>
        <v>159924.71600000001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40</v>
      </c>
      <c r="C35" s="95">
        <v>40</v>
      </c>
      <c r="D35" s="95">
        <v>40</v>
      </c>
      <c r="E35" s="95">
        <v>40</v>
      </c>
      <c r="F35" s="95">
        <v>40</v>
      </c>
      <c r="G35" s="95">
        <v>40</v>
      </c>
      <c r="H35" s="95">
        <v>30</v>
      </c>
      <c r="I35" s="95">
        <v>30</v>
      </c>
      <c r="J35" s="95">
        <v>30</v>
      </c>
      <c r="K35" s="95">
        <v>30</v>
      </c>
      <c r="L35" s="95">
        <v>30</v>
      </c>
      <c r="M35" s="95">
        <v>35</v>
      </c>
      <c r="N35" s="95">
        <v>35</v>
      </c>
      <c r="O35" s="95">
        <v>35</v>
      </c>
      <c r="P35" s="95">
        <v>35</v>
      </c>
      <c r="Q35" s="95">
        <v>88</v>
      </c>
      <c r="R35" s="95">
        <v>118</v>
      </c>
      <c r="S35" s="95">
        <v>118</v>
      </c>
      <c r="T35" s="95">
        <v>118</v>
      </c>
      <c r="U35" s="95">
        <v>88</v>
      </c>
      <c r="V35" s="95">
        <v>79</v>
      </c>
      <c r="W35" s="95">
        <v>36</v>
      </c>
      <c r="X35" s="95">
        <v>30</v>
      </c>
      <c r="Y35" s="95">
        <v>30</v>
      </c>
      <c r="Z35" s="96"/>
      <c r="AA35" s="74">
        <f t="shared" ref="AA35:AA40" si="5">SUM(B35:Z35)</f>
        <v>1235</v>
      </c>
    </row>
    <row r="36" spans="1:27" ht="24.95" customHeight="1" x14ac:dyDescent="0.2">
      <c r="A36" s="97" t="s">
        <v>29</v>
      </c>
      <c r="B36" s="98">
        <v>107</v>
      </c>
      <c r="C36" s="99">
        <v>135</v>
      </c>
      <c r="D36" s="99">
        <v>172</v>
      </c>
      <c r="E36" s="99">
        <v>175</v>
      </c>
      <c r="F36" s="99">
        <v>167</v>
      </c>
      <c r="G36" s="99">
        <v>122</v>
      </c>
      <c r="H36" s="99">
        <v>77</v>
      </c>
      <c r="I36" s="99">
        <v>94</v>
      </c>
      <c r="J36" s="99">
        <v>47</v>
      </c>
      <c r="K36" s="99">
        <v>87</v>
      </c>
      <c r="L36" s="99">
        <v>27</v>
      </c>
      <c r="M36" s="99">
        <v>27</v>
      </c>
      <c r="N36" s="99">
        <v>27</v>
      </c>
      <c r="O36" s="99">
        <v>27</v>
      </c>
      <c r="P36" s="99">
        <v>27</v>
      </c>
      <c r="Q36" s="99">
        <v>93</v>
      </c>
      <c r="R36" s="99">
        <v>116</v>
      </c>
      <c r="S36" s="99">
        <v>157</v>
      </c>
      <c r="T36" s="99">
        <v>111</v>
      </c>
      <c r="U36" s="99">
        <v>125</v>
      </c>
      <c r="V36" s="99">
        <v>111</v>
      </c>
      <c r="W36" s="99">
        <v>44</v>
      </c>
      <c r="X36" s="99">
        <v>48</v>
      </c>
      <c r="Y36" s="99">
        <v>43</v>
      </c>
      <c r="Z36" s="100"/>
      <c r="AA36" s="79">
        <f t="shared" si="5"/>
        <v>2166</v>
      </c>
    </row>
    <row r="37" spans="1:27" ht="24.95" customHeight="1" x14ac:dyDescent="0.2">
      <c r="A37" s="97" t="s">
        <v>30</v>
      </c>
      <c r="B37" s="98">
        <v>1110.8</v>
      </c>
      <c r="C37" s="99">
        <v>1396</v>
      </c>
      <c r="D37" s="99">
        <v>1390</v>
      </c>
      <c r="E37" s="99">
        <v>1376</v>
      </c>
      <c r="F37" s="99">
        <v>1362</v>
      </c>
      <c r="G37" s="99">
        <v>1351</v>
      </c>
      <c r="H37" s="99">
        <v>728.4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168.3</v>
      </c>
      <c r="W37" s="99">
        <v>192.1</v>
      </c>
      <c r="X37" s="99">
        <v>437.1</v>
      </c>
      <c r="Y37" s="99">
        <v>780.2</v>
      </c>
      <c r="Z37" s="100"/>
      <c r="AA37" s="79">
        <f t="shared" si="5"/>
        <v>10291.900000000001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260.39999999999998</v>
      </c>
      <c r="J39" s="99"/>
      <c r="K39" s="99"/>
      <c r="L39" s="99"/>
      <c r="M39" s="99"/>
      <c r="N39" s="99"/>
      <c r="O39" s="99"/>
      <c r="P39" s="99"/>
      <c r="Q39" s="99">
        <v>500</v>
      </c>
      <c r="R39" s="99">
        <v>500</v>
      </c>
      <c r="S39" s="99">
        <v>500</v>
      </c>
      <c r="T39" s="99">
        <v>500</v>
      </c>
      <c r="U39" s="99">
        <v>68.400000000000006</v>
      </c>
      <c r="V39" s="99"/>
      <c r="W39" s="99"/>
      <c r="X39" s="99"/>
      <c r="Y39" s="99"/>
      <c r="Z39" s="100"/>
      <c r="AA39" s="79">
        <f t="shared" si="5"/>
        <v>2328.8000000000002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1332.8</v>
      </c>
      <c r="C40" s="88">
        <f t="shared" si="6"/>
        <v>1646</v>
      </c>
      <c r="D40" s="88">
        <f t="shared" si="6"/>
        <v>1677</v>
      </c>
      <c r="E40" s="88">
        <f t="shared" si="6"/>
        <v>1666</v>
      </c>
      <c r="F40" s="88">
        <f t="shared" si="6"/>
        <v>1644</v>
      </c>
      <c r="G40" s="88">
        <f t="shared" si="6"/>
        <v>1588</v>
      </c>
      <c r="H40" s="88">
        <f t="shared" si="6"/>
        <v>910.4</v>
      </c>
      <c r="I40" s="88">
        <f t="shared" si="6"/>
        <v>459.4</v>
      </c>
      <c r="J40" s="88">
        <f t="shared" si="6"/>
        <v>152</v>
      </c>
      <c r="K40" s="88">
        <f t="shared" si="6"/>
        <v>192</v>
      </c>
      <c r="L40" s="88">
        <f t="shared" si="6"/>
        <v>132</v>
      </c>
      <c r="M40" s="88">
        <f t="shared" si="6"/>
        <v>137</v>
      </c>
      <c r="N40" s="88">
        <f t="shared" si="6"/>
        <v>137</v>
      </c>
      <c r="O40" s="88">
        <f t="shared" si="6"/>
        <v>137</v>
      </c>
      <c r="P40" s="88">
        <f t="shared" si="6"/>
        <v>137</v>
      </c>
      <c r="Q40" s="88">
        <f t="shared" si="6"/>
        <v>756</v>
      </c>
      <c r="R40" s="88">
        <f t="shared" si="6"/>
        <v>809</v>
      </c>
      <c r="S40" s="88">
        <f t="shared" si="6"/>
        <v>850</v>
      </c>
      <c r="T40" s="88">
        <f t="shared" si="6"/>
        <v>804</v>
      </c>
      <c r="U40" s="88">
        <f t="shared" si="6"/>
        <v>356.4</v>
      </c>
      <c r="V40" s="88">
        <f t="shared" si="6"/>
        <v>433.3</v>
      </c>
      <c r="W40" s="88">
        <f t="shared" si="6"/>
        <v>347.1</v>
      </c>
      <c r="X40" s="88">
        <f t="shared" si="6"/>
        <v>590.1</v>
      </c>
      <c r="Y40" s="88">
        <f t="shared" si="6"/>
        <v>928.2</v>
      </c>
      <c r="Z40" s="89" t="str">
        <f t="shared" si="6"/>
        <v/>
      </c>
      <c r="AA40" s="90">
        <f t="shared" si="5"/>
        <v>17821.699999999997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1110.8</v>
      </c>
      <c r="C45" s="99">
        <v>1396</v>
      </c>
      <c r="D45" s="99">
        <v>1390</v>
      </c>
      <c r="E45" s="99">
        <v>1376</v>
      </c>
      <c r="F45" s="99">
        <v>1362</v>
      </c>
      <c r="G45" s="99">
        <v>1351</v>
      </c>
      <c r="H45" s="99">
        <v>728.4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168.3</v>
      </c>
      <c r="W45" s="99">
        <v>192.1</v>
      </c>
      <c r="X45" s="99">
        <v>437.1</v>
      </c>
      <c r="Y45" s="99">
        <v>780.2</v>
      </c>
      <c r="Z45" s="100"/>
      <c r="AA45" s="79">
        <f t="shared" si="7"/>
        <v>10291.900000000001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260.39999999999998</v>
      </c>
      <c r="J47" s="99"/>
      <c r="K47" s="99"/>
      <c r="L47" s="99"/>
      <c r="M47" s="99"/>
      <c r="N47" s="99"/>
      <c r="O47" s="99"/>
      <c r="P47" s="99"/>
      <c r="Q47" s="99">
        <v>500</v>
      </c>
      <c r="R47" s="99">
        <v>500</v>
      </c>
      <c r="S47" s="99">
        <v>500</v>
      </c>
      <c r="T47" s="99">
        <v>500</v>
      </c>
      <c r="U47" s="99">
        <v>68.400000000000006</v>
      </c>
      <c r="V47" s="99"/>
      <c r="W47" s="99"/>
      <c r="X47" s="99"/>
      <c r="Y47" s="99"/>
      <c r="Z47" s="100"/>
      <c r="AA47" s="79">
        <f t="shared" si="7"/>
        <v>2328.8000000000002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>
        <v>5.5</v>
      </c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5.5</v>
      </c>
    </row>
    <row r="49" spans="1:27" ht="30" customHeight="1" thickBot="1" x14ac:dyDescent="0.25">
      <c r="A49" s="86" t="s">
        <v>36</v>
      </c>
      <c r="B49" s="87">
        <f>IF(LEN(B$2)&gt;0,SUM(B43:B48),"")</f>
        <v>1110.8</v>
      </c>
      <c r="C49" s="88">
        <f t="shared" ref="C49:Z49" si="8">IF(LEN(C$2)&gt;0,SUM(C43:C48),"")</f>
        <v>1396</v>
      </c>
      <c r="D49" s="88">
        <f t="shared" si="8"/>
        <v>1390</v>
      </c>
      <c r="E49" s="88">
        <f t="shared" si="8"/>
        <v>1381.5</v>
      </c>
      <c r="F49" s="88">
        <f t="shared" si="8"/>
        <v>1362</v>
      </c>
      <c r="G49" s="88">
        <f t="shared" si="8"/>
        <v>1351</v>
      </c>
      <c r="H49" s="88">
        <f t="shared" si="8"/>
        <v>728.4</v>
      </c>
      <c r="I49" s="88">
        <f t="shared" si="8"/>
        <v>260.39999999999998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68.400000000000006</v>
      </c>
      <c r="V49" s="88">
        <f t="shared" si="8"/>
        <v>168.3</v>
      </c>
      <c r="W49" s="88">
        <f t="shared" si="8"/>
        <v>192.1</v>
      </c>
      <c r="X49" s="88">
        <f t="shared" si="8"/>
        <v>437.1</v>
      </c>
      <c r="Y49" s="88">
        <f t="shared" si="8"/>
        <v>780.2</v>
      </c>
      <c r="Z49" s="89" t="str">
        <f t="shared" si="8"/>
        <v/>
      </c>
      <c r="AA49" s="90">
        <f t="shared" si="7"/>
        <v>12626.2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5695.2309999999998</v>
      </c>
      <c r="C52" s="88">
        <f t="shared" si="10"/>
        <v>5468.1940000000004</v>
      </c>
      <c r="D52" s="88">
        <f t="shared" si="10"/>
        <v>5520.9139999999998</v>
      </c>
      <c r="E52" s="88">
        <f t="shared" si="10"/>
        <v>5406.3090000000002</v>
      </c>
      <c r="F52" s="88">
        <f t="shared" si="10"/>
        <v>5514.2210000000005</v>
      </c>
      <c r="G52" s="88">
        <f t="shared" si="10"/>
        <v>5900.1489999999994</v>
      </c>
      <c r="H52" s="88">
        <f t="shared" si="10"/>
        <v>6542.1100000000006</v>
      </c>
      <c r="I52" s="88">
        <f t="shared" si="10"/>
        <v>6785.7449999999999</v>
      </c>
      <c r="J52" s="88">
        <f t="shared" si="10"/>
        <v>7954.5529999999999</v>
      </c>
      <c r="K52" s="88">
        <f t="shared" si="10"/>
        <v>8518.0299999999988</v>
      </c>
      <c r="L52" s="88">
        <f t="shared" si="10"/>
        <v>8647.9330000000009</v>
      </c>
      <c r="M52" s="88">
        <f t="shared" si="10"/>
        <v>8628.2289999999994</v>
      </c>
      <c r="N52" s="88">
        <f t="shared" si="10"/>
        <v>8345.3780000000006</v>
      </c>
      <c r="O52" s="88">
        <f t="shared" si="10"/>
        <v>7843.5460000000003</v>
      </c>
      <c r="P52" s="88">
        <f t="shared" si="10"/>
        <v>8317.4840000000004</v>
      </c>
      <c r="Q52" s="88">
        <f t="shared" si="10"/>
        <v>7834.3080000000009</v>
      </c>
      <c r="R52" s="88">
        <f t="shared" si="10"/>
        <v>8091.5609999999997</v>
      </c>
      <c r="S52" s="88">
        <f t="shared" si="10"/>
        <v>8402.2099999999991</v>
      </c>
      <c r="T52" s="88">
        <f t="shared" si="10"/>
        <v>8274.023000000001</v>
      </c>
      <c r="U52" s="88">
        <f t="shared" si="10"/>
        <v>7787.1619999999994</v>
      </c>
      <c r="V52" s="88">
        <f t="shared" si="10"/>
        <v>7465.8360000000002</v>
      </c>
      <c r="W52" s="88">
        <f t="shared" si="10"/>
        <v>7072.7150000000011</v>
      </c>
      <c r="X52" s="88">
        <f t="shared" si="10"/>
        <v>6565.8440000000001</v>
      </c>
      <c r="Y52" s="88">
        <f t="shared" si="10"/>
        <v>5963.7309999999998</v>
      </c>
      <c r="Z52" s="89" t="str">
        <f t="shared" si="10"/>
        <v/>
      </c>
      <c r="AA52" s="104">
        <f>SUM(B52:Z52)</f>
        <v>172545.41600000006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5695.2540000000008</v>
      </c>
      <c r="C4" s="18">
        <v>5468.1940000000004</v>
      </c>
      <c r="D4" s="18">
        <v>5520.9139999999989</v>
      </c>
      <c r="E4" s="18">
        <v>5406.309000000002</v>
      </c>
      <c r="F4" s="18">
        <v>5514.2209999999977</v>
      </c>
      <c r="G4" s="18">
        <v>5900.1490000000003</v>
      </c>
      <c r="H4" s="18">
        <v>6542.0569999999989</v>
      </c>
      <c r="I4" s="18">
        <v>6785.7610000000013</v>
      </c>
      <c r="J4" s="18">
        <v>7954.5360000000019</v>
      </c>
      <c r="K4" s="18">
        <v>8518.0299999999988</v>
      </c>
      <c r="L4" s="18">
        <v>8647.9290000000019</v>
      </c>
      <c r="M4" s="18">
        <v>8628.2180000000044</v>
      </c>
      <c r="N4" s="18">
        <v>8345.3380000000034</v>
      </c>
      <c r="O4" s="18">
        <v>7843.5190000000011</v>
      </c>
      <c r="P4" s="18">
        <v>8317.4840000000022</v>
      </c>
      <c r="Q4" s="18">
        <v>7834.3079999999991</v>
      </c>
      <c r="R4" s="18">
        <v>8091.6000000000013</v>
      </c>
      <c r="S4" s="18">
        <v>8402.1699999999964</v>
      </c>
      <c r="T4" s="18">
        <v>8273.9900000000016</v>
      </c>
      <c r="U4" s="18">
        <v>7787.1310000000003</v>
      </c>
      <c r="V4" s="18">
        <v>7465.7970000000005</v>
      </c>
      <c r="W4" s="18">
        <v>7072.643</v>
      </c>
      <c r="X4" s="18">
        <v>6565.8540000000012</v>
      </c>
      <c r="Y4" s="18">
        <v>5963.7430000000013</v>
      </c>
      <c r="Z4" s="19"/>
      <c r="AA4" s="20">
        <f>SUM(B4:Z4)</f>
        <v>172545.14899999998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113.97</v>
      </c>
      <c r="C7" s="28">
        <v>99.53</v>
      </c>
      <c r="D7" s="28">
        <v>103.08</v>
      </c>
      <c r="E7" s="28">
        <v>101.1</v>
      </c>
      <c r="F7" s="28">
        <v>102.97</v>
      </c>
      <c r="G7" s="28">
        <v>115.61</v>
      </c>
      <c r="H7" s="28">
        <v>134.32</v>
      </c>
      <c r="I7" s="28">
        <v>154.83000000000001</v>
      </c>
      <c r="J7" s="28">
        <v>120.73</v>
      </c>
      <c r="K7" s="28">
        <v>114.92</v>
      </c>
      <c r="L7" s="28">
        <v>113.16</v>
      </c>
      <c r="M7" s="28">
        <v>102.94</v>
      </c>
      <c r="N7" s="28">
        <v>100.73</v>
      </c>
      <c r="O7" s="28">
        <v>104.04</v>
      </c>
      <c r="P7" s="28">
        <v>121.64</v>
      </c>
      <c r="Q7" s="28">
        <v>141.85</v>
      </c>
      <c r="R7" s="28">
        <v>227.08</v>
      </c>
      <c r="S7" s="28">
        <v>341.92</v>
      </c>
      <c r="T7" s="28">
        <v>187.21</v>
      </c>
      <c r="U7" s="28">
        <v>178.88</v>
      </c>
      <c r="V7" s="28">
        <v>164.94</v>
      </c>
      <c r="W7" s="28">
        <v>150</v>
      </c>
      <c r="X7" s="28">
        <v>122.04</v>
      </c>
      <c r="Y7" s="28">
        <v>117.75</v>
      </c>
      <c r="Z7" s="29"/>
      <c r="AA7" s="30">
        <f>IF(SUM(B7:Z7)&lt;&gt;0,AVERAGEIF(B7:Z7,"&lt;&gt;"""),"")</f>
        <v>138.96833333333333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6.7519999999999998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6.9290000000000003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104.68100000000001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6.7519999999999998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6.9290000000000003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104.68100000000001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770.14100000000008</v>
      </c>
      <c r="C19" s="72">
        <v>764.93700000000013</v>
      </c>
      <c r="D19" s="72">
        <v>760.69799999999998</v>
      </c>
      <c r="E19" s="72">
        <v>724.84500000000003</v>
      </c>
      <c r="F19" s="72">
        <v>712.29</v>
      </c>
      <c r="G19" s="72">
        <v>716.0139999999999</v>
      </c>
      <c r="H19" s="72">
        <v>717.80800000000011</v>
      </c>
      <c r="I19" s="72">
        <v>717.279</v>
      </c>
      <c r="J19" s="72">
        <v>716.53200000000004</v>
      </c>
      <c r="K19" s="72">
        <v>713.803</v>
      </c>
      <c r="L19" s="72">
        <v>726.06200000000001</v>
      </c>
      <c r="M19" s="72">
        <v>736.64800000000014</v>
      </c>
      <c r="N19" s="72">
        <v>714.86799999999994</v>
      </c>
      <c r="O19" s="72">
        <v>713.0150000000001</v>
      </c>
      <c r="P19" s="72">
        <v>717.79200000000003</v>
      </c>
      <c r="Q19" s="72">
        <v>713.51300000000003</v>
      </c>
      <c r="R19" s="72">
        <v>706.34500000000003</v>
      </c>
      <c r="S19" s="72">
        <v>717.25200000000007</v>
      </c>
      <c r="T19" s="72">
        <v>715.55500000000006</v>
      </c>
      <c r="U19" s="72">
        <v>715.32799999999997</v>
      </c>
      <c r="V19" s="72">
        <v>715.2879999999999</v>
      </c>
      <c r="W19" s="72">
        <v>715.57200000000012</v>
      </c>
      <c r="X19" s="72">
        <v>713.68300000000011</v>
      </c>
      <c r="Y19" s="72">
        <v>722.70100000000002</v>
      </c>
      <c r="Z19" s="73"/>
      <c r="AA19" s="74">
        <f t="shared" ref="AA19:AA25" si="2">SUM(B19:Z19)</f>
        <v>17357.969000000001</v>
      </c>
    </row>
    <row r="20" spans="1:27" ht="24.95" customHeight="1" x14ac:dyDescent="0.2">
      <c r="A20" s="75" t="s">
        <v>15</v>
      </c>
      <c r="B20" s="76">
        <v>858.34699999999998</v>
      </c>
      <c r="C20" s="77">
        <v>845.26200000000006</v>
      </c>
      <c r="D20" s="77">
        <v>838.43200000000002</v>
      </c>
      <c r="E20" s="77">
        <v>840.65000000000009</v>
      </c>
      <c r="F20" s="77">
        <v>873.65699999999993</v>
      </c>
      <c r="G20" s="77">
        <v>970.46299999999997</v>
      </c>
      <c r="H20" s="77">
        <v>1134.2330000000002</v>
      </c>
      <c r="I20" s="77">
        <v>1227.3620000000001</v>
      </c>
      <c r="J20" s="77">
        <v>1284.6490000000001</v>
      </c>
      <c r="K20" s="77">
        <v>1180.5549999999998</v>
      </c>
      <c r="L20" s="77">
        <v>1183.7819999999999</v>
      </c>
      <c r="M20" s="77">
        <v>1153.9999999999998</v>
      </c>
      <c r="N20" s="77">
        <v>1103.1529999999998</v>
      </c>
      <c r="O20" s="77">
        <v>1064.6029999999998</v>
      </c>
      <c r="P20" s="77">
        <v>1062.827</v>
      </c>
      <c r="Q20" s="77">
        <v>1080.2460000000001</v>
      </c>
      <c r="R20" s="77">
        <v>1196.7260000000001</v>
      </c>
      <c r="S20" s="77">
        <v>1211.1949999999999</v>
      </c>
      <c r="T20" s="77">
        <v>1175.4849999999999</v>
      </c>
      <c r="U20" s="77">
        <v>1107.587</v>
      </c>
      <c r="V20" s="77">
        <v>991.99700000000007</v>
      </c>
      <c r="W20" s="77">
        <v>876.18300000000011</v>
      </c>
      <c r="X20" s="77">
        <v>756.58799999999997</v>
      </c>
      <c r="Y20" s="77">
        <v>708.57900000000006</v>
      </c>
      <c r="Z20" s="78"/>
      <c r="AA20" s="79">
        <f t="shared" si="2"/>
        <v>24726.560999999998</v>
      </c>
    </row>
    <row r="21" spans="1:27" ht="24.95" customHeight="1" x14ac:dyDescent="0.2">
      <c r="A21" s="75" t="s">
        <v>16</v>
      </c>
      <c r="B21" s="80">
        <v>2580.7659999999996</v>
      </c>
      <c r="C21" s="81">
        <v>2458.4949999999999</v>
      </c>
      <c r="D21" s="81">
        <v>2354.7840000000001</v>
      </c>
      <c r="E21" s="81">
        <v>2337.8139999999994</v>
      </c>
      <c r="F21" s="81">
        <v>2419.2740000000003</v>
      </c>
      <c r="G21" s="81">
        <v>2695.172</v>
      </c>
      <c r="H21" s="81">
        <v>3133.1640000000002</v>
      </c>
      <c r="I21" s="81">
        <v>3530.62</v>
      </c>
      <c r="J21" s="81">
        <v>3862.4549999999999</v>
      </c>
      <c r="K21" s="81">
        <v>3979.672</v>
      </c>
      <c r="L21" s="81">
        <v>3971.2849999999994</v>
      </c>
      <c r="M21" s="81">
        <v>3995.87</v>
      </c>
      <c r="N21" s="81">
        <v>3900.9169999999999</v>
      </c>
      <c r="O21" s="81">
        <v>3783.300999999999</v>
      </c>
      <c r="P21" s="81">
        <v>3820.3649999999998</v>
      </c>
      <c r="Q21" s="81">
        <v>3916.5490000000004</v>
      </c>
      <c r="R21" s="81">
        <v>4293.8</v>
      </c>
      <c r="S21" s="81">
        <v>4713.5229999999992</v>
      </c>
      <c r="T21" s="81">
        <v>4825.6500000000005</v>
      </c>
      <c r="U21" s="81">
        <v>4741.0159999999996</v>
      </c>
      <c r="V21" s="81">
        <v>4395.0120000000006</v>
      </c>
      <c r="W21" s="81">
        <v>3985.8880000000004</v>
      </c>
      <c r="X21" s="81">
        <v>3540.5829999999996</v>
      </c>
      <c r="Y21" s="81">
        <v>3040.9629999999997</v>
      </c>
      <c r="Z21" s="78"/>
      <c r="AA21" s="79">
        <f t="shared" si="2"/>
        <v>86276.938000000009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>
        <v>125</v>
      </c>
      <c r="M22" s="81">
        <v>125</v>
      </c>
      <c r="N22" s="81">
        <v>125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705</v>
      </c>
    </row>
    <row r="23" spans="1:27" ht="24.95" customHeight="1" x14ac:dyDescent="0.2">
      <c r="A23" s="85" t="s">
        <v>18</v>
      </c>
      <c r="B23" s="77">
        <v>117</v>
      </c>
      <c r="C23" s="77">
        <v>90.5</v>
      </c>
      <c r="D23" s="77">
        <v>90</v>
      </c>
      <c r="E23" s="77">
        <v>90</v>
      </c>
      <c r="F23" s="77">
        <v>98</v>
      </c>
      <c r="G23" s="77">
        <v>140.5</v>
      </c>
      <c r="H23" s="77">
        <v>173</v>
      </c>
      <c r="I23" s="77">
        <v>202.5</v>
      </c>
      <c r="J23" s="77">
        <v>169.5</v>
      </c>
      <c r="K23" s="77">
        <v>149</v>
      </c>
      <c r="L23" s="77">
        <v>121.5</v>
      </c>
      <c r="M23" s="77">
        <v>105.5</v>
      </c>
      <c r="N23" s="77">
        <v>111</v>
      </c>
      <c r="O23" s="77">
        <v>115.5</v>
      </c>
      <c r="P23" s="77">
        <v>151.5</v>
      </c>
      <c r="Q23" s="77">
        <v>233</v>
      </c>
      <c r="R23" s="77">
        <v>275</v>
      </c>
      <c r="S23" s="77">
        <v>286</v>
      </c>
      <c r="T23" s="77">
        <v>272.5</v>
      </c>
      <c r="U23" s="77">
        <v>259</v>
      </c>
      <c r="V23" s="77">
        <v>208</v>
      </c>
      <c r="W23" s="77">
        <v>193.5</v>
      </c>
      <c r="X23" s="77">
        <v>183</v>
      </c>
      <c r="Y23" s="77">
        <v>159.5</v>
      </c>
      <c r="Z23" s="77"/>
      <c r="AA23" s="79">
        <f t="shared" si="2"/>
        <v>3994.5</v>
      </c>
    </row>
    <row r="24" spans="1:27" ht="24.95" customHeight="1" x14ac:dyDescent="0.2">
      <c r="A24" s="85" t="s">
        <v>19</v>
      </c>
      <c r="B24" s="77">
        <v>250.99999999999997</v>
      </c>
      <c r="C24" s="77">
        <v>227.00000000000003</v>
      </c>
      <c r="D24" s="77">
        <v>216.00000000000003</v>
      </c>
      <c r="E24" s="77">
        <v>207</v>
      </c>
      <c r="F24" s="77">
        <v>238</v>
      </c>
      <c r="G24" s="77">
        <v>318</v>
      </c>
      <c r="H24" s="77">
        <v>367.99999999999994</v>
      </c>
      <c r="I24" s="77">
        <v>407.00000000000006</v>
      </c>
      <c r="J24" s="77">
        <v>417.99999999999994</v>
      </c>
      <c r="K24" s="77">
        <v>406</v>
      </c>
      <c r="L24" s="77">
        <v>392.99999999999994</v>
      </c>
      <c r="M24" s="77">
        <v>391.00000000000006</v>
      </c>
      <c r="N24" s="77">
        <v>373.99999999999994</v>
      </c>
      <c r="O24" s="77">
        <v>360</v>
      </c>
      <c r="P24" s="77">
        <v>365.00000000000006</v>
      </c>
      <c r="Q24" s="77">
        <v>389</v>
      </c>
      <c r="R24" s="77">
        <v>438.00000000000006</v>
      </c>
      <c r="S24" s="77">
        <v>454</v>
      </c>
      <c r="T24" s="77">
        <v>454</v>
      </c>
      <c r="U24" s="77">
        <v>448</v>
      </c>
      <c r="V24" s="77">
        <v>422.00000000000006</v>
      </c>
      <c r="W24" s="77">
        <v>377.99999999999994</v>
      </c>
      <c r="X24" s="77">
        <v>326</v>
      </c>
      <c r="Y24" s="77">
        <v>288.99999999999994</v>
      </c>
      <c r="Z24" s="77"/>
      <c r="AA24" s="79">
        <f t="shared" si="2"/>
        <v>8537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4577.2539999999999</v>
      </c>
      <c r="C26" s="88">
        <f t="shared" ref="C26:Z26" si="3">IF(LEN(C$2)&gt;0,SUM(C19:C25),"")</f>
        <v>4386.1939999999995</v>
      </c>
      <c r="D26" s="88">
        <f t="shared" si="3"/>
        <v>4369.9140000000007</v>
      </c>
      <c r="E26" s="88">
        <f t="shared" si="3"/>
        <v>4310.3089999999993</v>
      </c>
      <c r="F26" s="88">
        <f t="shared" si="3"/>
        <v>4451.2210000000005</v>
      </c>
      <c r="G26" s="88">
        <f t="shared" si="3"/>
        <v>4840.1489999999994</v>
      </c>
      <c r="H26" s="88">
        <f t="shared" si="3"/>
        <v>5526.2049999999999</v>
      </c>
      <c r="I26" s="88">
        <f t="shared" si="3"/>
        <v>6084.7610000000004</v>
      </c>
      <c r="J26" s="88">
        <f t="shared" si="3"/>
        <v>6451.1360000000004</v>
      </c>
      <c r="K26" s="88">
        <f t="shared" si="3"/>
        <v>6429.03</v>
      </c>
      <c r="L26" s="88">
        <f t="shared" si="3"/>
        <v>6520.628999999999</v>
      </c>
      <c r="M26" s="88">
        <f t="shared" si="3"/>
        <v>6508.018</v>
      </c>
      <c r="N26" s="88">
        <f t="shared" si="3"/>
        <v>6328.9380000000001</v>
      </c>
      <c r="O26" s="88">
        <f t="shared" si="3"/>
        <v>6036.418999999999</v>
      </c>
      <c r="P26" s="88">
        <f t="shared" si="3"/>
        <v>6117.4840000000004</v>
      </c>
      <c r="Q26" s="88">
        <f t="shared" si="3"/>
        <v>6332.3080000000009</v>
      </c>
      <c r="R26" s="88">
        <f t="shared" si="3"/>
        <v>6909.8710000000001</v>
      </c>
      <c r="S26" s="88">
        <f t="shared" si="3"/>
        <v>7381.9699999999993</v>
      </c>
      <c r="T26" s="88">
        <f t="shared" si="3"/>
        <v>7443.1900000000005</v>
      </c>
      <c r="U26" s="88">
        <f t="shared" si="3"/>
        <v>7270.9309999999996</v>
      </c>
      <c r="V26" s="88">
        <f t="shared" si="3"/>
        <v>6732.2970000000005</v>
      </c>
      <c r="W26" s="88">
        <f t="shared" si="3"/>
        <v>6149.143</v>
      </c>
      <c r="X26" s="88">
        <f t="shared" si="3"/>
        <v>5519.8539999999994</v>
      </c>
      <c r="Y26" s="88">
        <f t="shared" si="3"/>
        <v>4920.7430000000004</v>
      </c>
      <c r="Z26" s="89" t="str">
        <f t="shared" si="3"/>
        <v/>
      </c>
      <c r="AA26" s="90">
        <f>SUM(AA19:AA25)</f>
        <v>141597.96799999999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539</v>
      </c>
      <c r="C29" s="72">
        <v>486.5</v>
      </c>
      <c r="D29" s="72">
        <v>475</v>
      </c>
      <c r="E29" s="72">
        <v>466</v>
      </c>
      <c r="F29" s="72">
        <v>505</v>
      </c>
      <c r="G29" s="72">
        <v>627.5</v>
      </c>
      <c r="H29" s="72">
        <v>717</v>
      </c>
      <c r="I29" s="72">
        <v>815.5</v>
      </c>
      <c r="J29" s="72">
        <v>824.5</v>
      </c>
      <c r="K29" s="72">
        <v>801</v>
      </c>
      <c r="L29" s="72">
        <v>747.5</v>
      </c>
      <c r="M29" s="72">
        <v>725.5</v>
      </c>
      <c r="N29" s="72">
        <v>714</v>
      </c>
      <c r="O29" s="72">
        <v>717.5</v>
      </c>
      <c r="P29" s="72">
        <v>730.5</v>
      </c>
      <c r="Q29" s="72">
        <v>814</v>
      </c>
      <c r="R29" s="72">
        <v>887</v>
      </c>
      <c r="S29" s="72">
        <v>914</v>
      </c>
      <c r="T29" s="72">
        <v>900.5</v>
      </c>
      <c r="U29" s="72">
        <v>876</v>
      </c>
      <c r="V29" s="72">
        <v>831</v>
      </c>
      <c r="W29" s="72">
        <v>774.5</v>
      </c>
      <c r="X29" s="72">
        <v>712</v>
      </c>
      <c r="Y29" s="72">
        <v>641.5</v>
      </c>
      <c r="Z29" s="73"/>
      <c r="AA29" s="74">
        <f>SUM(B29:Z29)</f>
        <v>17242.5</v>
      </c>
    </row>
    <row r="30" spans="1:27" ht="24.95" customHeight="1" x14ac:dyDescent="0.2">
      <c r="A30" s="75" t="s">
        <v>24</v>
      </c>
      <c r="B30" s="76">
        <v>4656.2539999999999</v>
      </c>
      <c r="C30" s="77">
        <v>4481.6940000000004</v>
      </c>
      <c r="D30" s="77">
        <v>4545.9139999999998</v>
      </c>
      <c r="E30" s="77">
        <v>4440.3090000000002</v>
      </c>
      <c r="F30" s="77">
        <v>4509.2209999999995</v>
      </c>
      <c r="G30" s="77">
        <v>4772.6490000000003</v>
      </c>
      <c r="H30" s="77">
        <v>5389.9570000000003</v>
      </c>
      <c r="I30" s="77">
        <v>5843.2610000000004</v>
      </c>
      <c r="J30" s="77">
        <v>6299.6360000000004</v>
      </c>
      <c r="K30" s="77">
        <v>6317.03</v>
      </c>
      <c r="L30" s="77">
        <v>6535.1289999999999</v>
      </c>
      <c r="M30" s="77">
        <v>6549.518</v>
      </c>
      <c r="N30" s="77">
        <v>6381.9380000000001</v>
      </c>
      <c r="O30" s="77">
        <v>6089.9189999999999</v>
      </c>
      <c r="P30" s="77">
        <v>6098.9840000000004</v>
      </c>
      <c r="Q30" s="77">
        <v>5995.308</v>
      </c>
      <c r="R30" s="77">
        <v>6534.8</v>
      </c>
      <c r="S30" s="77">
        <v>6934.97</v>
      </c>
      <c r="T30" s="77">
        <v>7001.69</v>
      </c>
      <c r="U30" s="77">
        <v>6828.9309999999996</v>
      </c>
      <c r="V30" s="77">
        <v>6354.2969999999996</v>
      </c>
      <c r="W30" s="77">
        <v>5803.643</v>
      </c>
      <c r="X30" s="77">
        <v>5353.8540000000003</v>
      </c>
      <c r="Y30" s="77">
        <v>4822.2430000000004</v>
      </c>
      <c r="Z30" s="78"/>
      <c r="AA30" s="79">
        <f>SUM(B30:Z30)</f>
        <v>138541.14899999998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5195.2539999999999</v>
      </c>
      <c r="C32" s="62">
        <f t="shared" ref="C32:Z32" si="4">IF(LEN(C$2)&gt;0,SUM(C29:C31),"")</f>
        <v>4968.1940000000004</v>
      </c>
      <c r="D32" s="62">
        <f t="shared" si="4"/>
        <v>5020.9139999999998</v>
      </c>
      <c r="E32" s="62">
        <f t="shared" si="4"/>
        <v>4906.3090000000002</v>
      </c>
      <c r="F32" s="62">
        <f t="shared" si="4"/>
        <v>5014.2209999999995</v>
      </c>
      <c r="G32" s="62">
        <f t="shared" si="4"/>
        <v>5400.1490000000003</v>
      </c>
      <c r="H32" s="62">
        <f t="shared" si="4"/>
        <v>6106.9570000000003</v>
      </c>
      <c r="I32" s="62">
        <f t="shared" si="4"/>
        <v>6658.7610000000004</v>
      </c>
      <c r="J32" s="62">
        <f t="shared" si="4"/>
        <v>7124.1360000000004</v>
      </c>
      <c r="K32" s="62">
        <f t="shared" si="4"/>
        <v>7118.03</v>
      </c>
      <c r="L32" s="62">
        <f t="shared" si="4"/>
        <v>7282.6289999999999</v>
      </c>
      <c r="M32" s="62">
        <f t="shared" si="4"/>
        <v>7275.018</v>
      </c>
      <c r="N32" s="62">
        <f t="shared" si="4"/>
        <v>7095.9380000000001</v>
      </c>
      <c r="O32" s="62">
        <f t="shared" si="4"/>
        <v>6807.4189999999999</v>
      </c>
      <c r="P32" s="62">
        <f t="shared" si="4"/>
        <v>6829.4840000000004</v>
      </c>
      <c r="Q32" s="62">
        <f t="shared" si="4"/>
        <v>6809.308</v>
      </c>
      <c r="R32" s="62">
        <f t="shared" si="4"/>
        <v>7421.8</v>
      </c>
      <c r="S32" s="62">
        <f t="shared" si="4"/>
        <v>7848.97</v>
      </c>
      <c r="T32" s="62">
        <f t="shared" si="4"/>
        <v>7902.19</v>
      </c>
      <c r="U32" s="62">
        <f t="shared" si="4"/>
        <v>7704.9309999999996</v>
      </c>
      <c r="V32" s="62">
        <f t="shared" si="4"/>
        <v>7185.2969999999996</v>
      </c>
      <c r="W32" s="62">
        <f t="shared" si="4"/>
        <v>6578.143</v>
      </c>
      <c r="X32" s="62">
        <f t="shared" si="4"/>
        <v>6065.8540000000003</v>
      </c>
      <c r="Y32" s="62">
        <f t="shared" si="4"/>
        <v>5463.7430000000004</v>
      </c>
      <c r="Z32" s="63" t="str">
        <f t="shared" si="4"/>
        <v/>
      </c>
      <c r="AA32" s="64">
        <f>SUM(AA29:AA31)</f>
        <v>155783.64899999998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269</v>
      </c>
      <c r="C35" s="95">
        <v>250</v>
      </c>
      <c r="D35" s="95">
        <v>280</v>
      </c>
      <c r="E35" s="95">
        <v>280</v>
      </c>
      <c r="F35" s="95">
        <v>280</v>
      </c>
      <c r="G35" s="95">
        <v>255</v>
      </c>
      <c r="H35" s="95">
        <v>230</v>
      </c>
      <c r="I35" s="95">
        <v>229</v>
      </c>
      <c r="J35" s="95">
        <v>239</v>
      </c>
      <c r="K35" s="95">
        <v>258</v>
      </c>
      <c r="L35" s="95">
        <v>280</v>
      </c>
      <c r="M35" s="95">
        <v>280</v>
      </c>
      <c r="N35" s="95">
        <v>285</v>
      </c>
      <c r="O35" s="95">
        <v>285</v>
      </c>
      <c r="P35" s="95">
        <v>240</v>
      </c>
      <c r="Q35" s="95">
        <v>143</v>
      </c>
      <c r="R35" s="95">
        <v>125</v>
      </c>
      <c r="S35" s="95">
        <v>125</v>
      </c>
      <c r="T35" s="95">
        <v>125</v>
      </c>
      <c r="U35" s="95">
        <v>137</v>
      </c>
      <c r="V35" s="95">
        <v>169</v>
      </c>
      <c r="W35" s="95">
        <v>216</v>
      </c>
      <c r="X35" s="95">
        <v>246</v>
      </c>
      <c r="Y35" s="95">
        <v>242</v>
      </c>
      <c r="Z35" s="96"/>
      <c r="AA35" s="74">
        <f t="shared" ref="AA35:AA40" si="5">SUM(B35:Z35)</f>
        <v>5468</v>
      </c>
    </row>
    <row r="36" spans="1:27" ht="24.95" customHeight="1" x14ac:dyDescent="0.2">
      <c r="A36" s="97" t="s">
        <v>42</v>
      </c>
      <c r="B36" s="98">
        <v>335</v>
      </c>
      <c r="C36" s="99">
        <v>325</v>
      </c>
      <c r="D36" s="99">
        <v>364</v>
      </c>
      <c r="E36" s="99">
        <v>309</v>
      </c>
      <c r="F36" s="99">
        <v>276</v>
      </c>
      <c r="G36" s="99">
        <v>298</v>
      </c>
      <c r="H36" s="99">
        <v>344</v>
      </c>
      <c r="I36" s="99">
        <v>345</v>
      </c>
      <c r="J36" s="99">
        <v>434</v>
      </c>
      <c r="K36" s="99">
        <v>431</v>
      </c>
      <c r="L36" s="99">
        <v>482</v>
      </c>
      <c r="M36" s="99">
        <v>487</v>
      </c>
      <c r="N36" s="99">
        <v>482</v>
      </c>
      <c r="O36" s="99">
        <v>486</v>
      </c>
      <c r="P36" s="99">
        <v>472</v>
      </c>
      <c r="Q36" s="99">
        <v>334</v>
      </c>
      <c r="R36" s="99">
        <v>380</v>
      </c>
      <c r="S36" s="99">
        <v>335</v>
      </c>
      <c r="T36" s="99">
        <v>327</v>
      </c>
      <c r="U36" s="99">
        <v>290</v>
      </c>
      <c r="V36" s="99">
        <v>277</v>
      </c>
      <c r="W36" s="99">
        <v>206</v>
      </c>
      <c r="X36" s="99">
        <v>293</v>
      </c>
      <c r="Y36" s="99">
        <v>294</v>
      </c>
      <c r="Z36" s="100"/>
      <c r="AA36" s="79">
        <f t="shared" si="5"/>
        <v>8606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127</v>
      </c>
      <c r="J37" s="99">
        <v>330.4</v>
      </c>
      <c r="K37" s="99">
        <v>900</v>
      </c>
      <c r="L37" s="99">
        <v>865.3</v>
      </c>
      <c r="M37" s="99">
        <v>853.2</v>
      </c>
      <c r="N37" s="99">
        <v>749.4</v>
      </c>
      <c r="O37" s="99">
        <v>536.1</v>
      </c>
      <c r="P37" s="99">
        <v>988</v>
      </c>
      <c r="Q37" s="99">
        <v>1025</v>
      </c>
      <c r="R37" s="99">
        <v>669.8</v>
      </c>
      <c r="S37" s="99">
        <v>553.20000000000005</v>
      </c>
      <c r="T37" s="99">
        <v>371.8</v>
      </c>
      <c r="U37" s="99">
        <v>82.2</v>
      </c>
      <c r="V37" s="99"/>
      <c r="W37" s="99"/>
      <c r="X37" s="99"/>
      <c r="Y37" s="99"/>
      <c r="Z37" s="100"/>
      <c r="AA37" s="79">
        <f t="shared" si="5"/>
        <v>8051.4</v>
      </c>
    </row>
    <row r="38" spans="1:27" ht="24.95" customHeight="1" x14ac:dyDescent="0.2">
      <c r="A38" s="97" t="s">
        <v>44</v>
      </c>
      <c r="B38" s="98">
        <v>7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435.1</v>
      </c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>
        <v>280.5</v>
      </c>
      <c r="W39" s="99">
        <v>494.5</v>
      </c>
      <c r="X39" s="99">
        <v>500</v>
      </c>
      <c r="Y39" s="99">
        <v>500</v>
      </c>
      <c r="Z39" s="100"/>
      <c r="AA39" s="79">
        <f t="shared" si="5"/>
        <v>8710.1</v>
      </c>
    </row>
    <row r="40" spans="1:27" ht="30" customHeight="1" thickBot="1" x14ac:dyDescent="0.25">
      <c r="A40" s="86" t="s">
        <v>46</v>
      </c>
      <c r="B40" s="87">
        <f>IF(LEN(B$2)&gt;0,SUM(B35:B39),"")</f>
        <v>1111</v>
      </c>
      <c r="C40" s="88">
        <f t="shared" ref="C40:Z40" si="6">IF(LEN(C$2)&gt;0,SUM(C35:C39),"")</f>
        <v>1075</v>
      </c>
      <c r="D40" s="88">
        <f t="shared" si="6"/>
        <v>1144</v>
      </c>
      <c r="E40" s="88">
        <f t="shared" si="6"/>
        <v>1089</v>
      </c>
      <c r="F40" s="88">
        <f t="shared" si="6"/>
        <v>1056</v>
      </c>
      <c r="G40" s="88">
        <f t="shared" si="6"/>
        <v>1053</v>
      </c>
      <c r="H40" s="88">
        <f t="shared" si="6"/>
        <v>1009.1</v>
      </c>
      <c r="I40" s="88">
        <f t="shared" si="6"/>
        <v>701</v>
      </c>
      <c r="J40" s="88">
        <f t="shared" si="6"/>
        <v>1503.4</v>
      </c>
      <c r="K40" s="88">
        <f t="shared" si="6"/>
        <v>2089</v>
      </c>
      <c r="L40" s="88">
        <f t="shared" si="6"/>
        <v>2127.3000000000002</v>
      </c>
      <c r="M40" s="88">
        <f t="shared" si="6"/>
        <v>2120.1999999999998</v>
      </c>
      <c r="N40" s="88">
        <f t="shared" si="6"/>
        <v>2016.4</v>
      </c>
      <c r="O40" s="88">
        <f t="shared" si="6"/>
        <v>1807.1</v>
      </c>
      <c r="P40" s="88">
        <f t="shared" si="6"/>
        <v>2200</v>
      </c>
      <c r="Q40" s="88">
        <f t="shared" si="6"/>
        <v>1502</v>
      </c>
      <c r="R40" s="88">
        <f t="shared" si="6"/>
        <v>1174.8</v>
      </c>
      <c r="S40" s="88">
        <f t="shared" si="6"/>
        <v>1013.2</v>
      </c>
      <c r="T40" s="88">
        <f t="shared" si="6"/>
        <v>823.8</v>
      </c>
      <c r="U40" s="88">
        <f t="shared" si="6"/>
        <v>509.2</v>
      </c>
      <c r="V40" s="88">
        <f t="shared" si="6"/>
        <v>726.5</v>
      </c>
      <c r="W40" s="88">
        <f t="shared" si="6"/>
        <v>916.5</v>
      </c>
      <c r="X40" s="88">
        <f t="shared" si="6"/>
        <v>1039</v>
      </c>
      <c r="Y40" s="88">
        <f t="shared" si="6"/>
        <v>1036</v>
      </c>
      <c r="Z40" s="89" t="str">
        <f t="shared" si="6"/>
        <v/>
      </c>
      <c r="AA40" s="90">
        <f t="shared" si="5"/>
        <v>30842.5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127</v>
      </c>
      <c r="J45" s="99">
        <v>330.4</v>
      </c>
      <c r="K45" s="99">
        <v>900</v>
      </c>
      <c r="L45" s="99">
        <v>865.3</v>
      </c>
      <c r="M45" s="99">
        <v>853.2</v>
      </c>
      <c r="N45" s="99">
        <v>749.4</v>
      </c>
      <c r="O45" s="99">
        <v>536.1</v>
      </c>
      <c r="P45" s="99">
        <v>988</v>
      </c>
      <c r="Q45" s="99">
        <v>1025</v>
      </c>
      <c r="R45" s="99">
        <v>669.8</v>
      </c>
      <c r="S45" s="99">
        <v>553.20000000000005</v>
      </c>
      <c r="T45" s="99">
        <v>371.8</v>
      </c>
      <c r="U45" s="99">
        <v>82.2</v>
      </c>
      <c r="V45" s="99"/>
      <c r="W45" s="99"/>
      <c r="X45" s="99"/>
      <c r="Y45" s="99"/>
      <c r="Z45" s="100"/>
      <c r="AA45" s="79">
        <f t="shared" si="7"/>
        <v>8051.4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435.1</v>
      </c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>
        <v>280.5</v>
      </c>
      <c r="W47" s="99">
        <v>494.5</v>
      </c>
      <c r="X47" s="99">
        <v>500</v>
      </c>
      <c r="Y47" s="99">
        <v>500</v>
      </c>
      <c r="Z47" s="100"/>
      <c r="AA47" s="79">
        <f t="shared" si="7"/>
        <v>8710.1</v>
      </c>
    </row>
    <row r="48" spans="1:27" ht="24.95" customHeight="1" x14ac:dyDescent="0.2">
      <c r="A48" s="85" t="s">
        <v>48</v>
      </c>
      <c r="B48" s="98">
        <v>40.5</v>
      </c>
      <c r="C48" s="99">
        <v>14.5</v>
      </c>
      <c r="D48" s="99">
        <v>4.5</v>
      </c>
      <c r="E48" s="99"/>
      <c r="F48" s="99">
        <v>25.5</v>
      </c>
      <c r="G48" s="99">
        <v>104.5</v>
      </c>
      <c r="H48" s="99">
        <v>150</v>
      </c>
      <c r="I48" s="99">
        <v>150</v>
      </c>
      <c r="J48" s="99">
        <v>114</v>
      </c>
      <c r="K48" s="99">
        <v>119.5</v>
      </c>
      <c r="L48" s="99">
        <v>100.5</v>
      </c>
      <c r="M48" s="99">
        <v>127</v>
      </c>
      <c r="N48" s="99">
        <v>116</v>
      </c>
      <c r="O48" s="99">
        <v>112.5</v>
      </c>
      <c r="P48" s="99">
        <v>133.5</v>
      </c>
      <c r="Q48" s="99">
        <v>118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144</v>
      </c>
      <c r="Y48" s="99">
        <v>146.5</v>
      </c>
      <c r="Z48" s="100"/>
      <c r="AA48" s="79">
        <f t="shared" si="7"/>
        <v>2621</v>
      </c>
    </row>
    <row r="49" spans="1:27" ht="30" customHeight="1" thickBot="1" x14ac:dyDescent="0.25">
      <c r="A49" s="86" t="s">
        <v>49</v>
      </c>
      <c r="B49" s="87">
        <f>IF(LEN(B$2)&gt;0,SUM(B43:B48),"")</f>
        <v>540.5</v>
      </c>
      <c r="C49" s="88">
        <f t="shared" ref="C49:Z49" si="8">IF(LEN(C$2)&gt;0,SUM(C43:C48),"")</f>
        <v>514.5</v>
      </c>
      <c r="D49" s="88">
        <f t="shared" si="8"/>
        <v>504.5</v>
      </c>
      <c r="E49" s="88">
        <f t="shared" si="8"/>
        <v>500</v>
      </c>
      <c r="F49" s="88">
        <f t="shared" si="8"/>
        <v>525.5</v>
      </c>
      <c r="G49" s="88">
        <f t="shared" si="8"/>
        <v>604.5</v>
      </c>
      <c r="H49" s="88">
        <f t="shared" si="8"/>
        <v>585.1</v>
      </c>
      <c r="I49" s="88">
        <f t="shared" si="8"/>
        <v>277</v>
      </c>
      <c r="J49" s="88">
        <f t="shared" si="8"/>
        <v>944.4</v>
      </c>
      <c r="K49" s="88">
        <f t="shared" si="8"/>
        <v>1519.5</v>
      </c>
      <c r="L49" s="88">
        <f t="shared" si="8"/>
        <v>1465.8</v>
      </c>
      <c r="M49" s="88">
        <f t="shared" si="8"/>
        <v>1480.2</v>
      </c>
      <c r="N49" s="88">
        <f t="shared" si="8"/>
        <v>1365.4</v>
      </c>
      <c r="O49" s="88">
        <f t="shared" si="8"/>
        <v>1148.5999999999999</v>
      </c>
      <c r="P49" s="88">
        <f t="shared" si="8"/>
        <v>1621.5</v>
      </c>
      <c r="Q49" s="88">
        <f t="shared" si="8"/>
        <v>1143</v>
      </c>
      <c r="R49" s="88">
        <f t="shared" si="8"/>
        <v>819.8</v>
      </c>
      <c r="S49" s="88">
        <f t="shared" si="8"/>
        <v>703.2</v>
      </c>
      <c r="T49" s="88">
        <f t="shared" si="8"/>
        <v>521.79999999999995</v>
      </c>
      <c r="U49" s="88">
        <f t="shared" si="8"/>
        <v>232.2</v>
      </c>
      <c r="V49" s="88">
        <f t="shared" si="8"/>
        <v>430.5</v>
      </c>
      <c r="W49" s="88">
        <f t="shared" si="8"/>
        <v>644.5</v>
      </c>
      <c r="X49" s="88">
        <f t="shared" si="8"/>
        <v>644</v>
      </c>
      <c r="Y49" s="88">
        <f t="shared" si="8"/>
        <v>646.5</v>
      </c>
      <c r="Z49" s="89" t="str">
        <f t="shared" si="8"/>
        <v/>
      </c>
      <c r="AA49" s="90">
        <f t="shared" si="7"/>
        <v>19382.5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5695.2539999999999</v>
      </c>
      <c r="C52" s="88">
        <f t="shared" ref="C52:Z52" si="10">IF(LEN(C$2)&gt;0,SUM(C10:C15)+C26+C40,"")</f>
        <v>5468.1939999999995</v>
      </c>
      <c r="D52" s="88">
        <f t="shared" si="10"/>
        <v>5520.9140000000007</v>
      </c>
      <c r="E52" s="88">
        <f t="shared" si="10"/>
        <v>5406.3089999999993</v>
      </c>
      <c r="F52" s="88">
        <f t="shared" si="10"/>
        <v>5514.2210000000005</v>
      </c>
      <c r="G52" s="88">
        <f t="shared" si="10"/>
        <v>5900.1489999999994</v>
      </c>
      <c r="H52" s="88">
        <f t="shared" si="10"/>
        <v>6542.0570000000007</v>
      </c>
      <c r="I52" s="88">
        <f t="shared" si="10"/>
        <v>6785.7610000000004</v>
      </c>
      <c r="J52" s="88">
        <f t="shared" si="10"/>
        <v>7954.5360000000001</v>
      </c>
      <c r="K52" s="88">
        <f t="shared" si="10"/>
        <v>8518.0299999999988</v>
      </c>
      <c r="L52" s="88">
        <f t="shared" si="10"/>
        <v>8647.9290000000001</v>
      </c>
      <c r="M52" s="88">
        <f t="shared" si="10"/>
        <v>8628.2180000000008</v>
      </c>
      <c r="N52" s="88">
        <f t="shared" si="10"/>
        <v>8345.3379999999997</v>
      </c>
      <c r="O52" s="88">
        <f t="shared" si="10"/>
        <v>7843.5189999999984</v>
      </c>
      <c r="P52" s="88">
        <f t="shared" si="10"/>
        <v>8317.4840000000004</v>
      </c>
      <c r="Q52" s="88">
        <f t="shared" si="10"/>
        <v>7834.3080000000009</v>
      </c>
      <c r="R52" s="88">
        <f t="shared" si="10"/>
        <v>8091.6</v>
      </c>
      <c r="S52" s="88">
        <f t="shared" si="10"/>
        <v>8402.17</v>
      </c>
      <c r="T52" s="88">
        <f t="shared" si="10"/>
        <v>8273.99</v>
      </c>
      <c r="U52" s="88">
        <f t="shared" si="10"/>
        <v>7787.1309999999994</v>
      </c>
      <c r="V52" s="88">
        <f t="shared" si="10"/>
        <v>7465.7970000000005</v>
      </c>
      <c r="W52" s="88">
        <f t="shared" si="10"/>
        <v>7072.643</v>
      </c>
      <c r="X52" s="88">
        <f t="shared" si="10"/>
        <v>6565.8539999999994</v>
      </c>
      <c r="Y52" s="88">
        <f t="shared" si="10"/>
        <v>5963.7430000000004</v>
      </c>
      <c r="Z52" s="89" t="str">
        <f t="shared" si="10"/>
        <v/>
      </c>
      <c r="AA52" s="104">
        <f>SUM(B52:Z52)</f>
        <v>172545.149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-610.79999999999995</v>
      </c>
      <c r="C4" s="18">
        <v>-896</v>
      </c>
      <c r="D4" s="18">
        <v>-890</v>
      </c>
      <c r="E4" s="18">
        <v>-876</v>
      </c>
      <c r="F4" s="18">
        <v>-862</v>
      </c>
      <c r="G4" s="18">
        <v>-851</v>
      </c>
      <c r="H4" s="18">
        <v>-293.29999999999995</v>
      </c>
      <c r="I4" s="18">
        <v>-133.39999999999998</v>
      </c>
      <c r="J4" s="18">
        <v>830.4</v>
      </c>
      <c r="K4" s="18">
        <v>1400</v>
      </c>
      <c r="L4" s="18">
        <v>1365.3</v>
      </c>
      <c r="M4" s="18">
        <v>1353.2</v>
      </c>
      <c r="N4" s="18">
        <v>1249.4000000000001</v>
      </c>
      <c r="O4" s="18">
        <v>1036.0999999999999</v>
      </c>
      <c r="P4" s="18">
        <v>1488</v>
      </c>
      <c r="Q4" s="18">
        <v>525</v>
      </c>
      <c r="R4" s="18">
        <v>169.79999999999995</v>
      </c>
      <c r="S4" s="18">
        <v>53.200000000000045</v>
      </c>
      <c r="T4" s="18">
        <v>-128.19999999999999</v>
      </c>
      <c r="U4" s="18">
        <v>13.799999999999997</v>
      </c>
      <c r="V4" s="18">
        <v>112.19999999999999</v>
      </c>
      <c r="W4" s="18">
        <v>302.39999999999998</v>
      </c>
      <c r="X4" s="18">
        <v>62.899999999999977</v>
      </c>
      <c r="Y4" s="18">
        <v>-280.20000000000005</v>
      </c>
      <c r="Z4" s="19"/>
      <c r="AA4" s="111">
        <f>SUM(B4:Z4)</f>
        <v>4140.7999999999993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113.97</v>
      </c>
      <c r="C7" s="117">
        <v>99.53</v>
      </c>
      <c r="D7" s="117">
        <v>103.08</v>
      </c>
      <c r="E7" s="117">
        <v>101.1</v>
      </c>
      <c r="F7" s="117">
        <v>102.97</v>
      </c>
      <c r="G7" s="117">
        <v>115.61</v>
      </c>
      <c r="H7" s="117">
        <v>134.32</v>
      </c>
      <c r="I7" s="117">
        <v>154.83000000000001</v>
      </c>
      <c r="J7" s="117">
        <v>120.73</v>
      </c>
      <c r="K7" s="117">
        <v>114.92</v>
      </c>
      <c r="L7" s="117">
        <v>113.16</v>
      </c>
      <c r="M7" s="117">
        <v>102.94</v>
      </c>
      <c r="N7" s="117">
        <v>100.73</v>
      </c>
      <c r="O7" s="117">
        <v>104.04</v>
      </c>
      <c r="P7" s="117">
        <v>121.64</v>
      </c>
      <c r="Q7" s="117">
        <v>141.85</v>
      </c>
      <c r="R7" s="117">
        <v>227.08</v>
      </c>
      <c r="S7" s="117">
        <v>341.92</v>
      </c>
      <c r="T7" s="117">
        <v>187.21</v>
      </c>
      <c r="U7" s="117">
        <v>178.88</v>
      </c>
      <c r="V7" s="117">
        <v>164.94</v>
      </c>
      <c r="W7" s="117">
        <v>150</v>
      </c>
      <c r="X7" s="117">
        <v>122.04</v>
      </c>
      <c r="Y7" s="117">
        <v>117.75</v>
      </c>
      <c r="Z7" s="118"/>
      <c r="AA7" s="119">
        <f>IF(SUM(B7:Z7)&lt;&gt;0,AVERAGEIF(B7:Z7,"&lt;&gt;"""),"")</f>
        <v>138.96833333333333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1110.8</v>
      </c>
      <c r="C13" s="129">
        <v>1396</v>
      </c>
      <c r="D13" s="129">
        <v>1390</v>
      </c>
      <c r="E13" s="129">
        <v>1376</v>
      </c>
      <c r="F13" s="129">
        <v>1362</v>
      </c>
      <c r="G13" s="129">
        <v>1351</v>
      </c>
      <c r="H13" s="129">
        <v>728.4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168.3</v>
      </c>
      <c r="W13" s="129">
        <v>192.1</v>
      </c>
      <c r="X13" s="129">
        <v>437.1</v>
      </c>
      <c r="Y13" s="130">
        <v>780.2</v>
      </c>
      <c r="Z13" s="131"/>
      <c r="AA13" s="132">
        <f t="shared" si="0"/>
        <v>10291.900000000001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260.39999999999998</v>
      </c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68.400000000000006</v>
      </c>
      <c r="V15" s="133"/>
      <c r="W15" s="133"/>
      <c r="X15" s="133"/>
      <c r="Y15" s="133"/>
      <c r="Z15" s="131"/>
      <c r="AA15" s="132">
        <f t="shared" si="0"/>
        <v>2328.8000000000002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1110.8</v>
      </c>
      <c r="C16" s="135">
        <f t="shared" si="1"/>
        <v>1396</v>
      </c>
      <c r="D16" s="135">
        <f t="shared" si="1"/>
        <v>1390</v>
      </c>
      <c r="E16" s="135">
        <f t="shared" si="1"/>
        <v>1376</v>
      </c>
      <c r="F16" s="135">
        <f t="shared" si="1"/>
        <v>1362</v>
      </c>
      <c r="G16" s="135">
        <f t="shared" si="1"/>
        <v>1351</v>
      </c>
      <c r="H16" s="135">
        <f t="shared" si="1"/>
        <v>728.4</v>
      </c>
      <c r="I16" s="135">
        <f t="shared" si="1"/>
        <v>260.39999999999998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68.400000000000006</v>
      </c>
      <c r="V16" s="135">
        <f t="shared" si="1"/>
        <v>168.3</v>
      </c>
      <c r="W16" s="135">
        <f t="shared" si="1"/>
        <v>192.1</v>
      </c>
      <c r="X16" s="135">
        <f t="shared" si="1"/>
        <v>437.1</v>
      </c>
      <c r="Y16" s="135">
        <f t="shared" si="1"/>
        <v>780.2</v>
      </c>
      <c r="Z16" s="136" t="str">
        <f t="shared" si="1"/>
        <v/>
      </c>
      <c r="AA16" s="90">
        <f t="shared" si="0"/>
        <v>12620.7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127</v>
      </c>
      <c r="J21" s="129">
        <v>330.4</v>
      </c>
      <c r="K21" s="129">
        <v>900</v>
      </c>
      <c r="L21" s="129">
        <v>865.3</v>
      </c>
      <c r="M21" s="129">
        <v>853.2</v>
      </c>
      <c r="N21" s="129">
        <v>749.4</v>
      </c>
      <c r="O21" s="129">
        <v>536.1</v>
      </c>
      <c r="P21" s="129">
        <v>988</v>
      </c>
      <c r="Q21" s="129">
        <v>1025</v>
      </c>
      <c r="R21" s="129">
        <v>669.8</v>
      </c>
      <c r="S21" s="129">
        <v>553.20000000000005</v>
      </c>
      <c r="T21" s="129">
        <v>371.8</v>
      </c>
      <c r="U21" s="129">
        <v>82.2</v>
      </c>
      <c r="V21" s="129"/>
      <c r="W21" s="129"/>
      <c r="X21" s="129"/>
      <c r="Y21" s="130"/>
      <c r="Z21" s="131"/>
      <c r="AA21" s="132">
        <f t="shared" si="2"/>
        <v>8051.4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435.1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>
        <v>280.5</v>
      </c>
      <c r="W23" s="133">
        <v>494.5</v>
      </c>
      <c r="X23" s="133">
        <v>500</v>
      </c>
      <c r="Y23" s="133">
        <v>500</v>
      </c>
      <c r="Z23" s="131"/>
      <c r="AA23" s="132">
        <f t="shared" si="2"/>
        <v>8710.1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435.1</v>
      </c>
      <c r="I24" s="135">
        <f t="shared" si="3"/>
        <v>127</v>
      </c>
      <c r="J24" s="135">
        <f t="shared" si="3"/>
        <v>830.4</v>
      </c>
      <c r="K24" s="135">
        <f t="shared" si="3"/>
        <v>1400</v>
      </c>
      <c r="L24" s="135">
        <f t="shared" si="3"/>
        <v>1365.3</v>
      </c>
      <c r="M24" s="135">
        <f t="shared" si="3"/>
        <v>1353.2</v>
      </c>
      <c r="N24" s="135">
        <f t="shared" si="3"/>
        <v>1249.4000000000001</v>
      </c>
      <c r="O24" s="135">
        <f t="shared" si="3"/>
        <v>1036.0999999999999</v>
      </c>
      <c r="P24" s="135">
        <f t="shared" si="3"/>
        <v>1488</v>
      </c>
      <c r="Q24" s="135">
        <f t="shared" si="3"/>
        <v>1025</v>
      </c>
      <c r="R24" s="135">
        <f t="shared" si="3"/>
        <v>669.8</v>
      </c>
      <c r="S24" s="135">
        <f t="shared" si="3"/>
        <v>553.20000000000005</v>
      </c>
      <c r="T24" s="135">
        <f t="shared" si="3"/>
        <v>371.8</v>
      </c>
      <c r="U24" s="135">
        <f t="shared" si="3"/>
        <v>82.2</v>
      </c>
      <c r="V24" s="135">
        <f t="shared" si="3"/>
        <v>280.5</v>
      </c>
      <c r="W24" s="135">
        <f t="shared" si="3"/>
        <v>494.5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16761.5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2024-12-30T12:10:42Z</dcterms:created>
  <dcterms:modified xsi:type="dcterms:W3CDTF">2024-12-30T12:10:44Z</dcterms:modified>
</cp:coreProperties>
</file>