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<sst xmlns="http://schemas.openxmlformats.org/spreadsheetml/2006/main" count="119" uniqueCount="54">
  <si>
    <t>Publication on: 29/12/2024 14:12:34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</si>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</sst>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C7E-4ECC-8252-8AA1A6EA3855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C7E-4ECC-8252-8AA1A6EA3855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5C7E-4ECC-8252-8AA1A6EA3855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5C7E-4ECC-8252-8AA1A6EA3855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C7E-4ECC-8252-8AA1A6EA3855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C7E-4ECC-8252-8AA1A6EA3855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C7E-4ECC-8252-8AA1A6EA3855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C7E-4ECC-8252-8AA1A6EA3855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73.5</c:v>
                </c:pt>
                <c:pt idx="1">
                  <c:v>73.5</c:v>
                </c:pt>
                <c:pt idx="2">
                  <c:v>67.5</c:v>
                </c:pt>
                <c:pt idx="3">
                  <c:v>67.5</c:v>
                </c:pt>
                <c:pt idx="4">
                  <c:v>67.5</c:v>
                </c:pt>
                <c:pt idx="5">
                  <c:v>67.5</c:v>
                </c:pt>
                <c:pt idx="6">
                  <c:v>67.5</c:v>
                </c:pt>
                <c:pt idx="7">
                  <c:v>83.5</c:v>
                </c:pt>
                <c:pt idx="8">
                  <c:v>106.5</c:v>
                </c:pt>
                <c:pt idx="9">
                  <c:v>106.5</c:v>
                </c:pt>
                <c:pt idx="10">
                  <c:v>116.5</c:v>
                </c:pt>
                <c:pt idx="11">
                  <c:v>133</c:v>
                </c:pt>
                <c:pt idx="12">
                  <c:v>100.5</c:v>
                </c:pt>
                <c:pt idx="13">
                  <c:v>100.5</c:v>
                </c:pt>
                <c:pt idx="14">
                  <c:v>100.5</c:v>
                </c:pt>
                <c:pt idx="15">
                  <c:v>133</c:v>
                </c:pt>
                <c:pt idx="16">
                  <c:v>133</c:v>
                </c:pt>
                <c:pt idx="17">
                  <c:v>140</c:v>
                </c:pt>
                <c:pt idx="18">
                  <c:v>127</c:v>
                </c:pt>
                <c:pt idx="19">
                  <c:v>127</c:v>
                </c:pt>
                <c:pt idx="20">
                  <c:v>73.5</c:v>
                </c:pt>
                <c:pt idx="21">
                  <c:v>73.5</c:v>
                </c:pt>
                <c:pt idx="22">
                  <c:v>67.5</c:v>
                </c:pt>
                <c:pt idx="23">
                  <c:v>67.5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C7E-4ECC-8252-8AA1A6EA3855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2496.16</c:v>
                </c:pt>
                <c:pt idx="1">
                  <c:v>2352.308</c:v>
                </c:pt>
                <c:pt idx="2">
                  <c:v>2271.9670000000001</c:v>
                </c:pt>
                <c:pt idx="3">
                  <c:v>2255.0280000000002</c:v>
                </c:pt>
                <c:pt idx="4">
                  <c:v>2392.6610000000001</c:v>
                </c:pt>
                <c:pt idx="5">
                  <c:v>3254.759</c:v>
                </c:pt>
                <c:pt idx="6">
                  <c:v>3711.4740000000002</c:v>
                </c:pt>
                <c:pt idx="7">
                  <c:v>3995.444</c:v>
                </c:pt>
                <c:pt idx="8">
                  <c:v>3576.1220000000003</c:v>
                </c:pt>
                <c:pt idx="9">
                  <c:v>3026.3810000000003</c:v>
                </c:pt>
                <c:pt idx="10">
                  <c:v>2319.7640000000001</c:v>
                </c:pt>
                <c:pt idx="11">
                  <c:v>2163.2629999999999</c:v>
                </c:pt>
                <c:pt idx="12">
                  <c:v>2253.9</c:v>
                </c:pt>
                <c:pt idx="13">
                  <c:v>2591.0860000000002</c:v>
                </c:pt>
                <c:pt idx="14">
                  <c:v>3704.7579999999998</c:v>
                </c:pt>
                <c:pt idx="15">
                  <c:v>4835.6560000000009</c:v>
                </c:pt>
                <c:pt idx="16">
                  <c:v>4933.92</c:v>
                </c:pt>
                <c:pt idx="17">
                  <c:v>5144.9240000000009</c:v>
                </c:pt>
                <c:pt idx="18">
                  <c:v>5149.7340000000004</c:v>
                </c:pt>
                <c:pt idx="19">
                  <c:v>5026.2150000000001</c:v>
                </c:pt>
                <c:pt idx="20">
                  <c:v>5117.5969999999998</c:v>
                </c:pt>
                <c:pt idx="21">
                  <c:v>5144.33</c:v>
                </c:pt>
                <c:pt idx="22">
                  <c:v>4852.6370000000006</c:v>
                </c:pt>
                <c:pt idx="23">
                  <c:v>4413.8340000000007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C7E-4ECC-8252-8AA1A6EA3855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895</c:v>
                </c:pt>
                <c:pt idx="1">
                  <c:v>1338.5</c:v>
                </c:pt>
                <c:pt idx="2">
                  <c:v>1282.7</c:v>
                </c:pt>
                <c:pt idx="3">
                  <c:v>1190.7</c:v>
                </c:pt>
                <c:pt idx="4">
                  <c:v>1105.7</c:v>
                </c:pt>
                <c:pt idx="5">
                  <c:v>346.6</c:v>
                </c:pt>
                <c:pt idx="6">
                  <c:v>223</c:v>
                </c:pt>
                <c:pt idx="7">
                  <c:v>131</c:v>
                </c:pt>
                <c:pt idx="8">
                  <c:v>136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120</c:v>
                </c:pt>
                <c:pt idx="14">
                  <c:v>137</c:v>
                </c:pt>
                <c:pt idx="15">
                  <c:v>320.10000000000002</c:v>
                </c:pt>
                <c:pt idx="16">
                  <c:v>713</c:v>
                </c:pt>
                <c:pt idx="17">
                  <c:v>747</c:v>
                </c:pt>
                <c:pt idx="18">
                  <c:v>747</c:v>
                </c:pt>
                <c:pt idx="19">
                  <c:v>550.1</c:v>
                </c:pt>
                <c:pt idx="20">
                  <c:v>292</c:v>
                </c:pt>
                <c:pt idx="21">
                  <c:v>160</c:v>
                </c:pt>
                <c:pt idx="22">
                  <c:v>157</c:v>
                </c:pt>
                <c:pt idx="23">
                  <c:v>150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C7E-4ECC-8252-8AA1A6EA3855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1997.7349999999999</c:v>
                </c:pt>
                <c:pt idx="1">
                  <c:v>2031.7699999999998</c:v>
                </c:pt>
                <c:pt idx="2">
                  <c:v>2016.8120000000004</c:v>
                </c:pt>
                <c:pt idx="3">
                  <c:v>1982.2050000000002</c:v>
                </c:pt>
                <c:pt idx="4">
                  <c:v>1950.6019999999999</c:v>
                </c:pt>
                <c:pt idx="5">
                  <c:v>1900.0830000000001</c:v>
                </c:pt>
                <c:pt idx="6">
                  <c:v>1801.4979999999996</c:v>
                </c:pt>
                <c:pt idx="7">
                  <c:v>2385.1250000000005</c:v>
                </c:pt>
                <c:pt idx="8">
                  <c:v>3959.5270000000005</c:v>
                </c:pt>
                <c:pt idx="9">
                  <c:v>5332.1350000000002</c:v>
                </c:pt>
                <c:pt idx="10">
                  <c:v>6069.7839999999997</c:v>
                </c:pt>
                <c:pt idx="11">
                  <c:v>6277.5550000000003</c:v>
                </c:pt>
                <c:pt idx="12">
                  <c:v>6046.1379999999999</c:v>
                </c:pt>
                <c:pt idx="13">
                  <c:v>5333.9330000000009</c:v>
                </c:pt>
                <c:pt idx="14">
                  <c:v>3977.6930000000007</c:v>
                </c:pt>
                <c:pt idx="15">
                  <c:v>2305.5039999999999</c:v>
                </c:pt>
                <c:pt idx="16">
                  <c:v>1511.5530000000003</c:v>
                </c:pt>
                <c:pt idx="17">
                  <c:v>1461.0019999999997</c:v>
                </c:pt>
                <c:pt idx="18">
                  <c:v>1420.3750000000007</c:v>
                </c:pt>
                <c:pt idx="19">
                  <c:v>1372.904</c:v>
                </c:pt>
                <c:pt idx="20">
                  <c:v>1322.5019999999995</c:v>
                </c:pt>
                <c:pt idx="21">
                  <c:v>1280.4590000000003</c:v>
                </c:pt>
                <c:pt idx="22">
                  <c:v>1210.114</c:v>
                </c:pt>
                <c:pt idx="23">
                  <c:v>1201.2140000000002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C7E-4ECC-8252-8AA1A6EA3855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131</c:v>
                </c:pt>
                <c:pt idx="1">
                  <c:v>132</c:v>
                </c:pt>
                <c:pt idx="2">
                  <c:v>134</c:v>
                </c:pt>
                <c:pt idx="3">
                  <c:v>135</c:v>
                </c:pt>
                <c:pt idx="4">
                  <c:v>137</c:v>
                </c:pt>
                <c:pt idx="5">
                  <c:v>139</c:v>
                </c:pt>
                <c:pt idx="6">
                  <c:v>141</c:v>
                </c:pt>
                <c:pt idx="7">
                  <c:v>146</c:v>
                </c:pt>
                <c:pt idx="8">
                  <c:v>156</c:v>
                </c:pt>
                <c:pt idx="9">
                  <c:v>165</c:v>
                </c:pt>
                <c:pt idx="10">
                  <c:v>169</c:v>
                </c:pt>
                <c:pt idx="11">
                  <c:v>169</c:v>
                </c:pt>
                <c:pt idx="12">
                  <c:v>167</c:v>
                </c:pt>
                <c:pt idx="13">
                  <c:v>164</c:v>
                </c:pt>
                <c:pt idx="14">
                  <c:v>156</c:v>
                </c:pt>
                <c:pt idx="15">
                  <c:v>147</c:v>
                </c:pt>
                <c:pt idx="16">
                  <c:v>143</c:v>
                </c:pt>
                <c:pt idx="17">
                  <c:v>144</c:v>
                </c:pt>
                <c:pt idx="18">
                  <c:v>144</c:v>
                </c:pt>
                <c:pt idx="19">
                  <c:v>143</c:v>
                </c:pt>
                <c:pt idx="20">
                  <c:v>141</c:v>
                </c:pt>
                <c:pt idx="21">
                  <c:v>139</c:v>
                </c:pt>
                <c:pt idx="22">
                  <c:v>137</c:v>
                </c:pt>
                <c:pt idx="23">
                  <c:v>136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C7E-4ECC-8252-8AA1A6EA3855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45</c:v>
                </c:pt>
                <c:pt idx="5">
                  <c:v>71</c:v>
                </c:pt>
                <c:pt idx="6">
                  <c:v>431</c:v>
                </c:pt>
                <c:pt idx="7">
                  <c:v>496</c:v>
                </c:pt>
                <c:pt idx="8">
                  <c:v>484</c:v>
                </c:pt>
                <c:pt idx="9">
                  <c:v>87</c:v>
                </c:pt>
                <c:pt idx="10">
                  <c:v>87</c:v>
                </c:pt>
                <c:pt idx="11">
                  <c:v>87</c:v>
                </c:pt>
                <c:pt idx="12">
                  <c:v>60</c:v>
                </c:pt>
                <c:pt idx="13">
                  <c:v>60</c:v>
                </c:pt>
                <c:pt idx="14">
                  <c:v>102</c:v>
                </c:pt>
                <c:pt idx="15">
                  <c:v>459</c:v>
                </c:pt>
                <c:pt idx="16">
                  <c:v>899</c:v>
                </c:pt>
                <c:pt idx="17">
                  <c:v>1020</c:v>
                </c:pt>
                <c:pt idx="18">
                  <c:v>1170</c:v>
                </c:pt>
                <c:pt idx="19">
                  <c:v>1160</c:v>
                </c:pt>
                <c:pt idx="20">
                  <c:v>820</c:v>
                </c:pt>
                <c:pt idx="21">
                  <c:v>605</c:v>
                </c:pt>
                <c:pt idx="22">
                  <c:v>480</c:v>
                </c:pt>
                <c:pt idx="23">
                  <c:v>122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C7E-4ECC-8252-8AA1A6EA38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106</c:v>
                </c:pt>
                <c:pt idx="1">
                  <c:v>95.18</c:v>
                </c:pt>
                <c:pt idx="2">
                  <c:v>90.62</c:v>
                </c:pt>
                <c:pt idx="3">
                  <c:v>88.39</c:v>
                </c:pt>
                <c:pt idx="4">
                  <c:v>100.45</c:v>
                </c:pt>
                <c:pt idx="5">
                  <c:v>118.78</c:v>
                </c:pt>
                <c:pt idx="6">
                  <c:v>142.5</c:v>
                </c:pt>
                <c:pt idx="7">
                  <c:v>165.88</c:v>
                </c:pt>
                <c:pt idx="8">
                  <c:v>152.07</c:v>
                </c:pt>
                <c:pt idx="9">
                  <c:v>118.7</c:v>
                </c:pt>
                <c:pt idx="10">
                  <c:v>103.69</c:v>
                </c:pt>
                <c:pt idx="11">
                  <c:v>95.62</c:v>
                </c:pt>
                <c:pt idx="12">
                  <c:v>103.9</c:v>
                </c:pt>
                <c:pt idx="13">
                  <c:v>112.91</c:v>
                </c:pt>
                <c:pt idx="14">
                  <c:v>118.64</c:v>
                </c:pt>
                <c:pt idx="15">
                  <c:v>150</c:v>
                </c:pt>
                <c:pt idx="16">
                  <c:v>223.71</c:v>
                </c:pt>
                <c:pt idx="17">
                  <c:v>224.06</c:v>
                </c:pt>
                <c:pt idx="18">
                  <c:v>237.43</c:v>
                </c:pt>
                <c:pt idx="19">
                  <c:v>183.21</c:v>
                </c:pt>
                <c:pt idx="20">
                  <c:v>178.89</c:v>
                </c:pt>
                <c:pt idx="21">
                  <c:v>167.13</c:v>
                </c:pt>
                <c:pt idx="22">
                  <c:v>141.78</c:v>
                </c:pt>
                <c:pt idx="23">
                  <c:v>132.32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C7E-4ECC-8252-8AA1A6EA38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145</c:v>
                </c:pt>
                <c:pt idx="1">
                  <c:v>125.5</c:v>
                </c:pt>
                <c:pt idx="2">
                  <c:v>112.5</c:v>
                </c:pt>
                <c:pt idx="3">
                  <c:v>111.5</c:v>
                </c:pt>
                <c:pt idx="4">
                  <c:v>102</c:v>
                </c:pt>
                <c:pt idx="5">
                  <c:v>101</c:v>
                </c:pt>
                <c:pt idx="6">
                  <c:v>111.5</c:v>
                </c:pt>
                <c:pt idx="7">
                  <c:v>115.5</c:v>
                </c:pt>
                <c:pt idx="8">
                  <c:v>110.5</c:v>
                </c:pt>
                <c:pt idx="9">
                  <c:v>101.5</c:v>
                </c:pt>
                <c:pt idx="10">
                  <c:v>109</c:v>
                </c:pt>
                <c:pt idx="11">
                  <c:v>112</c:v>
                </c:pt>
                <c:pt idx="12">
                  <c:v>112</c:v>
                </c:pt>
                <c:pt idx="13">
                  <c:v>107</c:v>
                </c:pt>
                <c:pt idx="14">
                  <c:v>147</c:v>
                </c:pt>
                <c:pt idx="15">
                  <c:v>203.5</c:v>
                </c:pt>
                <c:pt idx="16">
                  <c:v>228.5</c:v>
                </c:pt>
                <c:pt idx="17">
                  <c:v>228</c:v>
                </c:pt>
                <c:pt idx="18">
                  <c:v>231</c:v>
                </c:pt>
                <c:pt idx="19">
                  <c:v>221</c:v>
                </c:pt>
                <c:pt idx="20">
                  <c:v>207.5</c:v>
                </c:pt>
                <c:pt idx="21">
                  <c:v>200.5</c:v>
                </c:pt>
                <c:pt idx="22">
                  <c:v>186</c:v>
                </c:pt>
                <c:pt idx="23">
                  <c:v>171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DA4-4C1A-BD76-B3F9138D2F7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700.01599999999996</c:v>
                </c:pt>
                <c:pt idx="1">
                  <c:v>692.25100000000009</c:v>
                </c:pt>
                <c:pt idx="2">
                  <c:v>691.649</c:v>
                </c:pt>
                <c:pt idx="3">
                  <c:v>692.57899999999995</c:v>
                </c:pt>
                <c:pt idx="4">
                  <c:v>690.68100000000004</c:v>
                </c:pt>
                <c:pt idx="5">
                  <c:v>692.03600000000006</c:v>
                </c:pt>
                <c:pt idx="6">
                  <c:v>699.77799999999991</c:v>
                </c:pt>
                <c:pt idx="7">
                  <c:v>701.28800000000012</c:v>
                </c:pt>
                <c:pt idx="8">
                  <c:v>697.37600000000009</c:v>
                </c:pt>
                <c:pt idx="9">
                  <c:v>700.62400000000002</c:v>
                </c:pt>
                <c:pt idx="10">
                  <c:v>702.26400000000012</c:v>
                </c:pt>
                <c:pt idx="11">
                  <c:v>702.91600000000005</c:v>
                </c:pt>
                <c:pt idx="12">
                  <c:v>703.76199999999994</c:v>
                </c:pt>
                <c:pt idx="13">
                  <c:v>724.94600000000003</c:v>
                </c:pt>
                <c:pt idx="14">
                  <c:v>746.93600000000004</c:v>
                </c:pt>
                <c:pt idx="15">
                  <c:v>735.95700000000011</c:v>
                </c:pt>
                <c:pt idx="16">
                  <c:v>719.10300000000007</c:v>
                </c:pt>
                <c:pt idx="17">
                  <c:v>733.94399999999996</c:v>
                </c:pt>
                <c:pt idx="18">
                  <c:v>726.66300000000001</c:v>
                </c:pt>
                <c:pt idx="19">
                  <c:v>731.26800000000003</c:v>
                </c:pt>
                <c:pt idx="20">
                  <c:v>726.44599999999991</c:v>
                </c:pt>
                <c:pt idx="21">
                  <c:v>722.99899999999991</c:v>
                </c:pt>
                <c:pt idx="22">
                  <c:v>722.68200000000002</c:v>
                </c:pt>
                <c:pt idx="23">
                  <c:v>732.596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DA4-4C1A-BD76-B3F9138D2F7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857.91300000000001</c:v>
                </c:pt>
                <c:pt idx="1">
                  <c:v>858.65899999999999</c:v>
                </c:pt>
                <c:pt idx="2">
                  <c:v>860.2600000000001</c:v>
                </c:pt>
                <c:pt idx="3">
                  <c:v>860.77299999999991</c:v>
                </c:pt>
                <c:pt idx="4">
                  <c:v>900.08999999999992</c:v>
                </c:pt>
                <c:pt idx="5">
                  <c:v>1005.1270000000001</c:v>
                </c:pt>
                <c:pt idx="6">
                  <c:v>1187.1079999999999</c:v>
                </c:pt>
                <c:pt idx="7">
                  <c:v>1324.0809999999999</c:v>
                </c:pt>
                <c:pt idx="8">
                  <c:v>1384.086</c:v>
                </c:pt>
                <c:pt idx="9">
                  <c:v>1330.0709999999999</c:v>
                </c:pt>
                <c:pt idx="10">
                  <c:v>1296.874</c:v>
                </c:pt>
                <c:pt idx="11">
                  <c:v>1290.4590000000001</c:v>
                </c:pt>
                <c:pt idx="12">
                  <c:v>1267.1320000000001</c:v>
                </c:pt>
                <c:pt idx="13">
                  <c:v>1235.5139999999999</c:v>
                </c:pt>
                <c:pt idx="14">
                  <c:v>1242.9589999999998</c:v>
                </c:pt>
                <c:pt idx="15">
                  <c:v>1280.0500000000002</c:v>
                </c:pt>
                <c:pt idx="16">
                  <c:v>1357.5649999999998</c:v>
                </c:pt>
                <c:pt idx="17">
                  <c:v>1363.8619999999999</c:v>
                </c:pt>
                <c:pt idx="18">
                  <c:v>1325.0329999999999</c:v>
                </c:pt>
                <c:pt idx="19">
                  <c:v>1261.4309999999996</c:v>
                </c:pt>
                <c:pt idx="20">
                  <c:v>1155.6669999999999</c:v>
                </c:pt>
                <c:pt idx="21">
                  <c:v>1015.1189999999999</c:v>
                </c:pt>
                <c:pt idx="22">
                  <c:v>877.64199999999994</c:v>
                </c:pt>
                <c:pt idx="23">
                  <c:v>831.13799999999992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DA4-4C1A-BD76-B3F9138D2F7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2798.5070000000001</c:v>
                </c:pt>
                <c:pt idx="1">
                  <c:v>2670.6779999999999</c:v>
                </c:pt>
                <c:pt idx="2">
                  <c:v>2543.5419999999999</c:v>
                </c:pt>
                <c:pt idx="3">
                  <c:v>2470.5440000000003</c:v>
                </c:pt>
                <c:pt idx="4">
                  <c:v>2522.6779999999994</c:v>
                </c:pt>
                <c:pt idx="5">
                  <c:v>2721.7670000000003</c:v>
                </c:pt>
                <c:pt idx="6">
                  <c:v>3019.89</c:v>
                </c:pt>
                <c:pt idx="7">
                  <c:v>3437.0469999999991</c:v>
                </c:pt>
                <c:pt idx="8">
                  <c:v>3790.17</c:v>
                </c:pt>
                <c:pt idx="9">
                  <c:v>4006.8210000000004</c:v>
                </c:pt>
                <c:pt idx="10">
                  <c:v>4090.91</c:v>
                </c:pt>
                <c:pt idx="11">
                  <c:v>4131.4429999999993</c:v>
                </c:pt>
                <c:pt idx="12">
                  <c:v>4047.0989999999997</c:v>
                </c:pt>
                <c:pt idx="13">
                  <c:v>3860.9399999999996</c:v>
                </c:pt>
                <c:pt idx="14">
                  <c:v>3870.1129999999998</c:v>
                </c:pt>
                <c:pt idx="15">
                  <c:v>3923.7370000000001</c:v>
                </c:pt>
                <c:pt idx="16">
                  <c:v>4220.634</c:v>
                </c:pt>
                <c:pt idx="17">
                  <c:v>4568.6480000000001</c:v>
                </c:pt>
                <c:pt idx="18">
                  <c:v>4711.0520000000006</c:v>
                </c:pt>
                <c:pt idx="19">
                  <c:v>4650.5019999999995</c:v>
                </c:pt>
                <c:pt idx="20">
                  <c:v>4412.8730000000005</c:v>
                </c:pt>
                <c:pt idx="21">
                  <c:v>4012.195999999999</c:v>
                </c:pt>
                <c:pt idx="22">
                  <c:v>3588.8050000000003</c:v>
                </c:pt>
                <c:pt idx="23">
                  <c:v>3060.7819999999997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DA4-4C1A-BD76-B3F9138D2F7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260</c:v>
                </c:pt>
                <c:pt idx="1">
                  <c:v>235</c:v>
                </c:pt>
                <c:pt idx="2">
                  <c:v>199.99999999999997</c:v>
                </c:pt>
                <c:pt idx="3">
                  <c:v>190.00000000000003</c:v>
                </c:pt>
                <c:pt idx="4">
                  <c:v>201</c:v>
                </c:pt>
                <c:pt idx="5">
                  <c:v>235</c:v>
                </c:pt>
                <c:pt idx="6">
                  <c:v>275</c:v>
                </c:pt>
                <c:pt idx="7">
                  <c:v>324.99999999999994</c:v>
                </c:pt>
                <c:pt idx="8">
                  <c:v>370</c:v>
                </c:pt>
                <c:pt idx="9">
                  <c:v>402</c:v>
                </c:pt>
                <c:pt idx="10">
                  <c:v>415</c:v>
                </c:pt>
                <c:pt idx="11">
                  <c:v>430.00000000000006</c:v>
                </c:pt>
                <c:pt idx="12">
                  <c:v>417.00000000000006</c:v>
                </c:pt>
                <c:pt idx="13">
                  <c:v>414.00000000000006</c:v>
                </c:pt>
                <c:pt idx="14">
                  <c:v>405.00000000000006</c:v>
                </c:pt>
                <c:pt idx="15">
                  <c:v>403.00000000000006</c:v>
                </c:pt>
                <c:pt idx="16">
                  <c:v>426</c:v>
                </c:pt>
                <c:pt idx="17">
                  <c:v>434</c:v>
                </c:pt>
                <c:pt idx="18">
                  <c:v>414.00000000000006</c:v>
                </c:pt>
                <c:pt idx="19">
                  <c:v>394</c:v>
                </c:pt>
                <c:pt idx="20">
                  <c:v>356</c:v>
                </c:pt>
                <c:pt idx="21">
                  <c:v>318</c:v>
                </c:pt>
                <c:pt idx="22">
                  <c:v>278.99999999999994</c:v>
                </c:pt>
                <c:pt idx="23">
                  <c:v>248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DA4-4C1A-BD76-B3F9138D2F7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DA4-4C1A-BD76-B3F9138D2F7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">
                  <c:v>235</c:v>
                </c:pt>
                <c:pt idx="2">
                  <c:v>235</c:v>
                </c:pt>
                <c:pt idx="3">
                  <c:v>235</c:v>
                </c:pt>
                <c:pt idx="4">
                  <c:v>235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DA4-4C1A-BD76-B3F9138D2F7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8DA4-4C1A-BD76-B3F9138D2F7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DA4-4C1A-BD76-B3F9138D2F7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8DA4-4C1A-BD76-B3F9138D2F7D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1163</c:v>
                </c:pt>
                <c:pt idx="1">
                  <c:v>1104</c:v>
                </c:pt>
                <c:pt idx="2">
                  <c:v>1123</c:v>
                </c:pt>
                <c:pt idx="3">
                  <c:v>1063</c:v>
                </c:pt>
                <c:pt idx="4">
                  <c:v>1040</c:v>
                </c:pt>
                <c:pt idx="5">
                  <c:v>1017</c:v>
                </c:pt>
                <c:pt idx="6">
                  <c:v>1075.4000000000001</c:v>
                </c:pt>
                <c:pt idx="7">
                  <c:v>1334.1</c:v>
                </c:pt>
                <c:pt idx="8">
                  <c:v>2066</c:v>
                </c:pt>
                <c:pt idx="9">
                  <c:v>2278</c:v>
                </c:pt>
                <c:pt idx="10">
                  <c:v>2250</c:v>
                </c:pt>
                <c:pt idx="11">
                  <c:v>2265</c:v>
                </c:pt>
                <c:pt idx="12">
                  <c:v>2182.5</c:v>
                </c:pt>
                <c:pt idx="13">
                  <c:v>2027.1</c:v>
                </c:pt>
                <c:pt idx="14">
                  <c:v>1765.9</c:v>
                </c:pt>
                <c:pt idx="15">
                  <c:v>1654</c:v>
                </c:pt>
                <c:pt idx="16">
                  <c:v>1374.7</c:v>
                </c:pt>
                <c:pt idx="17">
                  <c:v>1321.5</c:v>
                </c:pt>
                <c:pt idx="18">
                  <c:v>1343.4</c:v>
                </c:pt>
                <c:pt idx="19">
                  <c:v>1114</c:v>
                </c:pt>
                <c:pt idx="20">
                  <c:v>901.1</c:v>
                </c:pt>
                <c:pt idx="21">
                  <c:v>1126.5</c:v>
                </c:pt>
                <c:pt idx="22">
                  <c:v>1243.0999999999999</c:v>
                </c:pt>
                <c:pt idx="23">
                  <c:v>1040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DA4-4C1A-BD76-B3F9138D2F7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6.7480000000000002</c:v>
                </c:pt>
                <c:pt idx="16">
                  <c:v>6.9249999999999998</c:v>
                </c:pt>
                <c:pt idx="17">
                  <c:v>7</c:v>
                </c:pt>
                <c:pt idx="18">
                  <c:v>7</c:v>
                </c:pt>
                <c:pt idx="19">
                  <c:v>7</c:v>
                </c:pt>
                <c:pt idx="20">
                  <c:v>7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DA4-4C1A-BD76-B3F9138D2F7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DA4-4C1A-BD76-B3F9138D2F7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8DA4-4C1A-BD76-B3F9138D2F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106</c:v>
                </c:pt>
                <c:pt idx="1">
                  <c:v>95.18</c:v>
                </c:pt>
                <c:pt idx="2">
                  <c:v>90.62</c:v>
                </c:pt>
                <c:pt idx="3">
                  <c:v>88.39</c:v>
                </c:pt>
                <c:pt idx="4">
                  <c:v>100.45</c:v>
                </c:pt>
                <c:pt idx="5">
                  <c:v>118.78</c:v>
                </c:pt>
                <c:pt idx="6">
                  <c:v>142.5</c:v>
                </c:pt>
                <c:pt idx="7">
                  <c:v>165.88</c:v>
                </c:pt>
                <c:pt idx="8">
                  <c:v>152.07</c:v>
                </c:pt>
                <c:pt idx="9">
                  <c:v>118.7</c:v>
                </c:pt>
                <c:pt idx="10">
                  <c:v>103.69</c:v>
                </c:pt>
                <c:pt idx="11">
                  <c:v>95.62</c:v>
                </c:pt>
                <c:pt idx="12">
                  <c:v>103.9</c:v>
                </c:pt>
                <c:pt idx="13">
                  <c:v>112.91</c:v>
                </c:pt>
                <c:pt idx="14">
                  <c:v>118.64</c:v>
                </c:pt>
                <c:pt idx="15">
                  <c:v>150</c:v>
                </c:pt>
                <c:pt idx="16">
                  <c:v>223.71</c:v>
                </c:pt>
                <c:pt idx="17">
                  <c:v>224.06</c:v>
                </c:pt>
                <c:pt idx="18">
                  <c:v>237.43</c:v>
                </c:pt>
                <c:pt idx="19">
                  <c:v>183.21</c:v>
                </c:pt>
                <c:pt idx="20">
                  <c:v>178.89</c:v>
                </c:pt>
                <c:pt idx="21">
                  <c:v>167.13</c:v>
                </c:pt>
                <c:pt idx="22">
                  <c:v>141.78</c:v>
                </c:pt>
                <c:pt idx="23">
                  <c:v>132.32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DA4-4C1A-BD76-B3F9138D2F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45656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5931.3949999999986</v>
      </c>
      <c r="C4" s="18">
        <v>5928.0779999999995</v>
      </c>
      <c r="D4" s="18">
        <v>5772.9789999999994</v>
      </c>
      <c r="E4" s="18">
        <v>5630.433</v>
      </c>
      <c r="F4" s="18">
        <v>5698.4630000000006</v>
      </c>
      <c r="G4" s="18">
        <v>5778.9420000000009</v>
      </c>
      <c r="H4" s="18">
        <v>6375.4719999999998</v>
      </c>
      <c r="I4" s="18">
        <v>7237.0689999999977</v>
      </c>
      <c r="J4" s="18">
        <v>8418.1489999999994</v>
      </c>
      <c r="K4" s="18">
        <v>8819.0160000000033</v>
      </c>
      <c r="L4" s="18">
        <v>8864.0480000000025</v>
      </c>
      <c r="M4" s="18">
        <v>8931.8179999999993</v>
      </c>
      <c r="N4" s="18">
        <v>8729.5380000000041</v>
      </c>
      <c r="O4" s="18">
        <v>8369.5190000000002</v>
      </c>
      <c r="P4" s="18">
        <v>8177.9509999999991</v>
      </c>
      <c r="Q4" s="18">
        <v>8200.26</v>
      </c>
      <c r="R4" s="18">
        <v>8333.473</v>
      </c>
      <c r="S4" s="18">
        <v>8656.9260000000013</v>
      </c>
      <c r="T4" s="18">
        <v>8758.1089999999986</v>
      </c>
      <c r="U4" s="18">
        <v>8379.219000000001</v>
      </c>
      <c r="V4" s="18">
        <v>7766.5989999999993</v>
      </c>
      <c r="W4" s="18">
        <v>7402.2889999999998</v>
      </c>
      <c r="X4" s="18">
        <v>6904.2509999999993</v>
      </c>
      <c r="Y4" s="18">
        <v>6090.5480000000007</v>
      </c>
      <c r="Z4" s="19"/>
      <c r="AA4" s="20">
        <f>SUM(B4:Z4)</f>
        <v>179154.54399999997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106</v>
      </c>
      <c r="C7" s="28">
        <v>95.18</v>
      </c>
      <c r="D7" s="28">
        <v>90.62</v>
      </c>
      <c r="E7" s="28">
        <v>88.39</v>
      </c>
      <c r="F7" s="28">
        <v>100.45</v>
      </c>
      <c r="G7" s="28">
        <v>118.78</v>
      </c>
      <c r="H7" s="28">
        <v>142.5</v>
      </c>
      <c r="I7" s="28">
        <v>165.88</v>
      </c>
      <c r="J7" s="28">
        <v>152.07</v>
      </c>
      <c r="K7" s="28">
        <v>118.7</v>
      </c>
      <c r="L7" s="28">
        <v>103.69</v>
      </c>
      <c r="M7" s="28">
        <v>95.62</v>
      </c>
      <c r="N7" s="28">
        <v>103.9</v>
      </c>
      <c r="O7" s="28">
        <v>112.91</v>
      </c>
      <c r="P7" s="28">
        <v>118.64</v>
      </c>
      <c r="Q7" s="28">
        <v>150</v>
      </c>
      <c r="R7" s="28">
        <v>223.71</v>
      </c>
      <c r="S7" s="28">
        <v>224.06</v>
      </c>
      <c r="T7" s="28">
        <v>237.43</v>
      </c>
      <c r="U7" s="28">
        <v>183.21</v>
      </c>
      <c r="V7" s="28">
        <v>178.89</v>
      </c>
      <c r="W7" s="28">
        <v>167.13</v>
      </c>
      <c r="X7" s="28">
        <v>141.78</v>
      </c>
      <c r="Y7" s="28">
        <v>132.32</v>
      </c>
      <c r="Z7" s="29"/>
      <c r="AA7" s="30">
        <f>IF(SUM(B7:Z7)&lt;&gt;0,AVERAGEIF(B7:Z7,"&lt;&gt;"""),"")</f>
        <v>139.66083333333336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338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338</v>
      </c>
    </row>
    <row r="11" spans="1:27" ht="24.95" customHeight="1" x14ac:dyDescent="0.2">
      <c r="A11" s="45" t="s">
        <v>7</v>
      </c>
      <c r="B11" s="46">
        <v>73.5</v>
      </c>
      <c r="C11" s="47">
        <v>73.5</v>
      </c>
      <c r="D11" s="47">
        <v>67.5</v>
      </c>
      <c r="E11" s="47">
        <v>67.5</v>
      </c>
      <c r="F11" s="47">
        <v>67.5</v>
      </c>
      <c r="G11" s="47">
        <v>67.5</v>
      </c>
      <c r="H11" s="47">
        <v>67.5</v>
      </c>
      <c r="I11" s="47">
        <v>83.5</v>
      </c>
      <c r="J11" s="47">
        <v>106.5</v>
      </c>
      <c r="K11" s="47">
        <v>106.5</v>
      </c>
      <c r="L11" s="47">
        <v>116.5</v>
      </c>
      <c r="M11" s="47">
        <v>133</v>
      </c>
      <c r="N11" s="47">
        <v>100.5</v>
      </c>
      <c r="O11" s="47">
        <v>100.5</v>
      </c>
      <c r="P11" s="47">
        <v>100.5</v>
      </c>
      <c r="Q11" s="47">
        <v>133</v>
      </c>
      <c r="R11" s="47">
        <v>133</v>
      </c>
      <c r="S11" s="47">
        <v>140</v>
      </c>
      <c r="T11" s="47">
        <v>127</v>
      </c>
      <c r="U11" s="47">
        <v>127</v>
      </c>
      <c r="V11" s="47">
        <v>73.5</v>
      </c>
      <c r="W11" s="47">
        <v>73.5</v>
      </c>
      <c r="X11" s="47">
        <v>67.5</v>
      </c>
      <c r="Y11" s="47">
        <v>67.5</v>
      </c>
      <c r="Z11" s="48"/>
      <c r="AA11" s="49">
        <f t="shared" si="0"/>
        <v>2274</v>
      </c>
    </row>
    <row r="12" spans="1:27" ht="24.95" customHeight="1" x14ac:dyDescent="0.2">
      <c r="A12" s="50" t="s">
        <v>8</v>
      </c>
      <c r="B12" s="51">
        <v>2496.16</v>
      </c>
      <c r="C12" s="52">
        <v>2352.308</v>
      </c>
      <c r="D12" s="52">
        <v>2271.9670000000001</v>
      </c>
      <c r="E12" s="52">
        <v>2255.0280000000002</v>
      </c>
      <c r="F12" s="52">
        <v>2392.6610000000001</v>
      </c>
      <c r="G12" s="52">
        <v>3254.759</v>
      </c>
      <c r="H12" s="52">
        <v>3711.4740000000002</v>
      </c>
      <c r="I12" s="52">
        <v>3995.444</v>
      </c>
      <c r="J12" s="52">
        <v>3576.1220000000003</v>
      </c>
      <c r="K12" s="52">
        <v>3026.3810000000003</v>
      </c>
      <c r="L12" s="52">
        <v>2319.7640000000001</v>
      </c>
      <c r="M12" s="52">
        <v>2163.2629999999999</v>
      </c>
      <c r="N12" s="52">
        <v>2253.9</v>
      </c>
      <c r="O12" s="52">
        <v>2591.0860000000002</v>
      </c>
      <c r="P12" s="52">
        <v>3704.7579999999998</v>
      </c>
      <c r="Q12" s="52">
        <v>4835.6560000000009</v>
      </c>
      <c r="R12" s="52">
        <v>4933.92</v>
      </c>
      <c r="S12" s="52">
        <v>5144.9240000000009</v>
      </c>
      <c r="T12" s="52">
        <v>5149.7340000000004</v>
      </c>
      <c r="U12" s="52">
        <v>5026.2150000000001</v>
      </c>
      <c r="V12" s="52">
        <v>5117.5969999999998</v>
      </c>
      <c r="W12" s="52">
        <v>5144.33</v>
      </c>
      <c r="X12" s="52">
        <v>4852.6370000000006</v>
      </c>
      <c r="Y12" s="52">
        <v>4413.8340000000007</v>
      </c>
      <c r="Z12" s="53"/>
      <c r="AA12" s="54">
        <f t="shared" si="0"/>
        <v>86983.922000000006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45</v>
      </c>
      <c r="G13" s="52">
        <v>71</v>
      </c>
      <c r="H13" s="52">
        <v>431</v>
      </c>
      <c r="I13" s="52">
        <v>496</v>
      </c>
      <c r="J13" s="52">
        <v>484</v>
      </c>
      <c r="K13" s="52">
        <v>87</v>
      </c>
      <c r="L13" s="52">
        <v>87</v>
      </c>
      <c r="M13" s="52">
        <v>87</v>
      </c>
      <c r="N13" s="52">
        <v>60</v>
      </c>
      <c r="O13" s="52">
        <v>60</v>
      </c>
      <c r="P13" s="52">
        <v>102</v>
      </c>
      <c r="Q13" s="52">
        <v>459</v>
      </c>
      <c r="R13" s="52">
        <v>899</v>
      </c>
      <c r="S13" s="52">
        <v>1020</v>
      </c>
      <c r="T13" s="52">
        <v>1170</v>
      </c>
      <c r="U13" s="52">
        <v>1160</v>
      </c>
      <c r="V13" s="52">
        <v>820</v>
      </c>
      <c r="W13" s="52">
        <v>605</v>
      </c>
      <c r="X13" s="52">
        <v>480</v>
      </c>
      <c r="Y13" s="52">
        <v>122</v>
      </c>
      <c r="Z13" s="53"/>
      <c r="AA13" s="54">
        <f t="shared" si="0"/>
        <v>8745</v>
      </c>
    </row>
    <row r="14" spans="1:27" ht="24.95" customHeight="1" x14ac:dyDescent="0.2">
      <c r="A14" s="55" t="s">
        <v>10</v>
      </c>
      <c r="B14" s="56">
        <v>1997.7349999999999</v>
      </c>
      <c r="C14" s="57">
        <v>2031.7699999999998</v>
      </c>
      <c r="D14" s="57">
        <v>2016.8120000000004</v>
      </c>
      <c r="E14" s="57">
        <v>1982.2050000000002</v>
      </c>
      <c r="F14" s="57">
        <v>1950.6019999999999</v>
      </c>
      <c r="G14" s="57">
        <v>1900.0830000000001</v>
      </c>
      <c r="H14" s="57">
        <v>1801.4979999999996</v>
      </c>
      <c r="I14" s="57">
        <v>2385.1250000000005</v>
      </c>
      <c r="J14" s="57">
        <v>3959.5270000000005</v>
      </c>
      <c r="K14" s="57">
        <v>5332.1350000000002</v>
      </c>
      <c r="L14" s="57">
        <v>6069.7839999999997</v>
      </c>
      <c r="M14" s="57">
        <v>6277.5550000000003</v>
      </c>
      <c r="N14" s="57">
        <v>6046.1379999999999</v>
      </c>
      <c r="O14" s="57">
        <v>5333.9330000000009</v>
      </c>
      <c r="P14" s="57">
        <v>3977.6930000000007</v>
      </c>
      <c r="Q14" s="57">
        <v>2305.5039999999999</v>
      </c>
      <c r="R14" s="57">
        <v>1511.5530000000003</v>
      </c>
      <c r="S14" s="57">
        <v>1461.0019999999997</v>
      </c>
      <c r="T14" s="57">
        <v>1420.3750000000007</v>
      </c>
      <c r="U14" s="57">
        <v>1372.904</v>
      </c>
      <c r="V14" s="57">
        <v>1322.5019999999995</v>
      </c>
      <c r="W14" s="57">
        <v>1280.4590000000003</v>
      </c>
      <c r="X14" s="57">
        <v>1210.114</v>
      </c>
      <c r="Y14" s="57">
        <v>1201.2140000000002</v>
      </c>
      <c r="Z14" s="58"/>
      <c r="AA14" s="59">
        <f t="shared" si="0"/>
        <v>66148.222000000009</v>
      </c>
    </row>
    <row r="15" spans="1:27" ht="24.95" customHeight="1" x14ac:dyDescent="0.2">
      <c r="A15" s="55" t="s">
        <v>11</v>
      </c>
      <c r="B15" s="56">
        <v>131</v>
      </c>
      <c r="C15" s="57">
        <v>132</v>
      </c>
      <c r="D15" s="57">
        <v>134</v>
      </c>
      <c r="E15" s="57">
        <v>135</v>
      </c>
      <c r="F15" s="57">
        <v>137</v>
      </c>
      <c r="G15" s="57">
        <v>139</v>
      </c>
      <c r="H15" s="57">
        <v>141</v>
      </c>
      <c r="I15" s="57">
        <v>146</v>
      </c>
      <c r="J15" s="57">
        <v>156</v>
      </c>
      <c r="K15" s="57">
        <v>165</v>
      </c>
      <c r="L15" s="57">
        <v>169</v>
      </c>
      <c r="M15" s="57">
        <v>169</v>
      </c>
      <c r="N15" s="57">
        <v>167</v>
      </c>
      <c r="O15" s="57">
        <v>164</v>
      </c>
      <c r="P15" s="57">
        <v>156</v>
      </c>
      <c r="Q15" s="57">
        <v>147</v>
      </c>
      <c r="R15" s="57">
        <v>143</v>
      </c>
      <c r="S15" s="57">
        <v>144</v>
      </c>
      <c r="T15" s="57">
        <v>144</v>
      </c>
      <c r="U15" s="57">
        <v>143</v>
      </c>
      <c r="V15" s="57">
        <v>141</v>
      </c>
      <c r="W15" s="57">
        <v>139</v>
      </c>
      <c r="X15" s="57">
        <v>137</v>
      </c>
      <c r="Y15" s="57">
        <v>136</v>
      </c>
      <c r="Z15" s="58"/>
      <c r="AA15" s="59">
        <f t="shared" si="0"/>
        <v>3515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5036.3949999999995</v>
      </c>
      <c r="C16" s="62">
        <f t="shared" si="1"/>
        <v>4589.5779999999995</v>
      </c>
      <c r="D16" s="62">
        <f t="shared" si="1"/>
        <v>4490.2790000000005</v>
      </c>
      <c r="E16" s="62">
        <f t="shared" si="1"/>
        <v>4439.7330000000002</v>
      </c>
      <c r="F16" s="62">
        <f t="shared" si="1"/>
        <v>4592.7629999999999</v>
      </c>
      <c r="G16" s="62">
        <f t="shared" si="1"/>
        <v>5432.3420000000006</v>
      </c>
      <c r="H16" s="62">
        <f t="shared" si="1"/>
        <v>6152.4719999999998</v>
      </c>
      <c r="I16" s="62">
        <f t="shared" si="1"/>
        <v>7106.0689999999995</v>
      </c>
      <c r="J16" s="62">
        <f t="shared" si="1"/>
        <v>8282.1490000000013</v>
      </c>
      <c r="K16" s="62">
        <f t="shared" si="1"/>
        <v>8717.0159999999996</v>
      </c>
      <c r="L16" s="62">
        <f t="shared" si="1"/>
        <v>8762.0479999999989</v>
      </c>
      <c r="M16" s="62">
        <f t="shared" si="1"/>
        <v>8829.8179999999993</v>
      </c>
      <c r="N16" s="62">
        <f t="shared" si="1"/>
        <v>8627.5380000000005</v>
      </c>
      <c r="O16" s="62">
        <f t="shared" si="1"/>
        <v>8249.5190000000002</v>
      </c>
      <c r="P16" s="62">
        <f t="shared" si="1"/>
        <v>8040.9510000000009</v>
      </c>
      <c r="Q16" s="62">
        <f t="shared" si="1"/>
        <v>7880.1600000000008</v>
      </c>
      <c r="R16" s="62">
        <f t="shared" si="1"/>
        <v>7620.473</v>
      </c>
      <c r="S16" s="62">
        <f t="shared" si="1"/>
        <v>7909.9260000000004</v>
      </c>
      <c r="T16" s="62">
        <f t="shared" si="1"/>
        <v>8011.1090000000013</v>
      </c>
      <c r="U16" s="62">
        <f t="shared" si="1"/>
        <v>7829.1190000000006</v>
      </c>
      <c r="V16" s="62">
        <f t="shared" si="1"/>
        <v>7474.5989999999993</v>
      </c>
      <c r="W16" s="62">
        <f t="shared" si="1"/>
        <v>7242.2890000000007</v>
      </c>
      <c r="X16" s="62">
        <f t="shared" si="1"/>
        <v>6747.2510000000002</v>
      </c>
      <c r="Y16" s="62">
        <f t="shared" si="1"/>
        <v>5940.5480000000007</v>
      </c>
      <c r="Z16" s="63" t="str">
        <f t="shared" si="1"/>
        <v/>
      </c>
      <c r="AA16" s="64">
        <f>SUM(AA10:AA15)</f>
        <v>168004.14400000003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2213.4</v>
      </c>
      <c r="C29" s="72">
        <v>2219.4</v>
      </c>
      <c r="D29" s="72">
        <v>2202.4</v>
      </c>
      <c r="E29" s="72">
        <v>2180.4</v>
      </c>
      <c r="F29" s="72">
        <v>2207.4</v>
      </c>
      <c r="G29" s="72">
        <v>2215.4</v>
      </c>
      <c r="H29" s="72">
        <v>2167.4</v>
      </c>
      <c r="I29" s="72">
        <v>2516.4</v>
      </c>
      <c r="J29" s="72">
        <v>3067.4</v>
      </c>
      <c r="K29" s="72">
        <v>3015.4</v>
      </c>
      <c r="L29" s="72">
        <v>3067.4</v>
      </c>
      <c r="M29" s="72">
        <v>3147.9</v>
      </c>
      <c r="N29" s="72">
        <v>2984.4</v>
      </c>
      <c r="O29" s="72">
        <v>2948.4</v>
      </c>
      <c r="P29" s="72">
        <v>2716.4</v>
      </c>
      <c r="Q29" s="72">
        <v>2540.9</v>
      </c>
      <c r="R29" s="72">
        <v>2430.9</v>
      </c>
      <c r="S29" s="72">
        <v>2714.9</v>
      </c>
      <c r="T29" s="72">
        <v>2796.9</v>
      </c>
      <c r="U29" s="72">
        <v>2620.9</v>
      </c>
      <c r="V29" s="72">
        <v>2357.4</v>
      </c>
      <c r="W29" s="72">
        <v>2173.4</v>
      </c>
      <c r="X29" s="72">
        <v>1954.4</v>
      </c>
      <c r="Y29" s="72">
        <v>1854.4</v>
      </c>
      <c r="Z29" s="73"/>
      <c r="AA29" s="74">
        <f>SUM(B29:Z29)</f>
        <v>60313.60000000002</v>
      </c>
    </row>
    <row r="30" spans="1:27" ht="24.95" customHeight="1" x14ac:dyDescent="0.2">
      <c r="A30" s="75" t="s">
        <v>24</v>
      </c>
      <c r="B30" s="76">
        <v>1444.6590000000001</v>
      </c>
      <c r="C30" s="77">
        <v>1258.8420000000001</v>
      </c>
      <c r="D30" s="77">
        <v>1225.3209999999999</v>
      </c>
      <c r="E30" s="77">
        <v>1216.7750000000001</v>
      </c>
      <c r="F30" s="77">
        <v>1331.8050000000001</v>
      </c>
      <c r="G30" s="77">
        <v>1998.384</v>
      </c>
      <c r="H30" s="77">
        <v>2256.0720000000001</v>
      </c>
      <c r="I30" s="77">
        <v>2478.6689999999999</v>
      </c>
      <c r="J30" s="77">
        <v>3408.7489999999998</v>
      </c>
      <c r="K30" s="77">
        <v>4121.616</v>
      </c>
      <c r="L30" s="77">
        <v>4184.6480000000001</v>
      </c>
      <c r="M30" s="77">
        <v>4131.9179999999997</v>
      </c>
      <c r="N30" s="77">
        <v>4162.1379999999999</v>
      </c>
      <c r="O30" s="77">
        <v>3724.1190000000001</v>
      </c>
      <c r="P30" s="77">
        <v>3339.5509999999999</v>
      </c>
      <c r="Q30" s="77">
        <v>2853.26</v>
      </c>
      <c r="R30" s="77">
        <v>2633.5729999999999</v>
      </c>
      <c r="S30" s="77">
        <v>2471.0259999999998</v>
      </c>
      <c r="T30" s="77">
        <v>2489.2089999999998</v>
      </c>
      <c r="U30" s="77">
        <v>2457.2190000000001</v>
      </c>
      <c r="V30" s="77">
        <v>2355.1990000000001</v>
      </c>
      <c r="W30" s="77">
        <v>2255.8890000000001</v>
      </c>
      <c r="X30" s="77">
        <v>2227.8510000000001</v>
      </c>
      <c r="Y30" s="77">
        <v>2124.1480000000001</v>
      </c>
      <c r="Z30" s="78"/>
      <c r="AA30" s="79">
        <f>SUM(B30:Z30)</f>
        <v>62150.64</v>
      </c>
    </row>
    <row r="31" spans="1:27" ht="24.95" customHeight="1" x14ac:dyDescent="0.2">
      <c r="A31" s="82" t="s">
        <v>25</v>
      </c>
      <c r="B31" s="80">
        <v>1632.336</v>
      </c>
      <c r="C31" s="81">
        <v>1354.336</v>
      </c>
      <c r="D31" s="81">
        <v>1308.558</v>
      </c>
      <c r="E31" s="81">
        <v>1308.558</v>
      </c>
      <c r="F31" s="81">
        <v>1308.558</v>
      </c>
      <c r="G31" s="81">
        <v>1508.558</v>
      </c>
      <c r="H31" s="81">
        <v>1952</v>
      </c>
      <c r="I31" s="81">
        <v>2242</v>
      </c>
      <c r="J31" s="81">
        <v>1942</v>
      </c>
      <c r="K31" s="81">
        <v>1682</v>
      </c>
      <c r="L31" s="81">
        <v>1612</v>
      </c>
      <c r="M31" s="81">
        <v>1652</v>
      </c>
      <c r="N31" s="81">
        <v>1583</v>
      </c>
      <c r="O31" s="81">
        <v>1697</v>
      </c>
      <c r="P31" s="81">
        <v>2122</v>
      </c>
      <c r="Q31" s="81">
        <v>2678</v>
      </c>
      <c r="R31" s="81">
        <v>2769</v>
      </c>
      <c r="S31" s="81">
        <v>2971</v>
      </c>
      <c r="T31" s="81">
        <v>2972</v>
      </c>
      <c r="U31" s="81">
        <v>2973</v>
      </c>
      <c r="V31" s="81">
        <v>2973</v>
      </c>
      <c r="W31" s="81">
        <v>2973</v>
      </c>
      <c r="X31" s="81">
        <v>2722</v>
      </c>
      <c r="Y31" s="81">
        <v>2112</v>
      </c>
      <c r="Z31" s="83"/>
      <c r="AA31" s="84">
        <f>SUM(B31:Z31)</f>
        <v>50047.903999999995</v>
      </c>
    </row>
    <row r="32" spans="1:27" ht="30" customHeight="1" thickBot="1" x14ac:dyDescent="0.25">
      <c r="A32" s="60" t="s">
        <v>26</v>
      </c>
      <c r="B32" s="61">
        <f>IF(LEN(B$2)&gt;0,SUM(B29:B31),"")</f>
        <v>5290.3950000000004</v>
      </c>
      <c r="C32" s="62">
        <f t="shared" ref="C32:Z32" si="4">IF(LEN(C$2)&gt;0,SUM(C29:C31),"")</f>
        <v>4832.5780000000004</v>
      </c>
      <c r="D32" s="62">
        <f t="shared" si="4"/>
        <v>4736.2790000000005</v>
      </c>
      <c r="E32" s="62">
        <f t="shared" si="4"/>
        <v>4705.7330000000002</v>
      </c>
      <c r="F32" s="62">
        <f t="shared" si="4"/>
        <v>4847.7629999999999</v>
      </c>
      <c r="G32" s="62">
        <f t="shared" si="4"/>
        <v>5722.3419999999996</v>
      </c>
      <c r="H32" s="62">
        <f t="shared" si="4"/>
        <v>6375.4719999999998</v>
      </c>
      <c r="I32" s="62">
        <f t="shared" si="4"/>
        <v>7237.0689999999995</v>
      </c>
      <c r="J32" s="62">
        <f t="shared" si="4"/>
        <v>8418.1489999999994</v>
      </c>
      <c r="K32" s="62">
        <f t="shared" si="4"/>
        <v>8819.0159999999996</v>
      </c>
      <c r="L32" s="62">
        <f t="shared" si="4"/>
        <v>8864.0480000000007</v>
      </c>
      <c r="M32" s="62">
        <f t="shared" si="4"/>
        <v>8931.8179999999993</v>
      </c>
      <c r="N32" s="62">
        <f t="shared" si="4"/>
        <v>8729.5380000000005</v>
      </c>
      <c r="O32" s="62">
        <f t="shared" si="4"/>
        <v>8369.5190000000002</v>
      </c>
      <c r="P32" s="62">
        <f t="shared" si="4"/>
        <v>8177.951</v>
      </c>
      <c r="Q32" s="62">
        <f t="shared" si="4"/>
        <v>8072.16</v>
      </c>
      <c r="R32" s="62">
        <f t="shared" si="4"/>
        <v>7833.473</v>
      </c>
      <c r="S32" s="62">
        <f t="shared" si="4"/>
        <v>8156.9259999999995</v>
      </c>
      <c r="T32" s="62">
        <f t="shared" si="4"/>
        <v>8258.1090000000004</v>
      </c>
      <c r="U32" s="62">
        <f t="shared" si="4"/>
        <v>8051.1190000000006</v>
      </c>
      <c r="V32" s="62">
        <f t="shared" si="4"/>
        <v>7685.5990000000002</v>
      </c>
      <c r="W32" s="62">
        <f t="shared" si="4"/>
        <v>7402.2890000000007</v>
      </c>
      <c r="X32" s="62">
        <f t="shared" si="4"/>
        <v>6904.2510000000002</v>
      </c>
      <c r="Y32" s="62">
        <f t="shared" si="4"/>
        <v>6090.5480000000007</v>
      </c>
      <c r="Z32" s="63" t="str">
        <f t="shared" si="4"/>
        <v/>
      </c>
      <c r="AA32" s="64">
        <f>SUM(AA29:AA31)</f>
        <v>172512.14400000003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63</v>
      </c>
      <c r="C35" s="95">
        <v>45</v>
      </c>
      <c r="D35" s="95">
        <v>20</v>
      </c>
      <c r="E35" s="95">
        <v>60</v>
      </c>
      <c r="F35" s="95">
        <v>57</v>
      </c>
      <c r="G35" s="95">
        <v>65</v>
      </c>
      <c r="H35" s="95">
        <v>59</v>
      </c>
      <c r="I35" s="95">
        <v>29</v>
      </c>
      <c r="J35" s="95">
        <v>34</v>
      </c>
      <c r="K35" s="95">
        <v>20</v>
      </c>
      <c r="L35" s="95">
        <v>20</v>
      </c>
      <c r="M35" s="95">
        <v>20</v>
      </c>
      <c r="N35" s="95">
        <v>20</v>
      </c>
      <c r="O35" s="95">
        <v>38</v>
      </c>
      <c r="P35" s="95">
        <v>55</v>
      </c>
      <c r="Q35" s="95">
        <v>110</v>
      </c>
      <c r="R35" s="95">
        <v>106</v>
      </c>
      <c r="S35" s="95">
        <v>140</v>
      </c>
      <c r="T35" s="95">
        <v>140</v>
      </c>
      <c r="U35" s="95">
        <v>140</v>
      </c>
      <c r="V35" s="95">
        <v>109</v>
      </c>
      <c r="W35" s="95">
        <v>58</v>
      </c>
      <c r="X35" s="95">
        <v>48</v>
      </c>
      <c r="Y35" s="95">
        <v>48</v>
      </c>
      <c r="Z35" s="96"/>
      <c r="AA35" s="74">
        <f t="shared" ref="AA35:AA40" si="5">SUM(B35:Z35)</f>
        <v>1504</v>
      </c>
    </row>
    <row r="36" spans="1:27" ht="24.95" customHeight="1" x14ac:dyDescent="0.2">
      <c r="A36" s="97" t="s">
        <v>29</v>
      </c>
      <c r="B36" s="98">
        <v>116</v>
      </c>
      <c r="C36" s="99">
        <v>123</v>
      </c>
      <c r="D36" s="99">
        <v>151</v>
      </c>
      <c r="E36" s="99">
        <v>131</v>
      </c>
      <c r="F36" s="99">
        <v>123</v>
      </c>
      <c r="G36" s="99">
        <v>150</v>
      </c>
      <c r="H36" s="99">
        <v>89</v>
      </c>
      <c r="I36" s="99">
        <v>27</v>
      </c>
      <c r="J36" s="99">
        <v>27</v>
      </c>
      <c r="K36" s="99">
        <v>7</v>
      </c>
      <c r="L36" s="99">
        <v>7</v>
      </c>
      <c r="M36" s="99">
        <v>7</v>
      </c>
      <c r="N36" s="99">
        <v>7</v>
      </c>
      <c r="O36" s="99">
        <v>7</v>
      </c>
      <c r="P36" s="99">
        <v>7</v>
      </c>
      <c r="Q36" s="99">
        <v>7</v>
      </c>
      <c r="R36" s="99">
        <v>32</v>
      </c>
      <c r="S36" s="99">
        <v>32</v>
      </c>
      <c r="T36" s="99">
        <v>32</v>
      </c>
      <c r="U36" s="99">
        <v>7</v>
      </c>
      <c r="V36" s="99">
        <v>27</v>
      </c>
      <c r="W36" s="99">
        <v>27</v>
      </c>
      <c r="X36" s="99">
        <v>34</v>
      </c>
      <c r="Y36" s="99">
        <v>27</v>
      </c>
      <c r="Z36" s="100"/>
      <c r="AA36" s="79">
        <f t="shared" si="5"/>
        <v>1204</v>
      </c>
    </row>
    <row r="37" spans="1:27" ht="24.95" customHeight="1" x14ac:dyDescent="0.2">
      <c r="A37" s="97" t="s">
        <v>30</v>
      </c>
      <c r="B37" s="98">
        <v>641</v>
      </c>
      <c r="C37" s="99">
        <v>1095.5</v>
      </c>
      <c r="D37" s="99">
        <v>1036.7</v>
      </c>
      <c r="E37" s="99">
        <v>924.7</v>
      </c>
      <c r="F37" s="99">
        <v>850.7</v>
      </c>
      <c r="G37" s="99">
        <v>56.6</v>
      </c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>
        <v>81</v>
      </c>
      <c r="W37" s="99"/>
      <c r="X37" s="99"/>
      <c r="Y37" s="99"/>
      <c r="Z37" s="100"/>
      <c r="AA37" s="79">
        <f t="shared" si="5"/>
        <v>4686.2</v>
      </c>
    </row>
    <row r="38" spans="1:27" ht="24.95" customHeight="1" x14ac:dyDescent="0.2">
      <c r="A38" s="97" t="s">
        <v>31</v>
      </c>
      <c r="B38" s="98">
        <v>75</v>
      </c>
      <c r="C38" s="99">
        <v>75</v>
      </c>
      <c r="D38" s="99">
        <v>75</v>
      </c>
      <c r="E38" s="99">
        <v>75</v>
      </c>
      <c r="F38" s="99">
        <v>75</v>
      </c>
      <c r="G38" s="99">
        <v>75</v>
      </c>
      <c r="H38" s="99">
        <v>75</v>
      </c>
      <c r="I38" s="99">
        <v>75</v>
      </c>
      <c r="J38" s="99">
        <v>75</v>
      </c>
      <c r="K38" s="99">
        <v>75</v>
      </c>
      <c r="L38" s="99">
        <v>75</v>
      </c>
      <c r="M38" s="99">
        <v>75</v>
      </c>
      <c r="N38" s="99">
        <v>75</v>
      </c>
      <c r="O38" s="99">
        <v>75</v>
      </c>
      <c r="P38" s="99">
        <v>75</v>
      </c>
      <c r="Q38" s="99">
        <v>75</v>
      </c>
      <c r="R38" s="99">
        <v>75</v>
      </c>
      <c r="S38" s="99">
        <v>75</v>
      </c>
      <c r="T38" s="99">
        <v>75</v>
      </c>
      <c r="U38" s="99">
        <v>75</v>
      </c>
      <c r="V38" s="99">
        <v>75</v>
      </c>
      <c r="W38" s="99">
        <v>75</v>
      </c>
      <c r="X38" s="99">
        <v>75</v>
      </c>
      <c r="Y38" s="99">
        <v>75</v>
      </c>
      <c r="Z38" s="100"/>
      <c r="AA38" s="79">
        <f t="shared" si="5"/>
        <v>1800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>
        <v>128.1</v>
      </c>
      <c r="R39" s="99">
        <v>500</v>
      </c>
      <c r="S39" s="99">
        <v>500</v>
      </c>
      <c r="T39" s="99">
        <v>500</v>
      </c>
      <c r="U39" s="99">
        <v>328.1</v>
      </c>
      <c r="V39" s="99"/>
      <c r="W39" s="99"/>
      <c r="X39" s="99"/>
      <c r="Y39" s="99"/>
      <c r="Z39" s="100"/>
      <c r="AA39" s="79">
        <f t="shared" si="5"/>
        <v>1956.1999999999998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895</v>
      </c>
      <c r="C40" s="88">
        <f t="shared" si="6"/>
        <v>1338.5</v>
      </c>
      <c r="D40" s="88">
        <f t="shared" si="6"/>
        <v>1282.7</v>
      </c>
      <c r="E40" s="88">
        <f t="shared" si="6"/>
        <v>1190.7</v>
      </c>
      <c r="F40" s="88">
        <f t="shared" si="6"/>
        <v>1105.7</v>
      </c>
      <c r="G40" s="88">
        <f t="shared" si="6"/>
        <v>346.6</v>
      </c>
      <c r="H40" s="88">
        <f t="shared" si="6"/>
        <v>223</v>
      </c>
      <c r="I40" s="88">
        <f t="shared" si="6"/>
        <v>131</v>
      </c>
      <c r="J40" s="88">
        <f t="shared" si="6"/>
        <v>136</v>
      </c>
      <c r="K40" s="88">
        <f t="shared" si="6"/>
        <v>102</v>
      </c>
      <c r="L40" s="88">
        <f t="shared" si="6"/>
        <v>102</v>
      </c>
      <c r="M40" s="88">
        <f t="shared" si="6"/>
        <v>102</v>
      </c>
      <c r="N40" s="88">
        <f t="shared" si="6"/>
        <v>102</v>
      </c>
      <c r="O40" s="88">
        <f t="shared" si="6"/>
        <v>120</v>
      </c>
      <c r="P40" s="88">
        <f t="shared" si="6"/>
        <v>137</v>
      </c>
      <c r="Q40" s="88">
        <f t="shared" si="6"/>
        <v>320.10000000000002</v>
      </c>
      <c r="R40" s="88">
        <f t="shared" si="6"/>
        <v>713</v>
      </c>
      <c r="S40" s="88">
        <f t="shared" si="6"/>
        <v>747</v>
      </c>
      <c r="T40" s="88">
        <f t="shared" si="6"/>
        <v>747</v>
      </c>
      <c r="U40" s="88">
        <f t="shared" si="6"/>
        <v>550.1</v>
      </c>
      <c r="V40" s="88">
        <f t="shared" si="6"/>
        <v>292</v>
      </c>
      <c r="W40" s="88">
        <f t="shared" si="6"/>
        <v>160</v>
      </c>
      <c r="X40" s="88">
        <f t="shared" si="6"/>
        <v>157</v>
      </c>
      <c r="Y40" s="88">
        <f t="shared" si="6"/>
        <v>150</v>
      </c>
      <c r="Z40" s="89" t="str">
        <f t="shared" si="6"/>
        <v/>
      </c>
      <c r="AA40" s="90">
        <f t="shared" si="5"/>
        <v>11150.4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641</v>
      </c>
      <c r="C45" s="99">
        <v>1095.5</v>
      </c>
      <c r="D45" s="99">
        <v>1036.7</v>
      </c>
      <c r="E45" s="99">
        <v>924.7</v>
      </c>
      <c r="F45" s="99">
        <v>850.7</v>
      </c>
      <c r="G45" s="99">
        <v>56.6</v>
      </c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>
        <v>81</v>
      </c>
      <c r="W45" s="99"/>
      <c r="X45" s="99"/>
      <c r="Y45" s="99"/>
      <c r="Z45" s="100"/>
      <c r="AA45" s="79">
        <f t="shared" si="7"/>
        <v>4686.2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>
        <v>128.1</v>
      </c>
      <c r="R47" s="99">
        <v>500</v>
      </c>
      <c r="S47" s="99">
        <v>500</v>
      </c>
      <c r="T47" s="99">
        <v>500</v>
      </c>
      <c r="U47" s="99">
        <v>328.1</v>
      </c>
      <c r="V47" s="99"/>
      <c r="W47" s="99"/>
      <c r="X47" s="99"/>
      <c r="Y47" s="99"/>
      <c r="Z47" s="100"/>
      <c r="AA47" s="79">
        <f t="shared" si="7"/>
        <v>1956.1999999999998</v>
      </c>
    </row>
    <row r="48" spans="1:27" ht="24.95" customHeight="1" x14ac:dyDescent="0.2">
      <c r="A48" s="85" t="s">
        <v>35</v>
      </c>
      <c r="B48" s="98"/>
      <c r="C48" s="99"/>
      <c r="D48" s="99">
        <v>1.5</v>
      </c>
      <c r="E48" s="99">
        <v>12.5</v>
      </c>
      <c r="F48" s="99">
        <v>3.5</v>
      </c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17.5</v>
      </c>
    </row>
    <row r="49" spans="1:27" ht="30" customHeight="1" thickBot="1" x14ac:dyDescent="0.25">
      <c r="A49" s="86" t="s">
        <v>36</v>
      </c>
      <c r="B49" s="87">
        <f>IF(LEN(B$2)&gt;0,SUM(B43:B48),"")</f>
        <v>641</v>
      </c>
      <c r="C49" s="88">
        <f t="shared" ref="C49:Z49" si="8">IF(LEN(C$2)&gt;0,SUM(C43:C48),"")</f>
        <v>1095.5</v>
      </c>
      <c r="D49" s="88">
        <f t="shared" si="8"/>
        <v>1038.2</v>
      </c>
      <c r="E49" s="88">
        <f t="shared" si="8"/>
        <v>937.2</v>
      </c>
      <c r="F49" s="88">
        <f t="shared" si="8"/>
        <v>854.2</v>
      </c>
      <c r="G49" s="88">
        <f t="shared" si="8"/>
        <v>56.6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128.1</v>
      </c>
      <c r="R49" s="88">
        <f t="shared" si="8"/>
        <v>500</v>
      </c>
      <c r="S49" s="88">
        <f t="shared" si="8"/>
        <v>500</v>
      </c>
      <c r="T49" s="88">
        <f t="shared" si="8"/>
        <v>500</v>
      </c>
      <c r="U49" s="88">
        <f t="shared" si="8"/>
        <v>328.1</v>
      </c>
      <c r="V49" s="88">
        <f t="shared" si="8"/>
        <v>81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6659.9000000000005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5931.3949999999995</v>
      </c>
      <c r="C52" s="88">
        <f t="shared" si="10"/>
        <v>5928.0779999999995</v>
      </c>
      <c r="D52" s="88">
        <f t="shared" si="10"/>
        <v>5772.9790000000003</v>
      </c>
      <c r="E52" s="88">
        <f t="shared" si="10"/>
        <v>5630.433</v>
      </c>
      <c r="F52" s="88">
        <f t="shared" si="10"/>
        <v>5698.4629999999997</v>
      </c>
      <c r="G52" s="88">
        <f t="shared" si="10"/>
        <v>5778.9420000000009</v>
      </c>
      <c r="H52" s="88">
        <f t="shared" si="10"/>
        <v>6375.4719999999998</v>
      </c>
      <c r="I52" s="88">
        <f t="shared" si="10"/>
        <v>7237.0689999999995</v>
      </c>
      <c r="J52" s="88">
        <f t="shared" si="10"/>
        <v>8418.1490000000013</v>
      </c>
      <c r="K52" s="88">
        <f t="shared" si="10"/>
        <v>8819.0159999999996</v>
      </c>
      <c r="L52" s="88">
        <f t="shared" si="10"/>
        <v>8864.0479999999989</v>
      </c>
      <c r="M52" s="88">
        <f t="shared" si="10"/>
        <v>8931.8179999999993</v>
      </c>
      <c r="N52" s="88">
        <f t="shared" si="10"/>
        <v>8729.5380000000005</v>
      </c>
      <c r="O52" s="88">
        <f t="shared" si="10"/>
        <v>8369.5190000000002</v>
      </c>
      <c r="P52" s="88">
        <f t="shared" si="10"/>
        <v>8177.9510000000009</v>
      </c>
      <c r="Q52" s="88">
        <f t="shared" si="10"/>
        <v>8200.26</v>
      </c>
      <c r="R52" s="88">
        <f t="shared" si="10"/>
        <v>8333.473</v>
      </c>
      <c r="S52" s="88">
        <f t="shared" si="10"/>
        <v>8656.9259999999995</v>
      </c>
      <c r="T52" s="88">
        <f t="shared" si="10"/>
        <v>8758.1090000000004</v>
      </c>
      <c r="U52" s="88">
        <f t="shared" si="10"/>
        <v>8379.219000000001</v>
      </c>
      <c r="V52" s="88">
        <f t="shared" si="10"/>
        <v>7766.5989999999993</v>
      </c>
      <c r="W52" s="88">
        <f t="shared" si="10"/>
        <v>7402.2890000000007</v>
      </c>
      <c r="X52" s="88">
        <f t="shared" si="10"/>
        <v>6904.2510000000002</v>
      </c>
      <c r="Y52" s="88">
        <f t="shared" si="10"/>
        <v>6090.5480000000007</v>
      </c>
      <c r="Z52" s="89" t="str">
        <f t="shared" si="10"/>
        <v/>
      </c>
      <c r="AA52" s="104">
        <f>SUM(B52:Z52)</f>
        <v>179154.54399999999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45656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5931.4359999999997</v>
      </c>
      <c r="C4" s="18">
        <v>5928.0879999999997</v>
      </c>
      <c r="D4" s="18">
        <v>5772.9509999999991</v>
      </c>
      <c r="E4" s="18">
        <v>5630.3959999999997</v>
      </c>
      <c r="F4" s="18">
        <v>5698.4490000000023</v>
      </c>
      <c r="G4" s="18">
        <v>5778.930000000003</v>
      </c>
      <c r="H4" s="18">
        <v>6375.424</v>
      </c>
      <c r="I4" s="18">
        <v>7237.0160000000005</v>
      </c>
      <c r="J4" s="18">
        <v>8418.1319999999996</v>
      </c>
      <c r="K4" s="18">
        <v>8819.0159999999996</v>
      </c>
      <c r="L4" s="18">
        <v>8864.0480000000007</v>
      </c>
      <c r="M4" s="18">
        <v>8931.8179999999975</v>
      </c>
      <c r="N4" s="18">
        <v>8729.4930000000022</v>
      </c>
      <c r="O4" s="18">
        <v>8369.5000000000036</v>
      </c>
      <c r="P4" s="18">
        <v>8177.9080000000004</v>
      </c>
      <c r="Q4" s="18">
        <v>8200.2440000000006</v>
      </c>
      <c r="R4" s="18">
        <v>8333.4270000000033</v>
      </c>
      <c r="S4" s="18">
        <v>8656.9539999999997</v>
      </c>
      <c r="T4" s="18">
        <v>8758.148000000001</v>
      </c>
      <c r="U4" s="18">
        <v>8379.2009999999991</v>
      </c>
      <c r="V4" s="18">
        <v>7766.5859999999984</v>
      </c>
      <c r="W4" s="18">
        <v>7402.3139999999994</v>
      </c>
      <c r="X4" s="18">
        <v>6904.2289999999994</v>
      </c>
      <c r="Y4" s="18">
        <v>6090.5160000000005</v>
      </c>
      <c r="Z4" s="19"/>
      <c r="AA4" s="20">
        <f>SUM(B4:Z4)</f>
        <v>179154.22400000005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106</v>
      </c>
      <c r="C7" s="28">
        <v>95.18</v>
      </c>
      <c r="D7" s="28">
        <v>90.62</v>
      </c>
      <c r="E7" s="28">
        <v>88.39</v>
      </c>
      <c r="F7" s="28">
        <v>100.45</v>
      </c>
      <c r="G7" s="28">
        <v>118.78</v>
      </c>
      <c r="H7" s="28">
        <v>142.5</v>
      </c>
      <c r="I7" s="28">
        <v>165.88</v>
      </c>
      <c r="J7" s="28">
        <v>152.07</v>
      </c>
      <c r="K7" s="28">
        <v>118.7</v>
      </c>
      <c r="L7" s="28">
        <v>103.69</v>
      </c>
      <c r="M7" s="28">
        <v>95.62</v>
      </c>
      <c r="N7" s="28">
        <v>103.9</v>
      </c>
      <c r="O7" s="28">
        <v>112.91</v>
      </c>
      <c r="P7" s="28">
        <v>118.64</v>
      </c>
      <c r="Q7" s="28">
        <v>150</v>
      </c>
      <c r="R7" s="28">
        <v>223.71</v>
      </c>
      <c r="S7" s="28">
        <v>224.06</v>
      </c>
      <c r="T7" s="28">
        <v>237.43</v>
      </c>
      <c r="U7" s="28">
        <v>183.21</v>
      </c>
      <c r="V7" s="28">
        <v>178.89</v>
      </c>
      <c r="W7" s="28">
        <v>167.13</v>
      </c>
      <c r="X7" s="28">
        <v>141.78</v>
      </c>
      <c r="Y7" s="28">
        <v>132.32</v>
      </c>
      <c r="Z7" s="29"/>
      <c r="AA7" s="30">
        <f>IF(SUM(B7:Z7)&lt;&gt;0,AVERAGEIF(B7:Z7,"&lt;&gt;"""),"")</f>
        <v>139.66083333333336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</v>
      </c>
      <c r="C14" s="57">
        <v>7</v>
      </c>
      <c r="D14" s="57">
        <v>7</v>
      </c>
      <c r="E14" s="57">
        <v>7</v>
      </c>
      <c r="F14" s="57">
        <v>7</v>
      </c>
      <c r="G14" s="57">
        <v>7</v>
      </c>
      <c r="H14" s="57">
        <v>6.7480000000000002</v>
      </c>
      <c r="I14" s="57"/>
      <c r="J14" s="57"/>
      <c r="K14" s="57"/>
      <c r="L14" s="57"/>
      <c r="M14" s="57"/>
      <c r="N14" s="57"/>
      <c r="O14" s="57"/>
      <c r="P14" s="57"/>
      <c r="Q14" s="57"/>
      <c r="R14" s="57">
        <v>6.9249999999999998</v>
      </c>
      <c r="S14" s="57">
        <v>7</v>
      </c>
      <c r="T14" s="57">
        <v>7</v>
      </c>
      <c r="U14" s="57">
        <v>7</v>
      </c>
      <c r="V14" s="57">
        <v>7</v>
      </c>
      <c r="W14" s="57">
        <v>7</v>
      </c>
      <c r="X14" s="57">
        <v>7</v>
      </c>
      <c r="Y14" s="57">
        <v>7</v>
      </c>
      <c r="Z14" s="58"/>
      <c r="AA14" s="59">
        <f t="shared" si="0"/>
        <v>104.673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</v>
      </c>
      <c r="C16" s="62">
        <f t="shared" ref="C16:Z16" si="1">IF(LEN(C$2)&gt;0,SUM(C10:C15),"")</f>
        <v>7</v>
      </c>
      <c r="D16" s="62">
        <f t="shared" si="1"/>
        <v>7</v>
      </c>
      <c r="E16" s="62">
        <f t="shared" si="1"/>
        <v>7</v>
      </c>
      <c r="F16" s="62">
        <f t="shared" si="1"/>
        <v>7</v>
      </c>
      <c r="G16" s="62">
        <f t="shared" si="1"/>
        <v>7</v>
      </c>
      <c r="H16" s="62">
        <f t="shared" si="1"/>
        <v>6.7480000000000002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6.9249999999999998</v>
      </c>
      <c r="S16" s="62">
        <f t="shared" si="1"/>
        <v>7</v>
      </c>
      <c r="T16" s="62">
        <f t="shared" si="1"/>
        <v>7</v>
      </c>
      <c r="U16" s="62">
        <f t="shared" si="1"/>
        <v>7</v>
      </c>
      <c r="V16" s="62">
        <f t="shared" si="1"/>
        <v>7</v>
      </c>
      <c r="W16" s="62">
        <f t="shared" si="1"/>
        <v>7</v>
      </c>
      <c r="X16" s="62">
        <f t="shared" si="1"/>
        <v>7</v>
      </c>
      <c r="Y16" s="62">
        <f t="shared" si="1"/>
        <v>7</v>
      </c>
      <c r="Z16" s="63" t="str">
        <f t="shared" si="1"/>
        <v/>
      </c>
      <c r="AA16" s="64">
        <f>SUM(AA10:AA15)</f>
        <v>104.673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700.01599999999996</v>
      </c>
      <c r="C19" s="72">
        <v>692.25100000000009</v>
      </c>
      <c r="D19" s="72">
        <v>691.649</v>
      </c>
      <c r="E19" s="72">
        <v>692.57899999999995</v>
      </c>
      <c r="F19" s="72">
        <v>690.68100000000004</v>
      </c>
      <c r="G19" s="72">
        <v>692.03600000000006</v>
      </c>
      <c r="H19" s="72">
        <v>699.77799999999991</v>
      </c>
      <c r="I19" s="72">
        <v>701.28800000000012</v>
      </c>
      <c r="J19" s="72">
        <v>697.37600000000009</v>
      </c>
      <c r="K19" s="72">
        <v>700.62400000000002</v>
      </c>
      <c r="L19" s="72">
        <v>702.26400000000012</v>
      </c>
      <c r="M19" s="72">
        <v>702.91600000000005</v>
      </c>
      <c r="N19" s="72">
        <v>703.76199999999994</v>
      </c>
      <c r="O19" s="72">
        <v>724.94600000000003</v>
      </c>
      <c r="P19" s="72">
        <v>746.93600000000004</v>
      </c>
      <c r="Q19" s="72">
        <v>735.95700000000011</v>
      </c>
      <c r="R19" s="72">
        <v>719.10300000000007</v>
      </c>
      <c r="S19" s="72">
        <v>733.94399999999996</v>
      </c>
      <c r="T19" s="72">
        <v>726.66300000000001</v>
      </c>
      <c r="U19" s="72">
        <v>731.26800000000003</v>
      </c>
      <c r="V19" s="72">
        <v>726.44599999999991</v>
      </c>
      <c r="W19" s="72">
        <v>722.99899999999991</v>
      </c>
      <c r="X19" s="72">
        <v>722.68200000000002</v>
      </c>
      <c r="Y19" s="72">
        <v>732.596</v>
      </c>
      <c r="Z19" s="73"/>
      <c r="AA19" s="74">
        <f t="shared" ref="AA19:AA25" si="2">SUM(B19:Z19)</f>
        <v>17090.760000000002</v>
      </c>
    </row>
    <row r="20" spans="1:27" ht="24.95" customHeight="1" x14ac:dyDescent="0.2">
      <c r="A20" s="75" t="s">
        <v>15</v>
      </c>
      <c r="B20" s="76">
        <v>857.91300000000001</v>
      </c>
      <c r="C20" s="77">
        <v>858.65899999999999</v>
      </c>
      <c r="D20" s="77">
        <v>860.2600000000001</v>
      </c>
      <c r="E20" s="77">
        <v>860.77299999999991</v>
      </c>
      <c r="F20" s="77">
        <v>900.08999999999992</v>
      </c>
      <c r="G20" s="77">
        <v>1005.1270000000001</v>
      </c>
      <c r="H20" s="77">
        <v>1187.1079999999999</v>
      </c>
      <c r="I20" s="77">
        <v>1324.0809999999999</v>
      </c>
      <c r="J20" s="77">
        <v>1384.086</v>
      </c>
      <c r="K20" s="77">
        <v>1330.0709999999999</v>
      </c>
      <c r="L20" s="77">
        <v>1296.874</v>
      </c>
      <c r="M20" s="77">
        <v>1290.4590000000001</v>
      </c>
      <c r="N20" s="77">
        <v>1267.1320000000001</v>
      </c>
      <c r="O20" s="77">
        <v>1235.5139999999999</v>
      </c>
      <c r="P20" s="77">
        <v>1242.9589999999998</v>
      </c>
      <c r="Q20" s="77">
        <v>1280.0500000000002</v>
      </c>
      <c r="R20" s="77">
        <v>1357.5649999999998</v>
      </c>
      <c r="S20" s="77">
        <v>1363.8619999999999</v>
      </c>
      <c r="T20" s="77">
        <v>1325.0329999999999</v>
      </c>
      <c r="U20" s="77">
        <v>1261.4309999999996</v>
      </c>
      <c r="V20" s="77">
        <v>1155.6669999999999</v>
      </c>
      <c r="W20" s="77">
        <v>1015.1189999999999</v>
      </c>
      <c r="X20" s="77">
        <v>877.64199999999994</v>
      </c>
      <c r="Y20" s="77">
        <v>831.13799999999992</v>
      </c>
      <c r="Z20" s="78"/>
      <c r="AA20" s="79">
        <f t="shared" si="2"/>
        <v>27368.612999999998</v>
      </c>
    </row>
    <row r="21" spans="1:27" ht="24.95" customHeight="1" x14ac:dyDescent="0.2">
      <c r="A21" s="75" t="s">
        <v>16</v>
      </c>
      <c r="B21" s="80">
        <v>2798.5070000000001</v>
      </c>
      <c r="C21" s="81">
        <v>2670.6779999999999</v>
      </c>
      <c r="D21" s="81">
        <v>2543.5419999999999</v>
      </c>
      <c r="E21" s="81">
        <v>2470.5440000000003</v>
      </c>
      <c r="F21" s="81">
        <v>2522.6779999999994</v>
      </c>
      <c r="G21" s="81">
        <v>2721.7670000000003</v>
      </c>
      <c r="H21" s="81">
        <v>3019.89</v>
      </c>
      <c r="I21" s="81">
        <v>3437.0469999999991</v>
      </c>
      <c r="J21" s="81">
        <v>3790.17</v>
      </c>
      <c r="K21" s="81">
        <v>4006.8210000000004</v>
      </c>
      <c r="L21" s="81">
        <v>4090.91</v>
      </c>
      <c r="M21" s="81">
        <v>4131.4429999999993</v>
      </c>
      <c r="N21" s="81">
        <v>4047.0989999999997</v>
      </c>
      <c r="O21" s="81">
        <v>3860.9399999999996</v>
      </c>
      <c r="P21" s="81">
        <v>3870.1129999999998</v>
      </c>
      <c r="Q21" s="81">
        <v>3923.7370000000001</v>
      </c>
      <c r="R21" s="81">
        <v>4220.634</v>
      </c>
      <c r="S21" s="81">
        <v>4568.6480000000001</v>
      </c>
      <c r="T21" s="81">
        <v>4711.0520000000006</v>
      </c>
      <c r="U21" s="81">
        <v>4650.5019999999995</v>
      </c>
      <c r="V21" s="81">
        <v>4412.8730000000005</v>
      </c>
      <c r="W21" s="81">
        <v>4012.195999999999</v>
      </c>
      <c r="X21" s="81">
        <v>3588.8050000000003</v>
      </c>
      <c r="Y21" s="81">
        <v>3060.7819999999997</v>
      </c>
      <c r="Z21" s="78"/>
      <c r="AA21" s="79">
        <f t="shared" si="2"/>
        <v>87131.377999999997</v>
      </c>
    </row>
    <row r="22" spans="1:27" ht="24.95" customHeight="1" x14ac:dyDescent="0.2">
      <c r="A22" s="82" t="s">
        <v>17</v>
      </c>
      <c r="B22" s="81"/>
      <c r="C22" s="81">
        <v>235</v>
      </c>
      <c r="D22" s="81">
        <v>235</v>
      </c>
      <c r="E22" s="81">
        <v>235</v>
      </c>
      <c r="F22" s="81">
        <v>235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940</v>
      </c>
    </row>
    <row r="23" spans="1:27" ht="24.95" customHeight="1" x14ac:dyDescent="0.2">
      <c r="A23" s="85" t="s">
        <v>18</v>
      </c>
      <c r="B23" s="77">
        <v>145</v>
      </c>
      <c r="C23" s="77">
        <v>125.5</v>
      </c>
      <c r="D23" s="77">
        <v>112.5</v>
      </c>
      <c r="E23" s="77">
        <v>111.5</v>
      </c>
      <c r="F23" s="77">
        <v>102</v>
      </c>
      <c r="G23" s="77">
        <v>101</v>
      </c>
      <c r="H23" s="77">
        <v>111.5</v>
      </c>
      <c r="I23" s="77">
        <v>115.5</v>
      </c>
      <c r="J23" s="77">
        <v>110.5</v>
      </c>
      <c r="K23" s="77">
        <v>101.5</v>
      </c>
      <c r="L23" s="77">
        <v>109</v>
      </c>
      <c r="M23" s="77">
        <v>112</v>
      </c>
      <c r="N23" s="77">
        <v>112</v>
      </c>
      <c r="O23" s="77">
        <v>107</v>
      </c>
      <c r="P23" s="77">
        <v>147</v>
      </c>
      <c r="Q23" s="77">
        <v>203.5</v>
      </c>
      <c r="R23" s="77">
        <v>228.5</v>
      </c>
      <c r="S23" s="77">
        <v>228</v>
      </c>
      <c r="T23" s="77">
        <v>231</v>
      </c>
      <c r="U23" s="77">
        <v>221</v>
      </c>
      <c r="V23" s="77">
        <v>207.5</v>
      </c>
      <c r="W23" s="77">
        <v>200.5</v>
      </c>
      <c r="X23" s="77">
        <v>186</v>
      </c>
      <c r="Y23" s="77">
        <v>171</v>
      </c>
      <c r="Z23" s="77"/>
      <c r="AA23" s="79">
        <f t="shared" si="2"/>
        <v>3600.5</v>
      </c>
    </row>
    <row r="24" spans="1:27" ht="24.95" customHeight="1" x14ac:dyDescent="0.2">
      <c r="A24" s="85" t="s">
        <v>19</v>
      </c>
      <c r="B24" s="77">
        <v>260</v>
      </c>
      <c r="C24" s="77">
        <v>235</v>
      </c>
      <c r="D24" s="77">
        <v>199.99999999999997</v>
      </c>
      <c r="E24" s="77">
        <v>190.00000000000003</v>
      </c>
      <c r="F24" s="77">
        <v>201</v>
      </c>
      <c r="G24" s="77">
        <v>235</v>
      </c>
      <c r="H24" s="77">
        <v>275</v>
      </c>
      <c r="I24" s="77">
        <v>324.99999999999994</v>
      </c>
      <c r="J24" s="77">
        <v>370</v>
      </c>
      <c r="K24" s="77">
        <v>402</v>
      </c>
      <c r="L24" s="77">
        <v>415</v>
      </c>
      <c r="M24" s="77">
        <v>430.00000000000006</v>
      </c>
      <c r="N24" s="77">
        <v>417.00000000000006</v>
      </c>
      <c r="O24" s="77">
        <v>414.00000000000006</v>
      </c>
      <c r="P24" s="77">
        <v>405.00000000000006</v>
      </c>
      <c r="Q24" s="77">
        <v>403.00000000000006</v>
      </c>
      <c r="R24" s="77">
        <v>426</v>
      </c>
      <c r="S24" s="77">
        <v>434</v>
      </c>
      <c r="T24" s="77">
        <v>414.00000000000006</v>
      </c>
      <c r="U24" s="77">
        <v>394</v>
      </c>
      <c r="V24" s="77">
        <v>356</v>
      </c>
      <c r="W24" s="77">
        <v>318</v>
      </c>
      <c r="X24" s="77">
        <v>278.99999999999994</v>
      </c>
      <c r="Y24" s="77">
        <v>248</v>
      </c>
      <c r="Z24" s="77"/>
      <c r="AA24" s="79">
        <f t="shared" si="2"/>
        <v>8046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4761.4359999999997</v>
      </c>
      <c r="C26" s="88">
        <f t="shared" ref="C26:Z26" si="3">IF(LEN(C$2)&gt;0,SUM(C19:C25),"")</f>
        <v>4817.0879999999997</v>
      </c>
      <c r="D26" s="88">
        <f t="shared" si="3"/>
        <v>4642.951</v>
      </c>
      <c r="E26" s="88">
        <f t="shared" si="3"/>
        <v>4560.3960000000006</v>
      </c>
      <c r="F26" s="88">
        <f t="shared" si="3"/>
        <v>4651.4489999999996</v>
      </c>
      <c r="G26" s="88">
        <f t="shared" si="3"/>
        <v>4754.93</v>
      </c>
      <c r="H26" s="88">
        <f t="shared" si="3"/>
        <v>5293.2759999999998</v>
      </c>
      <c r="I26" s="88">
        <f t="shared" si="3"/>
        <v>5902.9159999999993</v>
      </c>
      <c r="J26" s="88">
        <f t="shared" si="3"/>
        <v>6352.1319999999996</v>
      </c>
      <c r="K26" s="88">
        <f t="shared" si="3"/>
        <v>6541.0160000000005</v>
      </c>
      <c r="L26" s="88">
        <f t="shared" si="3"/>
        <v>6614.0479999999998</v>
      </c>
      <c r="M26" s="88">
        <f t="shared" si="3"/>
        <v>6666.8179999999993</v>
      </c>
      <c r="N26" s="88">
        <f t="shared" si="3"/>
        <v>6546.9929999999995</v>
      </c>
      <c r="O26" s="88">
        <f t="shared" si="3"/>
        <v>6342.4</v>
      </c>
      <c r="P26" s="88">
        <f t="shared" si="3"/>
        <v>6412.0079999999998</v>
      </c>
      <c r="Q26" s="88">
        <f t="shared" si="3"/>
        <v>6546.2440000000006</v>
      </c>
      <c r="R26" s="88">
        <f t="shared" si="3"/>
        <v>6951.8019999999997</v>
      </c>
      <c r="S26" s="88">
        <f t="shared" si="3"/>
        <v>7328.4539999999997</v>
      </c>
      <c r="T26" s="88">
        <f t="shared" si="3"/>
        <v>7407.7480000000005</v>
      </c>
      <c r="U26" s="88">
        <f t="shared" si="3"/>
        <v>7258.2009999999991</v>
      </c>
      <c r="V26" s="88">
        <f t="shared" si="3"/>
        <v>6858.4860000000008</v>
      </c>
      <c r="W26" s="88">
        <f t="shared" si="3"/>
        <v>6268.8139999999985</v>
      </c>
      <c r="X26" s="88">
        <f t="shared" si="3"/>
        <v>5654.1290000000008</v>
      </c>
      <c r="Y26" s="88">
        <f t="shared" si="3"/>
        <v>5043.5159999999996</v>
      </c>
      <c r="Z26" s="89" t="str">
        <f t="shared" si="3"/>
        <v/>
      </c>
      <c r="AA26" s="90">
        <f>SUM(AA19:AA25)</f>
        <v>144177.25099999999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589</v>
      </c>
      <c r="C29" s="72">
        <v>544.5</v>
      </c>
      <c r="D29" s="72">
        <v>496.5</v>
      </c>
      <c r="E29" s="72">
        <v>485.5</v>
      </c>
      <c r="F29" s="72">
        <v>487</v>
      </c>
      <c r="G29" s="72">
        <v>520</v>
      </c>
      <c r="H29" s="72">
        <v>571.5</v>
      </c>
      <c r="I29" s="72">
        <v>683.5</v>
      </c>
      <c r="J29" s="72">
        <v>724.5</v>
      </c>
      <c r="K29" s="72">
        <v>761.5</v>
      </c>
      <c r="L29" s="72">
        <v>779</v>
      </c>
      <c r="M29" s="72">
        <v>795</v>
      </c>
      <c r="N29" s="72">
        <v>780</v>
      </c>
      <c r="O29" s="72">
        <v>743</v>
      </c>
      <c r="P29" s="72">
        <v>758</v>
      </c>
      <c r="Q29" s="72">
        <v>820.5</v>
      </c>
      <c r="R29" s="72">
        <v>868.5</v>
      </c>
      <c r="S29" s="72">
        <v>876</v>
      </c>
      <c r="T29" s="72">
        <v>859</v>
      </c>
      <c r="U29" s="72">
        <v>819</v>
      </c>
      <c r="V29" s="72">
        <v>729.5</v>
      </c>
      <c r="W29" s="72">
        <v>683.5</v>
      </c>
      <c r="X29" s="72">
        <v>631</v>
      </c>
      <c r="Y29" s="72">
        <v>581</v>
      </c>
      <c r="Z29" s="73"/>
      <c r="AA29" s="74">
        <f>SUM(B29:Z29)</f>
        <v>16586.5</v>
      </c>
    </row>
    <row r="30" spans="1:27" ht="24.95" customHeight="1" x14ac:dyDescent="0.2">
      <c r="A30" s="75" t="s">
        <v>24</v>
      </c>
      <c r="B30" s="76">
        <v>4842.4359999999997</v>
      </c>
      <c r="C30" s="77">
        <v>4883.5879999999997</v>
      </c>
      <c r="D30" s="77">
        <v>4776.451</v>
      </c>
      <c r="E30" s="77">
        <v>4644.8959999999997</v>
      </c>
      <c r="F30" s="77">
        <v>4711.4489999999996</v>
      </c>
      <c r="G30" s="77">
        <v>4758.93</v>
      </c>
      <c r="H30" s="77">
        <v>5265.5240000000003</v>
      </c>
      <c r="I30" s="77">
        <v>5875.4160000000002</v>
      </c>
      <c r="J30" s="77">
        <v>6293.6319999999996</v>
      </c>
      <c r="K30" s="77">
        <v>6536.5159999999996</v>
      </c>
      <c r="L30" s="77">
        <v>6584.0479999999998</v>
      </c>
      <c r="M30" s="77">
        <v>6629.8180000000002</v>
      </c>
      <c r="N30" s="77">
        <v>6524.9930000000004</v>
      </c>
      <c r="O30" s="77">
        <v>6355.4</v>
      </c>
      <c r="P30" s="77">
        <v>6426.0079999999998</v>
      </c>
      <c r="Q30" s="77">
        <v>6394.7439999999997</v>
      </c>
      <c r="R30" s="77">
        <v>6707.2269999999999</v>
      </c>
      <c r="S30" s="77">
        <v>7072.4539999999997</v>
      </c>
      <c r="T30" s="77">
        <v>7199.7479999999996</v>
      </c>
      <c r="U30" s="77">
        <v>7132.201</v>
      </c>
      <c r="V30" s="77">
        <v>6756.9859999999999</v>
      </c>
      <c r="W30" s="77">
        <v>6156.3140000000003</v>
      </c>
      <c r="X30" s="77">
        <v>5529.1289999999999</v>
      </c>
      <c r="Y30" s="77">
        <v>4978.5159999999996</v>
      </c>
      <c r="Z30" s="78"/>
      <c r="AA30" s="79">
        <f>SUM(B30:Z30)</f>
        <v>143036.424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5431.4359999999997</v>
      </c>
      <c r="C32" s="62">
        <f t="shared" ref="C32:Z32" si="4">IF(LEN(C$2)&gt;0,SUM(C29:C31),"")</f>
        <v>5428.0879999999997</v>
      </c>
      <c r="D32" s="62">
        <f t="shared" si="4"/>
        <v>5272.951</v>
      </c>
      <c r="E32" s="62">
        <f t="shared" si="4"/>
        <v>5130.3959999999997</v>
      </c>
      <c r="F32" s="62">
        <f t="shared" si="4"/>
        <v>5198.4489999999996</v>
      </c>
      <c r="G32" s="62">
        <f t="shared" si="4"/>
        <v>5278.93</v>
      </c>
      <c r="H32" s="62">
        <f t="shared" si="4"/>
        <v>5837.0240000000003</v>
      </c>
      <c r="I32" s="62">
        <f t="shared" si="4"/>
        <v>6558.9160000000002</v>
      </c>
      <c r="J32" s="62">
        <f t="shared" si="4"/>
        <v>7018.1319999999996</v>
      </c>
      <c r="K32" s="62">
        <f t="shared" si="4"/>
        <v>7298.0159999999996</v>
      </c>
      <c r="L32" s="62">
        <f t="shared" si="4"/>
        <v>7363.0479999999998</v>
      </c>
      <c r="M32" s="62">
        <f t="shared" si="4"/>
        <v>7424.8180000000002</v>
      </c>
      <c r="N32" s="62">
        <f t="shared" si="4"/>
        <v>7304.9930000000004</v>
      </c>
      <c r="O32" s="62">
        <f t="shared" si="4"/>
        <v>7098.4</v>
      </c>
      <c r="P32" s="62">
        <f t="shared" si="4"/>
        <v>7184.0079999999998</v>
      </c>
      <c r="Q32" s="62">
        <f t="shared" si="4"/>
        <v>7215.2439999999997</v>
      </c>
      <c r="R32" s="62">
        <f t="shared" si="4"/>
        <v>7575.7269999999999</v>
      </c>
      <c r="S32" s="62">
        <f t="shared" si="4"/>
        <v>7948.4539999999997</v>
      </c>
      <c r="T32" s="62">
        <f t="shared" si="4"/>
        <v>8058.7479999999996</v>
      </c>
      <c r="U32" s="62">
        <f t="shared" si="4"/>
        <v>7951.201</v>
      </c>
      <c r="V32" s="62">
        <f t="shared" si="4"/>
        <v>7486.4859999999999</v>
      </c>
      <c r="W32" s="62">
        <f t="shared" si="4"/>
        <v>6839.8140000000003</v>
      </c>
      <c r="X32" s="62">
        <f t="shared" si="4"/>
        <v>6160.1289999999999</v>
      </c>
      <c r="Y32" s="62">
        <f t="shared" si="4"/>
        <v>5559.5159999999996</v>
      </c>
      <c r="Z32" s="63" t="str">
        <f t="shared" si="4"/>
        <v/>
      </c>
      <c r="AA32" s="64">
        <f>SUM(AA29:AA31)</f>
        <v>159622.924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270</v>
      </c>
      <c r="C35" s="95">
        <v>270</v>
      </c>
      <c r="D35" s="95">
        <v>270</v>
      </c>
      <c r="E35" s="95">
        <v>270</v>
      </c>
      <c r="F35" s="95">
        <v>270</v>
      </c>
      <c r="G35" s="95">
        <v>270</v>
      </c>
      <c r="H35" s="95">
        <v>270</v>
      </c>
      <c r="I35" s="95">
        <v>270</v>
      </c>
      <c r="J35" s="95">
        <v>270</v>
      </c>
      <c r="K35" s="95">
        <v>259</v>
      </c>
      <c r="L35" s="95">
        <v>259</v>
      </c>
      <c r="M35" s="95">
        <v>270</v>
      </c>
      <c r="N35" s="95">
        <v>270</v>
      </c>
      <c r="O35" s="95">
        <v>288</v>
      </c>
      <c r="P35" s="95">
        <v>304</v>
      </c>
      <c r="Q35" s="95">
        <v>255</v>
      </c>
      <c r="R35" s="95">
        <v>216</v>
      </c>
      <c r="S35" s="95">
        <v>207</v>
      </c>
      <c r="T35" s="95">
        <v>218</v>
      </c>
      <c r="U35" s="95">
        <v>257</v>
      </c>
      <c r="V35" s="95">
        <v>260</v>
      </c>
      <c r="W35" s="95">
        <v>245</v>
      </c>
      <c r="X35" s="95">
        <v>245</v>
      </c>
      <c r="Y35" s="95">
        <v>245</v>
      </c>
      <c r="Z35" s="96"/>
      <c r="AA35" s="74">
        <f t="shared" ref="AA35:AA40" si="5">SUM(B35:Z35)</f>
        <v>6228</v>
      </c>
    </row>
    <row r="36" spans="1:27" ht="24.95" customHeight="1" x14ac:dyDescent="0.2">
      <c r="A36" s="97" t="s">
        <v>42</v>
      </c>
      <c r="B36" s="98">
        <v>386</v>
      </c>
      <c r="C36" s="99">
        <v>334</v>
      </c>
      <c r="D36" s="99">
        <v>353</v>
      </c>
      <c r="E36" s="99">
        <v>293</v>
      </c>
      <c r="F36" s="99">
        <v>270</v>
      </c>
      <c r="G36" s="99">
        <v>247</v>
      </c>
      <c r="H36" s="99">
        <v>267</v>
      </c>
      <c r="I36" s="99">
        <v>386</v>
      </c>
      <c r="J36" s="99">
        <v>396</v>
      </c>
      <c r="K36" s="99">
        <v>498</v>
      </c>
      <c r="L36" s="99">
        <v>490</v>
      </c>
      <c r="M36" s="99">
        <v>488</v>
      </c>
      <c r="N36" s="99">
        <v>488</v>
      </c>
      <c r="O36" s="99">
        <v>468</v>
      </c>
      <c r="P36" s="99">
        <v>468</v>
      </c>
      <c r="Q36" s="99">
        <v>414</v>
      </c>
      <c r="R36" s="99">
        <v>401</v>
      </c>
      <c r="S36" s="99">
        <v>406</v>
      </c>
      <c r="T36" s="99">
        <v>426</v>
      </c>
      <c r="U36" s="99">
        <v>429</v>
      </c>
      <c r="V36" s="99">
        <v>361</v>
      </c>
      <c r="W36" s="99">
        <v>319</v>
      </c>
      <c r="X36" s="99">
        <v>254</v>
      </c>
      <c r="Y36" s="99">
        <v>264</v>
      </c>
      <c r="Z36" s="100"/>
      <c r="AA36" s="79">
        <f t="shared" si="5"/>
        <v>9106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>
        <v>38.4</v>
      </c>
      <c r="I37" s="99">
        <v>503.8</v>
      </c>
      <c r="J37" s="99">
        <v>900</v>
      </c>
      <c r="K37" s="99">
        <v>1021</v>
      </c>
      <c r="L37" s="99">
        <v>1001</v>
      </c>
      <c r="M37" s="99">
        <v>1007</v>
      </c>
      <c r="N37" s="99">
        <v>924.5</v>
      </c>
      <c r="O37" s="99">
        <v>771.1</v>
      </c>
      <c r="P37" s="99">
        <v>493.9</v>
      </c>
      <c r="Q37" s="99">
        <v>985</v>
      </c>
      <c r="R37" s="99">
        <v>757.7</v>
      </c>
      <c r="S37" s="99">
        <v>708.5</v>
      </c>
      <c r="T37" s="99">
        <v>699.4</v>
      </c>
      <c r="U37" s="99">
        <v>428</v>
      </c>
      <c r="V37" s="99"/>
      <c r="W37" s="99">
        <v>62.5</v>
      </c>
      <c r="X37" s="99">
        <v>244.1</v>
      </c>
      <c r="Y37" s="99">
        <v>31</v>
      </c>
      <c r="Z37" s="100"/>
      <c r="AA37" s="79">
        <f t="shared" si="5"/>
        <v>10576.9</v>
      </c>
    </row>
    <row r="38" spans="1:27" ht="24.95" customHeight="1" x14ac:dyDescent="0.2">
      <c r="A38" s="97" t="s">
        <v>44</v>
      </c>
      <c r="B38" s="98">
        <v>7</v>
      </c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7</v>
      </c>
    </row>
    <row r="39" spans="1:27" ht="24.95" customHeight="1" x14ac:dyDescent="0.2">
      <c r="A39" s="97" t="s">
        <v>45</v>
      </c>
      <c r="B39" s="98">
        <v>500</v>
      </c>
      <c r="C39" s="99">
        <v>500</v>
      </c>
      <c r="D39" s="99">
        <v>500</v>
      </c>
      <c r="E39" s="99">
        <v>500</v>
      </c>
      <c r="F39" s="99">
        <v>500</v>
      </c>
      <c r="G39" s="99">
        <v>500</v>
      </c>
      <c r="H39" s="99">
        <v>500</v>
      </c>
      <c r="I39" s="99">
        <v>174.3</v>
      </c>
      <c r="J39" s="99">
        <v>500</v>
      </c>
      <c r="K39" s="99">
        <v>500</v>
      </c>
      <c r="L39" s="99">
        <v>500</v>
      </c>
      <c r="M39" s="99">
        <v>500</v>
      </c>
      <c r="N39" s="99">
        <v>500</v>
      </c>
      <c r="O39" s="99">
        <v>500</v>
      </c>
      <c r="P39" s="99">
        <v>500</v>
      </c>
      <c r="Q39" s="99"/>
      <c r="R39" s="99"/>
      <c r="S39" s="99"/>
      <c r="T39" s="99"/>
      <c r="U39" s="99"/>
      <c r="V39" s="99">
        <v>280.10000000000002</v>
      </c>
      <c r="W39" s="99">
        <v>500</v>
      </c>
      <c r="X39" s="99">
        <v>500</v>
      </c>
      <c r="Y39" s="99">
        <v>500</v>
      </c>
      <c r="Z39" s="100"/>
      <c r="AA39" s="79">
        <f t="shared" si="5"/>
        <v>8954.4000000000015</v>
      </c>
    </row>
    <row r="40" spans="1:27" ht="30" customHeight="1" thickBot="1" x14ac:dyDescent="0.25">
      <c r="A40" s="86" t="s">
        <v>46</v>
      </c>
      <c r="B40" s="87">
        <f>IF(LEN(B$2)&gt;0,SUM(B35:B39),"")</f>
        <v>1163</v>
      </c>
      <c r="C40" s="88">
        <f t="shared" ref="C40:Z40" si="6">IF(LEN(C$2)&gt;0,SUM(C35:C39),"")</f>
        <v>1104</v>
      </c>
      <c r="D40" s="88">
        <f t="shared" si="6"/>
        <v>1123</v>
      </c>
      <c r="E40" s="88">
        <f t="shared" si="6"/>
        <v>1063</v>
      </c>
      <c r="F40" s="88">
        <f t="shared" si="6"/>
        <v>1040</v>
      </c>
      <c r="G40" s="88">
        <f t="shared" si="6"/>
        <v>1017</v>
      </c>
      <c r="H40" s="88">
        <f t="shared" si="6"/>
        <v>1075.4000000000001</v>
      </c>
      <c r="I40" s="88">
        <f t="shared" si="6"/>
        <v>1334.1</v>
      </c>
      <c r="J40" s="88">
        <f t="shared" si="6"/>
        <v>2066</v>
      </c>
      <c r="K40" s="88">
        <f t="shared" si="6"/>
        <v>2278</v>
      </c>
      <c r="L40" s="88">
        <f t="shared" si="6"/>
        <v>2250</v>
      </c>
      <c r="M40" s="88">
        <f t="shared" si="6"/>
        <v>2265</v>
      </c>
      <c r="N40" s="88">
        <f t="shared" si="6"/>
        <v>2182.5</v>
      </c>
      <c r="O40" s="88">
        <f t="shared" si="6"/>
        <v>2027.1</v>
      </c>
      <c r="P40" s="88">
        <f t="shared" si="6"/>
        <v>1765.9</v>
      </c>
      <c r="Q40" s="88">
        <f t="shared" si="6"/>
        <v>1654</v>
      </c>
      <c r="R40" s="88">
        <f t="shared" si="6"/>
        <v>1374.7</v>
      </c>
      <c r="S40" s="88">
        <f t="shared" si="6"/>
        <v>1321.5</v>
      </c>
      <c r="T40" s="88">
        <f t="shared" si="6"/>
        <v>1343.4</v>
      </c>
      <c r="U40" s="88">
        <f t="shared" si="6"/>
        <v>1114</v>
      </c>
      <c r="V40" s="88">
        <f t="shared" si="6"/>
        <v>901.1</v>
      </c>
      <c r="W40" s="88">
        <f t="shared" si="6"/>
        <v>1126.5</v>
      </c>
      <c r="X40" s="88">
        <f t="shared" si="6"/>
        <v>1243.0999999999999</v>
      </c>
      <c r="Y40" s="88">
        <f t="shared" si="6"/>
        <v>1040</v>
      </c>
      <c r="Z40" s="89" t="str">
        <f t="shared" si="6"/>
        <v/>
      </c>
      <c r="AA40" s="90">
        <f t="shared" si="5"/>
        <v>34872.300000000003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>
        <v>38.4</v>
      </c>
      <c r="I45" s="99">
        <v>503.8</v>
      </c>
      <c r="J45" s="99">
        <v>900</v>
      </c>
      <c r="K45" s="99">
        <v>1021</v>
      </c>
      <c r="L45" s="99">
        <v>1001</v>
      </c>
      <c r="M45" s="99">
        <v>1007</v>
      </c>
      <c r="N45" s="99">
        <v>924.5</v>
      </c>
      <c r="O45" s="99">
        <v>771.1</v>
      </c>
      <c r="P45" s="99">
        <v>493.9</v>
      </c>
      <c r="Q45" s="99">
        <v>985</v>
      </c>
      <c r="R45" s="99">
        <v>757.7</v>
      </c>
      <c r="S45" s="99">
        <v>708.5</v>
      </c>
      <c r="T45" s="99">
        <v>699.4</v>
      </c>
      <c r="U45" s="99">
        <v>428</v>
      </c>
      <c r="V45" s="99"/>
      <c r="W45" s="99">
        <v>62.5</v>
      </c>
      <c r="X45" s="99">
        <v>244.1</v>
      </c>
      <c r="Y45" s="99">
        <v>31</v>
      </c>
      <c r="Z45" s="100"/>
      <c r="AA45" s="79">
        <f t="shared" si="7"/>
        <v>10576.9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500</v>
      </c>
      <c r="C47" s="99">
        <v>500</v>
      </c>
      <c r="D47" s="99">
        <v>500</v>
      </c>
      <c r="E47" s="99">
        <v>500</v>
      </c>
      <c r="F47" s="99">
        <v>500</v>
      </c>
      <c r="G47" s="99">
        <v>500</v>
      </c>
      <c r="H47" s="99">
        <v>500</v>
      </c>
      <c r="I47" s="99">
        <v>174.3</v>
      </c>
      <c r="J47" s="99">
        <v>500</v>
      </c>
      <c r="K47" s="99">
        <v>500</v>
      </c>
      <c r="L47" s="99">
        <v>500</v>
      </c>
      <c r="M47" s="99">
        <v>500</v>
      </c>
      <c r="N47" s="99">
        <v>500</v>
      </c>
      <c r="O47" s="99">
        <v>500</v>
      </c>
      <c r="P47" s="99">
        <v>500</v>
      </c>
      <c r="Q47" s="99"/>
      <c r="R47" s="99"/>
      <c r="S47" s="99"/>
      <c r="T47" s="99"/>
      <c r="U47" s="99"/>
      <c r="V47" s="99">
        <v>280.10000000000002</v>
      </c>
      <c r="W47" s="99">
        <v>500</v>
      </c>
      <c r="X47" s="99">
        <v>500</v>
      </c>
      <c r="Y47" s="99">
        <v>500</v>
      </c>
      <c r="Z47" s="100"/>
      <c r="AA47" s="79">
        <f t="shared" si="7"/>
        <v>8954.4000000000015</v>
      </c>
    </row>
    <row r="48" spans="1:27" ht="24.95" customHeight="1" x14ac:dyDescent="0.2">
      <c r="A48" s="85" t="s">
        <v>48</v>
      </c>
      <c r="B48" s="98">
        <v>55.5</v>
      </c>
      <c r="C48" s="99">
        <v>29.5</v>
      </c>
      <c r="D48" s="99"/>
      <c r="E48" s="99"/>
      <c r="F48" s="99"/>
      <c r="G48" s="99">
        <v>28.5</v>
      </c>
      <c r="H48" s="99">
        <v>66.5</v>
      </c>
      <c r="I48" s="99">
        <v>95.5</v>
      </c>
      <c r="J48" s="99">
        <v>107.5</v>
      </c>
      <c r="K48" s="99">
        <v>130.5</v>
      </c>
      <c r="L48" s="99">
        <v>129.5</v>
      </c>
      <c r="M48" s="99">
        <v>128</v>
      </c>
      <c r="N48" s="99">
        <v>149.5</v>
      </c>
      <c r="O48" s="99">
        <v>149.5</v>
      </c>
      <c r="P48" s="99">
        <v>148.5</v>
      </c>
      <c r="Q48" s="99">
        <v>123</v>
      </c>
      <c r="R48" s="99">
        <v>150</v>
      </c>
      <c r="S48" s="99">
        <v>150</v>
      </c>
      <c r="T48" s="99">
        <v>143</v>
      </c>
      <c r="U48" s="99">
        <v>124</v>
      </c>
      <c r="V48" s="99">
        <v>141.5</v>
      </c>
      <c r="W48" s="99">
        <v>105.5</v>
      </c>
      <c r="X48" s="99">
        <v>74.5</v>
      </c>
      <c r="Y48" s="99">
        <v>44.5</v>
      </c>
      <c r="Z48" s="100"/>
      <c r="AA48" s="79">
        <f t="shared" si="7"/>
        <v>2274.5</v>
      </c>
    </row>
    <row r="49" spans="1:27" ht="30" customHeight="1" thickBot="1" x14ac:dyDescent="0.25">
      <c r="A49" s="86" t="s">
        <v>49</v>
      </c>
      <c r="B49" s="87">
        <f>IF(LEN(B$2)&gt;0,SUM(B43:B48),"")</f>
        <v>555.5</v>
      </c>
      <c r="C49" s="88">
        <f t="shared" ref="C49:Z49" si="8">IF(LEN(C$2)&gt;0,SUM(C43:C48),"")</f>
        <v>529.5</v>
      </c>
      <c r="D49" s="88">
        <f t="shared" si="8"/>
        <v>500</v>
      </c>
      <c r="E49" s="88">
        <f t="shared" si="8"/>
        <v>500</v>
      </c>
      <c r="F49" s="88">
        <f t="shared" si="8"/>
        <v>500</v>
      </c>
      <c r="G49" s="88">
        <f t="shared" si="8"/>
        <v>528.5</v>
      </c>
      <c r="H49" s="88">
        <f t="shared" si="8"/>
        <v>604.9</v>
      </c>
      <c r="I49" s="88">
        <f t="shared" si="8"/>
        <v>773.6</v>
      </c>
      <c r="J49" s="88">
        <f t="shared" si="8"/>
        <v>1507.5</v>
      </c>
      <c r="K49" s="88">
        <f t="shared" si="8"/>
        <v>1651.5</v>
      </c>
      <c r="L49" s="88">
        <f t="shared" si="8"/>
        <v>1630.5</v>
      </c>
      <c r="M49" s="88">
        <f t="shared" si="8"/>
        <v>1635</v>
      </c>
      <c r="N49" s="88">
        <f t="shared" si="8"/>
        <v>1574</v>
      </c>
      <c r="O49" s="88">
        <f t="shared" si="8"/>
        <v>1420.6</v>
      </c>
      <c r="P49" s="88">
        <f t="shared" si="8"/>
        <v>1142.4000000000001</v>
      </c>
      <c r="Q49" s="88">
        <f t="shared" si="8"/>
        <v>1108</v>
      </c>
      <c r="R49" s="88">
        <f t="shared" si="8"/>
        <v>907.7</v>
      </c>
      <c r="S49" s="88">
        <f t="shared" si="8"/>
        <v>858.5</v>
      </c>
      <c r="T49" s="88">
        <f t="shared" si="8"/>
        <v>842.4</v>
      </c>
      <c r="U49" s="88">
        <f t="shared" si="8"/>
        <v>552</v>
      </c>
      <c r="V49" s="88">
        <f t="shared" si="8"/>
        <v>421.6</v>
      </c>
      <c r="W49" s="88">
        <f t="shared" si="8"/>
        <v>668</v>
      </c>
      <c r="X49" s="88">
        <f t="shared" si="8"/>
        <v>818.6</v>
      </c>
      <c r="Y49" s="88">
        <f t="shared" si="8"/>
        <v>575.5</v>
      </c>
      <c r="Z49" s="89" t="str">
        <f t="shared" si="8"/>
        <v/>
      </c>
      <c r="AA49" s="90">
        <f t="shared" si="7"/>
        <v>21805.8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5931.4359999999997</v>
      </c>
      <c r="C52" s="88">
        <f t="shared" ref="C52:Z52" si="10">IF(LEN(C$2)&gt;0,SUM(C10:C15)+C26+C40,"")</f>
        <v>5928.0879999999997</v>
      </c>
      <c r="D52" s="88">
        <f t="shared" si="10"/>
        <v>5772.951</v>
      </c>
      <c r="E52" s="88">
        <f t="shared" si="10"/>
        <v>5630.3960000000006</v>
      </c>
      <c r="F52" s="88">
        <f t="shared" si="10"/>
        <v>5698.4489999999996</v>
      </c>
      <c r="G52" s="88">
        <f t="shared" si="10"/>
        <v>5778.93</v>
      </c>
      <c r="H52" s="88">
        <f t="shared" si="10"/>
        <v>6375.4239999999991</v>
      </c>
      <c r="I52" s="88">
        <f t="shared" si="10"/>
        <v>7237.0159999999996</v>
      </c>
      <c r="J52" s="88">
        <f t="shared" si="10"/>
        <v>8418.1319999999996</v>
      </c>
      <c r="K52" s="88">
        <f t="shared" si="10"/>
        <v>8819.0159999999996</v>
      </c>
      <c r="L52" s="88">
        <f t="shared" si="10"/>
        <v>8864.0479999999989</v>
      </c>
      <c r="M52" s="88">
        <f t="shared" si="10"/>
        <v>8931.8179999999993</v>
      </c>
      <c r="N52" s="88">
        <f t="shared" si="10"/>
        <v>8729.4929999999986</v>
      </c>
      <c r="O52" s="88">
        <f t="shared" si="10"/>
        <v>8369.5</v>
      </c>
      <c r="P52" s="88">
        <f t="shared" si="10"/>
        <v>8177.9079999999994</v>
      </c>
      <c r="Q52" s="88">
        <f t="shared" si="10"/>
        <v>8200.2440000000006</v>
      </c>
      <c r="R52" s="88">
        <f t="shared" si="10"/>
        <v>8333.4269999999997</v>
      </c>
      <c r="S52" s="88">
        <f t="shared" si="10"/>
        <v>8656.9539999999997</v>
      </c>
      <c r="T52" s="88">
        <f t="shared" si="10"/>
        <v>8758.148000000001</v>
      </c>
      <c r="U52" s="88">
        <f t="shared" si="10"/>
        <v>8379.2009999999991</v>
      </c>
      <c r="V52" s="88">
        <f t="shared" si="10"/>
        <v>7766.5860000000011</v>
      </c>
      <c r="W52" s="88">
        <f t="shared" si="10"/>
        <v>7402.3139999999985</v>
      </c>
      <c r="X52" s="88">
        <f t="shared" si="10"/>
        <v>6904.2290000000012</v>
      </c>
      <c r="Y52" s="88">
        <f t="shared" si="10"/>
        <v>6090.5159999999996</v>
      </c>
      <c r="Z52" s="89" t="str">
        <f t="shared" si="10"/>
        <v/>
      </c>
      <c r="AA52" s="104">
        <f>SUM(B52:Z52)</f>
        <v>179154.22400000005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45656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-141</v>
      </c>
      <c r="C4" s="18">
        <v>-595.5</v>
      </c>
      <c r="D4" s="18">
        <v>-536.70000000000005</v>
      </c>
      <c r="E4" s="18">
        <v>-424.70000000000005</v>
      </c>
      <c r="F4" s="18">
        <v>-350.70000000000005</v>
      </c>
      <c r="G4" s="18">
        <v>443.4</v>
      </c>
      <c r="H4" s="18">
        <v>538.4</v>
      </c>
      <c r="I4" s="18">
        <v>678.1</v>
      </c>
      <c r="J4" s="18">
        <v>1400</v>
      </c>
      <c r="K4" s="18">
        <v>1521</v>
      </c>
      <c r="L4" s="18">
        <v>1501</v>
      </c>
      <c r="M4" s="18">
        <v>1507</v>
      </c>
      <c r="N4" s="18">
        <v>1424.5</v>
      </c>
      <c r="O4" s="18">
        <v>1271.0999999999999</v>
      </c>
      <c r="P4" s="18">
        <v>993.9</v>
      </c>
      <c r="Q4" s="18">
        <v>856.9</v>
      </c>
      <c r="R4" s="18">
        <v>257.70000000000005</v>
      </c>
      <c r="S4" s="18">
        <v>208.5</v>
      </c>
      <c r="T4" s="18">
        <v>199.39999999999998</v>
      </c>
      <c r="U4" s="18">
        <v>99.899999999999977</v>
      </c>
      <c r="V4" s="18">
        <v>199.10000000000002</v>
      </c>
      <c r="W4" s="18">
        <v>562.5</v>
      </c>
      <c r="X4" s="18">
        <v>744.1</v>
      </c>
      <c r="Y4" s="18">
        <v>531</v>
      </c>
      <c r="Z4" s="19"/>
      <c r="AA4" s="111">
        <f>SUM(B4:Z4)</f>
        <v>12888.9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106</v>
      </c>
      <c r="C7" s="117">
        <v>95.18</v>
      </c>
      <c r="D7" s="117">
        <v>90.62</v>
      </c>
      <c r="E7" s="117">
        <v>88.39</v>
      </c>
      <c r="F7" s="117">
        <v>100.45</v>
      </c>
      <c r="G7" s="117">
        <v>118.78</v>
      </c>
      <c r="H7" s="117">
        <v>142.5</v>
      </c>
      <c r="I7" s="117">
        <v>165.88</v>
      </c>
      <c r="J7" s="117">
        <v>152.07</v>
      </c>
      <c r="K7" s="117">
        <v>118.7</v>
      </c>
      <c r="L7" s="117">
        <v>103.69</v>
      </c>
      <c r="M7" s="117">
        <v>95.62</v>
      </c>
      <c r="N7" s="117">
        <v>103.9</v>
      </c>
      <c r="O7" s="117">
        <v>112.91</v>
      </c>
      <c r="P7" s="117">
        <v>118.64</v>
      </c>
      <c r="Q7" s="117">
        <v>150</v>
      </c>
      <c r="R7" s="117">
        <v>223.71</v>
      </c>
      <c r="S7" s="117">
        <v>224.06</v>
      </c>
      <c r="T7" s="117">
        <v>237.43</v>
      </c>
      <c r="U7" s="117">
        <v>183.21</v>
      </c>
      <c r="V7" s="117">
        <v>178.89</v>
      </c>
      <c r="W7" s="117">
        <v>167.13</v>
      </c>
      <c r="X7" s="117">
        <v>141.78</v>
      </c>
      <c r="Y7" s="117">
        <v>132.32</v>
      </c>
      <c r="Z7" s="118"/>
      <c r="AA7" s="119">
        <f>IF(SUM(B7:Z7)&lt;&gt;0,AVERAGEIF(B7:Z7,"&lt;&gt;"""),"")</f>
        <v>139.66083333333336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641</v>
      </c>
      <c r="C13" s="129">
        <v>1095.5</v>
      </c>
      <c r="D13" s="129">
        <v>1036.7</v>
      </c>
      <c r="E13" s="129">
        <v>924.7</v>
      </c>
      <c r="F13" s="129">
        <v>850.7</v>
      </c>
      <c r="G13" s="129">
        <v>56.6</v>
      </c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>
        <v>81</v>
      </c>
      <c r="W13" s="129"/>
      <c r="X13" s="129"/>
      <c r="Y13" s="130"/>
      <c r="Z13" s="131"/>
      <c r="AA13" s="132">
        <f t="shared" si="0"/>
        <v>4686.2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>
        <v>128.1</v>
      </c>
      <c r="R15" s="133">
        <v>500</v>
      </c>
      <c r="S15" s="133">
        <v>500</v>
      </c>
      <c r="T15" s="133">
        <v>500</v>
      </c>
      <c r="U15" s="133">
        <v>328.1</v>
      </c>
      <c r="V15" s="133"/>
      <c r="W15" s="133"/>
      <c r="X15" s="133"/>
      <c r="Y15" s="133"/>
      <c r="Z15" s="131"/>
      <c r="AA15" s="132">
        <f t="shared" si="0"/>
        <v>1956.1999999999998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641</v>
      </c>
      <c r="C16" s="135">
        <f t="shared" si="1"/>
        <v>1095.5</v>
      </c>
      <c r="D16" s="135">
        <f t="shared" si="1"/>
        <v>1036.7</v>
      </c>
      <c r="E16" s="135">
        <f t="shared" si="1"/>
        <v>924.7</v>
      </c>
      <c r="F16" s="135">
        <f t="shared" si="1"/>
        <v>850.7</v>
      </c>
      <c r="G16" s="135">
        <f t="shared" si="1"/>
        <v>56.6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128.1</v>
      </c>
      <c r="R16" s="135">
        <f t="shared" si="1"/>
        <v>500</v>
      </c>
      <c r="S16" s="135">
        <f t="shared" si="1"/>
        <v>500</v>
      </c>
      <c r="T16" s="135">
        <f t="shared" si="1"/>
        <v>500</v>
      </c>
      <c r="U16" s="135">
        <f t="shared" si="1"/>
        <v>328.1</v>
      </c>
      <c r="V16" s="135">
        <f t="shared" si="1"/>
        <v>81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6642.4000000000005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>
        <v>38.4</v>
      </c>
      <c r="I21" s="129">
        <v>503.8</v>
      </c>
      <c r="J21" s="129">
        <v>900</v>
      </c>
      <c r="K21" s="129">
        <v>1021</v>
      </c>
      <c r="L21" s="129">
        <v>1001</v>
      </c>
      <c r="M21" s="129">
        <v>1007</v>
      </c>
      <c r="N21" s="129">
        <v>924.5</v>
      </c>
      <c r="O21" s="129">
        <v>771.1</v>
      </c>
      <c r="P21" s="129">
        <v>493.9</v>
      </c>
      <c r="Q21" s="129">
        <v>985</v>
      </c>
      <c r="R21" s="129">
        <v>757.7</v>
      </c>
      <c r="S21" s="129">
        <v>708.5</v>
      </c>
      <c r="T21" s="129">
        <v>699.4</v>
      </c>
      <c r="U21" s="129">
        <v>428</v>
      </c>
      <c r="V21" s="129"/>
      <c r="W21" s="129">
        <v>62.5</v>
      </c>
      <c r="X21" s="129">
        <v>244.1</v>
      </c>
      <c r="Y21" s="130">
        <v>31</v>
      </c>
      <c r="Z21" s="131"/>
      <c r="AA21" s="132">
        <f t="shared" si="2"/>
        <v>10576.9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174.3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/>
      <c r="R23" s="133"/>
      <c r="S23" s="133"/>
      <c r="T23" s="133"/>
      <c r="U23" s="133"/>
      <c r="V23" s="133">
        <v>280.10000000000002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8954.4000000000015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538.4</v>
      </c>
      <c r="I24" s="135">
        <f t="shared" si="3"/>
        <v>678.1</v>
      </c>
      <c r="J24" s="135">
        <f t="shared" si="3"/>
        <v>1400</v>
      </c>
      <c r="K24" s="135">
        <f t="shared" si="3"/>
        <v>1521</v>
      </c>
      <c r="L24" s="135">
        <f t="shared" si="3"/>
        <v>1501</v>
      </c>
      <c r="M24" s="135">
        <f t="shared" si="3"/>
        <v>1507</v>
      </c>
      <c r="N24" s="135">
        <f t="shared" si="3"/>
        <v>1424.5</v>
      </c>
      <c r="O24" s="135">
        <f t="shared" si="3"/>
        <v>1271.0999999999999</v>
      </c>
      <c r="P24" s="135">
        <f t="shared" si="3"/>
        <v>993.9</v>
      </c>
      <c r="Q24" s="135">
        <f t="shared" si="3"/>
        <v>985</v>
      </c>
      <c r="R24" s="135">
        <f t="shared" si="3"/>
        <v>757.7</v>
      </c>
      <c r="S24" s="135">
        <f t="shared" si="3"/>
        <v>708.5</v>
      </c>
      <c r="T24" s="135">
        <f t="shared" si="3"/>
        <v>699.4</v>
      </c>
      <c r="U24" s="135">
        <f t="shared" si="3"/>
        <v>428</v>
      </c>
      <c r="V24" s="135">
        <f t="shared" si="3"/>
        <v>280.10000000000002</v>
      </c>
      <c r="W24" s="135">
        <f t="shared" si="3"/>
        <v>562.5</v>
      </c>
      <c r="X24" s="135">
        <f t="shared" si="3"/>
        <v>744.1</v>
      </c>
      <c r="Y24" s="135">
        <f t="shared" si="3"/>
        <v>531</v>
      </c>
      <c r="Z24" s="136" t="str">
        <f t="shared" si="3"/>
        <v/>
      </c>
      <c r="AA24" s="90">
        <f t="shared" si="2"/>
        <v>19531.3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2024-12-29T12:12:34Z</dcterms:created>
  <dcterms:modified xsi:type="dcterms:W3CDTF">2024-12-29T12:12:36Z</dcterms:modified>
</cp:coreProperties>
</file>