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<sst xmlns="http://schemas.openxmlformats.org/spreadsheetml/2006/main" count="119" uniqueCount="54">
  <si>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28/12/2024 14:15:03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</si>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</sst>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322-47E0-90B0-A2D047A0F08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322-47E0-90B0-A2D047A0F08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322-47E0-90B0-A2D047A0F08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322-47E0-90B0-A2D047A0F08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322-47E0-90B0-A2D047A0F08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322-47E0-90B0-A2D047A0F08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322-47E0-90B0-A2D047A0F08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322-47E0-90B0-A2D047A0F08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67.5</c:v>
                </c:pt>
                <c:pt idx="1">
                  <c:v>67.5</c:v>
                </c:pt>
                <c:pt idx="2">
                  <c:v>67.5</c:v>
                </c:pt>
                <c:pt idx="3">
                  <c:v>67.5</c:v>
                </c:pt>
                <c:pt idx="4">
                  <c:v>67.5</c:v>
                </c:pt>
                <c:pt idx="5">
                  <c:v>67.5</c:v>
                </c:pt>
                <c:pt idx="6">
                  <c:v>69.5</c:v>
                </c:pt>
                <c:pt idx="7">
                  <c:v>93.5</c:v>
                </c:pt>
                <c:pt idx="8">
                  <c:v>133</c:v>
                </c:pt>
                <c:pt idx="9">
                  <c:v>133</c:v>
                </c:pt>
                <c:pt idx="10">
                  <c:v>133</c:v>
                </c:pt>
                <c:pt idx="11">
                  <c:v>133</c:v>
                </c:pt>
                <c:pt idx="12">
                  <c:v>133</c:v>
                </c:pt>
                <c:pt idx="13">
                  <c:v>127</c:v>
                </c:pt>
                <c:pt idx="14">
                  <c:v>127</c:v>
                </c:pt>
                <c:pt idx="15">
                  <c:v>133</c:v>
                </c:pt>
                <c:pt idx="16">
                  <c:v>133</c:v>
                </c:pt>
                <c:pt idx="17">
                  <c:v>146</c:v>
                </c:pt>
                <c:pt idx="18">
                  <c:v>147</c:v>
                </c:pt>
                <c:pt idx="19">
                  <c:v>139</c:v>
                </c:pt>
                <c:pt idx="20">
                  <c:v>127</c:v>
                </c:pt>
                <c:pt idx="21">
                  <c:v>100.5</c:v>
                </c:pt>
                <c:pt idx="22">
                  <c:v>67.5</c:v>
                </c:pt>
                <c:pt idx="23">
                  <c:v>67.5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322-47E0-90B0-A2D047A0F08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2585.9</c:v>
                </c:pt>
                <c:pt idx="1">
                  <c:v>2114.4070000000002</c:v>
                </c:pt>
                <c:pt idx="2">
                  <c:v>1929.4059999999999</c:v>
                </c:pt>
                <c:pt idx="3">
                  <c:v>1810.79</c:v>
                </c:pt>
                <c:pt idx="4">
                  <c:v>1690.819</c:v>
                </c:pt>
                <c:pt idx="5">
                  <c:v>1706.0830000000001</c:v>
                </c:pt>
                <c:pt idx="6">
                  <c:v>1787.1850000000002</c:v>
                </c:pt>
                <c:pt idx="7">
                  <c:v>1885.6030000000001</c:v>
                </c:pt>
                <c:pt idx="8">
                  <c:v>1956.817</c:v>
                </c:pt>
                <c:pt idx="9">
                  <c:v>1582.9</c:v>
                </c:pt>
                <c:pt idx="10">
                  <c:v>1656.5930000000001</c:v>
                </c:pt>
                <c:pt idx="11">
                  <c:v>1620.42</c:v>
                </c:pt>
                <c:pt idx="12">
                  <c:v>1682.9</c:v>
                </c:pt>
                <c:pt idx="13">
                  <c:v>1869.9</c:v>
                </c:pt>
                <c:pt idx="14">
                  <c:v>2992.6520000000005</c:v>
                </c:pt>
                <c:pt idx="15">
                  <c:v>3962.9599999999996</c:v>
                </c:pt>
                <c:pt idx="16">
                  <c:v>4578.7710000000006</c:v>
                </c:pt>
                <c:pt idx="17">
                  <c:v>4784.0730000000003</c:v>
                </c:pt>
                <c:pt idx="18">
                  <c:v>4783.4060000000009</c:v>
                </c:pt>
                <c:pt idx="19">
                  <c:v>4794.4490000000005</c:v>
                </c:pt>
                <c:pt idx="20">
                  <c:v>4768.9250000000002</c:v>
                </c:pt>
                <c:pt idx="21">
                  <c:v>4655.82</c:v>
                </c:pt>
                <c:pt idx="22">
                  <c:v>4419.7170000000006</c:v>
                </c:pt>
                <c:pt idx="23">
                  <c:v>3963.3960000000002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322-47E0-90B0-A2D047A0F08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212</c:v>
                </c:pt>
                <c:pt idx="1">
                  <c:v>325</c:v>
                </c:pt>
                <c:pt idx="2">
                  <c:v>341.9</c:v>
                </c:pt>
                <c:pt idx="3">
                  <c:v>376.4</c:v>
                </c:pt>
                <c:pt idx="4">
                  <c:v>719.5</c:v>
                </c:pt>
                <c:pt idx="5">
                  <c:v>873.2</c:v>
                </c:pt>
                <c:pt idx="6">
                  <c:v>701.4</c:v>
                </c:pt>
                <c:pt idx="7">
                  <c:v>552.20000000000005</c:v>
                </c:pt>
                <c:pt idx="8">
                  <c:v>219</c:v>
                </c:pt>
                <c:pt idx="9">
                  <c:v>200</c:v>
                </c:pt>
                <c:pt idx="10">
                  <c:v>199</c:v>
                </c:pt>
                <c:pt idx="11">
                  <c:v>199</c:v>
                </c:pt>
                <c:pt idx="12">
                  <c:v>199</c:v>
                </c:pt>
                <c:pt idx="13">
                  <c:v>199</c:v>
                </c:pt>
                <c:pt idx="14">
                  <c:v>199</c:v>
                </c:pt>
                <c:pt idx="15">
                  <c:v>254</c:v>
                </c:pt>
                <c:pt idx="16">
                  <c:v>378.3</c:v>
                </c:pt>
                <c:pt idx="17">
                  <c:v>523.20000000000005</c:v>
                </c:pt>
                <c:pt idx="18">
                  <c:v>578.9</c:v>
                </c:pt>
                <c:pt idx="19">
                  <c:v>312</c:v>
                </c:pt>
                <c:pt idx="20">
                  <c:v>229</c:v>
                </c:pt>
                <c:pt idx="21">
                  <c:v>254</c:v>
                </c:pt>
                <c:pt idx="22">
                  <c:v>229</c:v>
                </c:pt>
                <c:pt idx="23">
                  <c:v>229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322-47E0-90B0-A2D047A0F08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3011.8059999999996</c:v>
                </c:pt>
                <c:pt idx="1">
                  <c:v>3031.15</c:v>
                </c:pt>
                <c:pt idx="2">
                  <c:v>3017.904</c:v>
                </c:pt>
                <c:pt idx="3">
                  <c:v>3000.6330000000003</c:v>
                </c:pt>
                <c:pt idx="4">
                  <c:v>2986.5760000000009</c:v>
                </c:pt>
                <c:pt idx="5">
                  <c:v>2970.6039999999998</c:v>
                </c:pt>
                <c:pt idx="6">
                  <c:v>2902.8089999999997</c:v>
                </c:pt>
                <c:pt idx="7">
                  <c:v>3380.9079999999999</c:v>
                </c:pt>
                <c:pt idx="8">
                  <c:v>4692.6969999999992</c:v>
                </c:pt>
                <c:pt idx="9">
                  <c:v>5817.1840000000011</c:v>
                </c:pt>
                <c:pt idx="10">
                  <c:v>6482.9740000000011</c:v>
                </c:pt>
                <c:pt idx="11">
                  <c:v>6639.4900000000007</c:v>
                </c:pt>
                <c:pt idx="12">
                  <c:v>6396.3760000000011</c:v>
                </c:pt>
                <c:pt idx="13">
                  <c:v>5678.0709999999999</c:v>
                </c:pt>
                <c:pt idx="14">
                  <c:v>4405.317</c:v>
                </c:pt>
                <c:pt idx="15">
                  <c:v>2878.114</c:v>
                </c:pt>
                <c:pt idx="16">
                  <c:v>2200.5019999999995</c:v>
                </c:pt>
                <c:pt idx="17">
                  <c:v>2152.424</c:v>
                </c:pt>
                <c:pt idx="18">
                  <c:v>2116.3800000000006</c:v>
                </c:pt>
                <c:pt idx="19">
                  <c:v>2066.424</c:v>
                </c:pt>
                <c:pt idx="20">
                  <c:v>2013.6549999999997</c:v>
                </c:pt>
                <c:pt idx="21">
                  <c:v>1930.0960000000005</c:v>
                </c:pt>
                <c:pt idx="22">
                  <c:v>1870.7710000000002</c:v>
                </c:pt>
                <c:pt idx="23">
                  <c:v>1841.808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322-47E0-90B0-A2D047A0F08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126</c:v>
                </c:pt>
                <c:pt idx="1">
                  <c:v>128</c:v>
                </c:pt>
                <c:pt idx="2">
                  <c:v>128</c:v>
                </c:pt>
                <c:pt idx="3">
                  <c:v>129</c:v>
                </c:pt>
                <c:pt idx="4">
                  <c:v>131</c:v>
                </c:pt>
                <c:pt idx="5">
                  <c:v>133</c:v>
                </c:pt>
                <c:pt idx="6">
                  <c:v>133</c:v>
                </c:pt>
                <c:pt idx="7">
                  <c:v>136</c:v>
                </c:pt>
                <c:pt idx="8">
                  <c:v>143</c:v>
                </c:pt>
                <c:pt idx="9">
                  <c:v>150</c:v>
                </c:pt>
                <c:pt idx="10">
                  <c:v>155</c:v>
                </c:pt>
                <c:pt idx="11">
                  <c:v>157</c:v>
                </c:pt>
                <c:pt idx="12">
                  <c:v>157</c:v>
                </c:pt>
                <c:pt idx="13">
                  <c:v>154</c:v>
                </c:pt>
                <c:pt idx="14">
                  <c:v>147</c:v>
                </c:pt>
                <c:pt idx="15">
                  <c:v>140</c:v>
                </c:pt>
                <c:pt idx="16">
                  <c:v>138</c:v>
                </c:pt>
                <c:pt idx="17">
                  <c:v>139</c:v>
                </c:pt>
                <c:pt idx="18">
                  <c:v>138</c:v>
                </c:pt>
                <c:pt idx="19">
                  <c:v>136</c:v>
                </c:pt>
                <c:pt idx="20">
                  <c:v>135</c:v>
                </c:pt>
                <c:pt idx="21">
                  <c:v>132</c:v>
                </c:pt>
                <c:pt idx="22">
                  <c:v>129</c:v>
                </c:pt>
                <c:pt idx="23">
                  <c:v>127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322-47E0-90B0-A2D047A0F08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251</c:v>
                </c:pt>
                <c:pt idx="7">
                  <c:v>316</c:v>
                </c:pt>
                <c:pt idx="8">
                  <c:v>304</c:v>
                </c:pt>
                <c:pt idx="9">
                  <c:v>87</c:v>
                </c:pt>
                <c:pt idx="10">
                  <c:v>87</c:v>
                </c:pt>
                <c:pt idx="11">
                  <c:v>87</c:v>
                </c:pt>
                <c:pt idx="12">
                  <c:v>60</c:v>
                </c:pt>
                <c:pt idx="13">
                  <c:v>60</c:v>
                </c:pt>
                <c:pt idx="14">
                  <c:v>102</c:v>
                </c:pt>
                <c:pt idx="15">
                  <c:v>719</c:v>
                </c:pt>
                <c:pt idx="16">
                  <c:v>899</c:v>
                </c:pt>
                <c:pt idx="17">
                  <c:v>1020</c:v>
                </c:pt>
                <c:pt idx="18">
                  <c:v>1120</c:v>
                </c:pt>
                <c:pt idx="19">
                  <c:v>1110</c:v>
                </c:pt>
                <c:pt idx="20">
                  <c:v>920</c:v>
                </c:pt>
                <c:pt idx="21">
                  <c:v>785</c:v>
                </c:pt>
                <c:pt idx="22">
                  <c:v>480</c:v>
                </c:pt>
                <c:pt idx="23">
                  <c:v>122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322-47E0-90B0-A2D047A0F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127.39</c:v>
                </c:pt>
                <c:pt idx="1">
                  <c:v>114.09</c:v>
                </c:pt>
                <c:pt idx="2">
                  <c:v>107.71</c:v>
                </c:pt>
                <c:pt idx="3">
                  <c:v>101.7</c:v>
                </c:pt>
                <c:pt idx="4">
                  <c:v>97.73</c:v>
                </c:pt>
                <c:pt idx="5">
                  <c:v>98.61</c:v>
                </c:pt>
                <c:pt idx="6">
                  <c:v>98.16</c:v>
                </c:pt>
                <c:pt idx="7">
                  <c:v>103.18</c:v>
                </c:pt>
                <c:pt idx="8">
                  <c:v>110.71</c:v>
                </c:pt>
                <c:pt idx="9">
                  <c:v>116.31</c:v>
                </c:pt>
                <c:pt idx="10">
                  <c:v>102.76</c:v>
                </c:pt>
                <c:pt idx="11">
                  <c:v>101.64</c:v>
                </c:pt>
                <c:pt idx="12">
                  <c:v>105.13</c:v>
                </c:pt>
                <c:pt idx="13">
                  <c:v>108.88</c:v>
                </c:pt>
                <c:pt idx="14">
                  <c:v>119.9</c:v>
                </c:pt>
                <c:pt idx="15">
                  <c:v>138.97</c:v>
                </c:pt>
                <c:pt idx="16">
                  <c:v>167</c:v>
                </c:pt>
                <c:pt idx="17">
                  <c:v>178.42</c:v>
                </c:pt>
                <c:pt idx="18">
                  <c:v>176.83</c:v>
                </c:pt>
                <c:pt idx="19">
                  <c:v>178.88</c:v>
                </c:pt>
                <c:pt idx="20">
                  <c:v>178.89</c:v>
                </c:pt>
                <c:pt idx="21">
                  <c:v>164.94</c:v>
                </c:pt>
                <c:pt idx="22">
                  <c:v>146.18</c:v>
                </c:pt>
                <c:pt idx="23">
                  <c:v>129.09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322-47E0-90B0-A2D047A0F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135.5</c:v>
                </c:pt>
                <c:pt idx="1">
                  <c:v>112.5</c:v>
                </c:pt>
                <c:pt idx="2">
                  <c:v>113</c:v>
                </c:pt>
                <c:pt idx="3">
                  <c:v>119</c:v>
                </c:pt>
                <c:pt idx="4">
                  <c:v>119</c:v>
                </c:pt>
                <c:pt idx="5">
                  <c:v>121</c:v>
                </c:pt>
                <c:pt idx="6">
                  <c:v>133.5</c:v>
                </c:pt>
                <c:pt idx="7">
                  <c:v>138</c:v>
                </c:pt>
                <c:pt idx="8">
                  <c:v>134</c:v>
                </c:pt>
                <c:pt idx="9">
                  <c:v>122</c:v>
                </c:pt>
                <c:pt idx="10">
                  <c:v>114</c:v>
                </c:pt>
                <c:pt idx="11">
                  <c:v>112.5</c:v>
                </c:pt>
                <c:pt idx="12">
                  <c:v>113.5</c:v>
                </c:pt>
                <c:pt idx="13">
                  <c:v>120.5</c:v>
                </c:pt>
                <c:pt idx="14">
                  <c:v>165</c:v>
                </c:pt>
                <c:pt idx="15">
                  <c:v>201</c:v>
                </c:pt>
                <c:pt idx="16">
                  <c:v>227</c:v>
                </c:pt>
                <c:pt idx="17">
                  <c:v>227.5</c:v>
                </c:pt>
                <c:pt idx="18">
                  <c:v>224.5</c:v>
                </c:pt>
                <c:pt idx="19">
                  <c:v>219</c:v>
                </c:pt>
                <c:pt idx="20">
                  <c:v>204.5</c:v>
                </c:pt>
                <c:pt idx="21">
                  <c:v>184</c:v>
                </c:pt>
                <c:pt idx="22">
                  <c:v>172</c:v>
                </c:pt>
                <c:pt idx="23">
                  <c:v>166.5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29-4A65-9F36-AB943F048AD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693.9670000000001</c:v>
                </c:pt>
                <c:pt idx="1">
                  <c:v>686.71800000000007</c:v>
                </c:pt>
                <c:pt idx="2">
                  <c:v>688.99</c:v>
                </c:pt>
                <c:pt idx="3">
                  <c:v>685.99800000000005</c:v>
                </c:pt>
                <c:pt idx="4">
                  <c:v>685.59100000000001</c:v>
                </c:pt>
                <c:pt idx="5">
                  <c:v>684.62199999999996</c:v>
                </c:pt>
                <c:pt idx="6">
                  <c:v>678.71</c:v>
                </c:pt>
                <c:pt idx="7">
                  <c:v>679.43300000000011</c:v>
                </c:pt>
                <c:pt idx="8">
                  <c:v>688.19100000000014</c:v>
                </c:pt>
                <c:pt idx="9">
                  <c:v>727.02499999999998</c:v>
                </c:pt>
                <c:pt idx="10">
                  <c:v>730.74000000000012</c:v>
                </c:pt>
                <c:pt idx="11">
                  <c:v>740.11500000000012</c:v>
                </c:pt>
                <c:pt idx="12">
                  <c:v>731.11699999999985</c:v>
                </c:pt>
                <c:pt idx="13">
                  <c:v>730.93600000000004</c:v>
                </c:pt>
                <c:pt idx="14">
                  <c:v>722.43299999999999</c:v>
                </c:pt>
                <c:pt idx="15">
                  <c:v>712.34000000000015</c:v>
                </c:pt>
                <c:pt idx="16">
                  <c:v>714.80500000000006</c:v>
                </c:pt>
                <c:pt idx="17">
                  <c:v>701.72200000000009</c:v>
                </c:pt>
                <c:pt idx="18">
                  <c:v>704.54399999999998</c:v>
                </c:pt>
                <c:pt idx="19">
                  <c:v>713.81299999999999</c:v>
                </c:pt>
                <c:pt idx="20">
                  <c:v>709.44200000000001</c:v>
                </c:pt>
                <c:pt idx="21">
                  <c:v>728.93100000000004</c:v>
                </c:pt>
                <c:pt idx="22">
                  <c:v>721.44</c:v>
                </c:pt>
                <c:pt idx="23">
                  <c:v>721.56100000000004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29-4A65-9F36-AB943F048AD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843.06100000000004</c:v>
                </c:pt>
                <c:pt idx="1">
                  <c:v>822.89699999999993</c:v>
                </c:pt>
                <c:pt idx="2">
                  <c:v>811.702</c:v>
                </c:pt>
                <c:pt idx="3">
                  <c:v>809.28199999999993</c:v>
                </c:pt>
                <c:pt idx="4">
                  <c:v>825.80300000000011</c:v>
                </c:pt>
                <c:pt idx="5">
                  <c:v>856.58699999999999</c:v>
                </c:pt>
                <c:pt idx="6">
                  <c:v>892.47800000000007</c:v>
                </c:pt>
                <c:pt idx="7">
                  <c:v>926.0200000000001</c:v>
                </c:pt>
                <c:pt idx="8">
                  <c:v>940.89400000000001</c:v>
                </c:pt>
                <c:pt idx="9">
                  <c:v>876.30500000000018</c:v>
                </c:pt>
                <c:pt idx="10">
                  <c:v>928.779</c:v>
                </c:pt>
                <c:pt idx="11">
                  <c:v>914.01600000000008</c:v>
                </c:pt>
                <c:pt idx="12">
                  <c:v>894.09100000000001</c:v>
                </c:pt>
                <c:pt idx="13">
                  <c:v>873.255</c:v>
                </c:pt>
                <c:pt idx="14">
                  <c:v>887.24</c:v>
                </c:pt>
                <c:pt idx="15">
                  <c:v>1004.929</c:v>
                </c:pt>
                <c:pt idx="16">
                  <c:v>1066.905</c:v>
                </c:pt>
                <c:pt idx="17">
                  <c:v>1099.0929999999998</c:v>
                </c:pt>
                <c:pt idx="18">
                  <c:v>1094.4370000000001</c:v>
                </c:pt>
                <c:pt idx="19">
                  <c:v>1049.1489999999999</c:v>
                </c:pt>
                <c:pt idx="20">
                  <c:v>977.39599999999996</c:v>
                </c:pt>
                <c:pt idx="21">
                  <c:v>907.077</c:v>
                </c:pt>
                <c:pt idx="22">
                  <c:v>812.12400000000014</c:v>
                </c:pt>
                <c:pt idx="23">
                  <c:v>778.92600000000004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29-4A65-9F36-AB943F048AD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2756.3240000000001</c:v>
                </c:pt>
                <c:pt idx="1">
                  <c:v>2632.9319999999993</c:v>
                </c:pt>
                <c:pt idx="2">
                  <c:v>2483.9860000000003</c:v>
                </c:pt>
                <c:pt idx="3">
                  <c:v>2402.0499999999997</c:v>
                </c:pt>
                <c:pt idx="4">
                  <c:v>2425.0450000000001</c:v>
                </c:pt>
                <c:pt idx="5">
                  <c:v>2561.136</c:v>
                </c:pt>
                <c:pt idx="6">
                  <c:v>2727.3700000000003</c:v>
                </c:pt>
                <c:pt idx="7">
                  <c:v>3071.7969999999996</c:v>
                </c:pt>
                <c:pt idx="8">
                  <c:v>3585.567</c:v>
                </c:pt>
                <c:pt idx="9">
                  <c:v>3935.2179999999998</c:v>
                </c:pt>
                <c:pt idx="10">
                  <c:v>4188.0479999999998</c:v>
                </c:pt>
                <c:pt idx="11">
                  <c:v>4295.2790000000005</c:v>
                </c:pt>
                <c:pt idx="12">
                  <c:v>4236.2699999999995</c:v>
                </c:pt>
                <c:pt idx="13">
                  <c:v>3949.9270000000001</c:v>
                </c:pt>
                <c:pt idx="14">
                  <c:v>3918.7280000000005</c:v>
                </c:pt>
                <c:pt idx="15">
                  <c:v>3896.2150000000001</c:v>
                </c:pt>
                <c:pt idx="16">
                  <c:v>4127.9929999999995</c:v>
                </c:pt>
                <c:pt idx="17">
                  <c:v>4498.4089999999997</c:v>
                </c:pt>
                <c:pt idx="18">
                  <c:v>4612.1850000000004</c:v>
                </c:pt>
                <c:pt idx="19">
                  <c:v>4539.4770000000008</c:v>
                </c:pt>
                <c:pt idx="20">
                  <c:v>4297.5459999999994</c:v>
                </c:pt>
                <c:pt idx="21">
                  <c:v>3926.5580000000004</c:v>
                </c:pt>
                <c:pt idx="22">
                  <c:v>3534.3389999999999</c:v>
                </c:pt>
                <c:pt idx="23">
                  <c:v>3071.6079999999997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29-4A65-9F36-AB943F048AD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260</c:v>
                </c:pt>
                <c:pt idx="1">
                  <c:v>235</c:v>
                </c:pt>
                <c:pt idx="2">
                  <c:v>220.00000000000003</c:v>
                </c:pt>
                <c:pt idx="3">
                  <c:v>208.00000000000003</c:v>
                </c:pt>
                <c:pt idx="4">
                  <c:v>203.99999999999997</c:v>
                </c:pt>
                <c:pt idx="5">
                  <c:v>209.00000000000003</c:v>
                </c:pt>
                <c:pt idx="6">
                  <c:v>235</c:v>
                </c:pt>
                <c:pt idx="7">
                  <c:v>275</c:v>
                </c:pt>
                <c:pt idx="8">
                  <c:v>324.99999999999994</c:v>
                </c:pt>
                <c:pt idx="9">
                  <c:v>375</c:v>
                </c:pt>
                <c:pt idx="10">
                  <c:v>405.00000000000006</c:v>
                </c:pt>
                <c:pt idx="11">
                  <c:v>415</c:v>
                </c:pt>
                <c:pt idx="12">
                  <c:v>425</c:v>
                </c:pt>
                <c:pt idx="13">
                  <c:v>417.99999999999994</c:v>
                </c:pt>
                <c:pt idx="14">
                  <c:v>410</c:v>
                </c:pt>
                <c:pt idx="15">
                  <c:v>407.99999999999994</c:v>
                </c:pt>
                <c:pt idx="16">
                  <c:v>415</c:v>
                </c:pt>
                <c:pt idx="17">
                  <c:v>435</c:v>
                </c:pt>
                <c:pt idx="18">
                  <c:v>435</c:v>
                </c:pt>
                <c:pt idx="19">
                  <c:v>425</c:v>
                </c:pt>
                <c:pt idx="20">
                  <c:v>400</c:v>
                </c:pt>
                <c:pt idx="21">
                  <c:v>370</c:v>
                </c:pt>
                <c:pt idx="22">
                  <c:v>330</c:v>
                </c:pt>
                <c:pt idx="23">
                  <c:v>295.00000000000006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29-4A65-9F36-AB943F048AD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D29-4A65-9F36-AB943F048AD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4">
                  <c:v>235</c:v>
                </c:pt>
                <c:pt idx="5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D29-4A65-9F36-AB943F048AD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5D29-4A65-9F36-AB943F048AD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5D29-4A65-9F36-AB943F048AD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5D29-4A65-9F36-AB943F048AD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1643.4</c:v>
                </c:pt>
                <c:pt idx="1">
                  <c:v>1169</c:v>
                </c:pt>
                <c:pt idx="2">
                  <c:v>1160</c:v>
                </c:pt>
                <c:pt idx="3">
                  <c:v>1153</c:v>
                </c:pt>
                <c:pt idx="4">
                  <c:v>1139</c:v>
                </c:pt>
                <c:pt idx="5">
                  <c:v>1147</c:v>
                </c:pt>
                <c:pt idx="6">
                  <c:v>1171</c:v>
                </c:pt>
                <c:pt idx="7">
                  <c:v>1274</c:v>
                </c:pt>
                <c:pt idx="8">
                  <c:v>1774.9</c:v>
                </c:pt>
                <c:pt idx="9">
                  <c:v>1934.5</c:v>
                </c:pt>
                <c:pt idx="10">
                  <c:v>2347</c:v>
                </c:pt>
                <c:pt idx="11">
                  <c:v>2359</c:v>
                </c:pt>
                <c:pt idx="12">
                  <c:v>2228.3000000000002</c:v>
                </c:pt>
                <c:pt idx="13">
                  <c:v>1995.4</c:v>
                </c:pt>
                <c:pt idx="14">
                  <c:v>1869.6</c:v>
                </c:pt>
                <c:pt idx="15">
                  <c:v>1864.6</c:v>
                </c:pt>
                <c:pt idx="16">
                  <c:v>1769</c:v>
                </c:pt>
                <c:pt idx="17">
                  <c:v>1796</c:v>
                </c:pt>
                <c:pt idx="18">
                  <c:v>1806</c:v>
                </c:pt>
                <c:pt idx="19">
                  <c:v>1604.4</c:v>
                </c:pt>
                <c:pt idx="20">
                  <c:v>1597.6999999999998</c:v>
                </c:pt>
                <c:pt idx="21">
                  <c:v>1733.9</c:v>
                </c:pt>
                <c:pt idx="22">
                  <c:v>1619.1</c:v>
                </c:pt>
                <c:pt idx="23">
                  <c:v>1310.0999999999999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D29-4A65-9F36-AB943F048AD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6.8319999999999999</c:v>
                </c:pt>
                <c:pt idx="16">
                  <c:v>6.8920000000000003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D29-4A65-9F36-AB943F048AD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5D29-4A65-9F36-AB943F048AD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5D29-4A65-9F36-AB943F0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127.39</c:v>
                </c:pt>
                <c:pt idx="1">
                  <c:v>114.09</c:v>
                </c:pt>
                <c:pt idx="2">
                  <c:v>107.71</c:v>
                </c:pt>
                <c:pt idx="3">
                  <c:v>101.7</c:v>
                </c:pt>
                <c:pt idx="4">
                  <c:v>97.73</c:v>
                </c:pt>
                <c:pt idx="5">
                  <c:v>98.61</c:v>
                </c:pt>
                <c:pt idx="6">
                  <c:v>98.16</c:v>
                </c:pt>
                <c:pt idx="7">
                  <c:v>103.18</c:v>
                </c:pt>
                <c:pt idx="8">
                  <c:v>110.71</c:v>
                </c:pt>
                <c:pt idx="9">
                  <c:v>116.31</c:v>
                </c:pt>
                <c:pt idx="10">
                  <c:v>102.76</c:v>
                </c:pt>
                <c:pt idx="11">
                  <c:v>101.64</c:v>
                </c:pt>
                <c:pt idx="12">
                  <c:v>105.13</c:v>
                </c:pt>
                <c:pt idx="13">
                  <c:v>108.88</c:v>
                </c:pt>
                <c:pt idx="14">
                  <c:v>119.9</c:v>
                </c:pt>
                <c:pt idx="15">
                  <c:v>138.97</c:v>
                </c:pt>
                <c:pt idx="16">
                  <c:v>167</c:v>
                </c:pt>
                <c:pt idx="17">
                  <c:v>178.42</c:v>
                </c:pt>
                <c:pt idx="18">
                  <c:v>176.83</c:v>
                </c:pt>
                <c:pt idx="19">
                  <c:v>178.88</c:v>
                </c:pt>
                <c:pt idx="20">
                  <c:v>178.89</c:v>
                </c:pt>
                <c:pt idx="21">
                  <c:v>164.94</c:v>
                </c:pt>
                <c:pt idx="22">
                  <c:v>146.18</c:v>
                </c:pt>
                <c:pt idx="23">
                  <c:v>129.09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D29-4A65-9F36-AB943F0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6339.2059999999992</v>
      </c>
      <c r="C4" s="18">
        <v>5666.0570000000007</v>
      </c>
      <c r="D4" s="18">
        <v>5484.7099999999991</v>
      </c>
      <c r="E4" s="18">
        <v>5384.3230000000012</v>
      </c>
      <c r="F4" s="18">
        <v>5640.3950000000013</v>
      </c>
      <c r="G4" s="18">
        <v>5821.3870000000015</v>
      </c>
      <c r="H4" s="18">
        <v>5844.8939999999993</v>
      </c>
      <c r="I4" s="18">
        <v>6364.2110000000002</v>
      </c>
      <c r="J4" s="18">
        <v>7448.5140000000001</v>
      </c>
      <c r="K4" s="18">
        <v>7970.0840000000026</v>
      </c>
      <c r="L4" s="18">
        <v>8713.5670000000009</v>
      </c>
      <c r="M4" s="18">
        <v>8835.91</v>
      </c>
      <c r="N4" s="18">
        <v>8628.2760000000017</v>
      </c>
      <c r="O4" s="18">
        <v>8087.9709999999995</v>
      </c>
      <c r="P4" s="18">
        <v>7972.9690000000001</v>
      </c>
      <c r="Q4" s="18">
        <v>8087.0740000000014</v>
      </c>
      <c r="R4" s="18">
        <v>8327.5729999999985</v>
      </c>
      <c r="S4" s="18">
        <v>8764.6970000000019</v>
      </c>
      <c r="T4" s="18">
        <v>8883.6859999999997</v>
      </c>
      <c r="U4" s="18">
        <v>8557.8730000000014</v>
      </c>
      <c r="V4" s="18">
        <v>8193.5800000000017</v>
      </c>
      <c r="W4" s="18">
        <v>7857.4159999999993</v>
      </c>
      <c r="X4" s="18">
        <v>7195.9879999999994</v>
      </c>
      <c r="Y4" s="18">
        <v>6350.7040000000015</v>
      </c>
      <c r="Z4" s="19"/>
      <c r="AA4" s="20">
        <f>SUM(B4:Z4)</f>
        <v>176421.065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127.39</v>
      </c>
      <c r="C7" s="28">
        <v>114.09</v>
      </c>
      <c r="D7" s="28">
        <v>107.71</v>
      </c>
      <c r="E7" s="28">
        <v>101.7</v>
      </c>
      <c r="F7" s="28">
        <v>97.73</v>
      </c>
      <c r="G7" s="28">
        <v>98.61</v>
      </c>
      <c r="H7" s="28">
        <v>98.16</v>
      </c>
      <c r="I7" s="28">
        <v>103.18</v>
      </c>
      <c r="J7" s="28">
        <v>110.71</v>
      </c>
      <c r="K7" s="28">
        <v>116.31</v>
      </c>
      <c r="L7" s="28">
        <v>102.76</v>
      </c>
      <c r="M7" s="28">
        <v>101.64</v>
      </c>
      <c r="N7" s="28">
        <v>105.13</v>
      </c>
      <c r="O7" s="28">
        <v>108.88</v>
      </c>
      <c r="P7" s="28">
        <v>119.9</v>
      </c>
      <c r="Q7" s="28">
        <v>138.97</v>
      </c>
      <c r="R7" s="28">
        <v>167</v>
      </c>
      <c r="S7" s="28">
        <v>178.42</v>
      </c>
      <c r="T7" s="28">
        <v>176.83</v>
      </c>
      <c r="U7" s="28">
        <v>178.88</v>
      </c>
      <c r="V7" s="28">
        <v>178.89</v>
      </c>
      <c r="W7" s="28">
        <v>164.94</v>
      </c>
      <c r="X7" s="28">
        <v>146.18</v>
      </c>
      <c r="Y7" s="28">
        <v>129.09</v>
      </c>
      <c r="Z7" s="29"/>
      <c r="AA7" s="30">
        <f>IF(SUM(B7:Z7)&lt;&gt;0,AVERAGEIF(B7:Z7,"&lt;&gt;"""),"")</f>
        <v>128.04583333333332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336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336</v>
      </c>
    </row>
    <row r="11" spans="1:27" ht="24.95" customHeight="1" x14ac:dyDescent="0.2">
      <c r="A11" s="45" t="s">
        <v>7</v>
      </c>
      <c r="B11" s="46">
        <v>67.5</v>
      </c>
      <c r="C11" s="47">
        <v>67.5</v>
      </c>
      <c r="D11" s="47">
        <v>67.5</v>
      </c>
      <c r="E11" s="47">
        <v>67.5</v>
      </c>
      <c r="F11" s="47">
        <v>67.5</v>
      </c>
      <c r="G11" s="47">
        <v>67.5</v>
      </c>
      <c r="H11" s="47">
        <v>69.5</v>
      </c>
      <c r="I11" s="47">
        <v>93.5</v>
      </c>
      <c r="J11" s="47">
        <v>133</v>
      </c>
      <c r="K11" s="47">
        <v>133</v>
      </c>
      <c r="L11" s="47">
        <v>133</v>
      </c>
      <c r="M11" s="47">
        <v>133</v>
      </c>
      <c r="N11" s="47">
        <v>133</v>
      </c>
      <c r="O11" s="47">
        <v>127</v>
      </c>
      <c r="P11" s="47">
        <v>127</v>
      </c>
      <c r="Q11" s="47">
        <v>133</v>
      </c>
      <c r="R11" s="47">
        <v>133</v>
      </c>
      <c r="S11" s="47">
        <v>146</v>
      </c>
      <c r="T11" s="47">
        <v>147</v>
      </c>
      <c r="U11" s="47">
        <v>139</v>
      </c>
      <c r="V11" s="47">
        <v>127</v>
      </c>
      <c r="W11" s="47">
        <v>100.5</v>
      </c>
      <c r="X11" s="47">
        <v>67.5</v>
      </c>
      <c r="Y11" s="47">
        <v>67.5</v>
      </c>
      <c r="Z11" s="48"/>
      <c r="AA11" s="49">
        <f t="shared" si="0"/>
        <v>2547.5</v>
      </c>
    </row>
    <row r="12" spans="1:27" ht="24.95" customHeight="1" x14ac:dyDescent="0.2">
      <c r="A12" s="50" t="s">
        <v>8</v>
      </c>
      <c r="B12" s="51">
        <v>2585.9</v>
      </c>
      <c r="C12" s="52">
        <v>2114.4070000000002</v>
      </c>
      <c r="D12" s="52">
        <v>1929.4059999999999</v>
      </c>
      <c r="E12" s="52">
        <v>1810.79</v>
      </c>
      <c r="F12" s="52">
        <v>1690.819</v>
      </c>
      <c r="G12" s="52">
        <v>1706.0830000000001</v>
      </c>
      <c r="H12" s="52">
        <v>1787.1850000000002</v>
      </c>
      <c r="I12" s="52">
        <v>1885.6030000000001</v>
      </c>
      <c r="J12" s="52">
        <v>1956.817</v>
      </c>
      <c r="K12" s="52">
        <v>1582.9</v>
      </c>
      <c r="L12" s="52">
        <v>1656.5930000000001</v>
      </c>
      <c r="M12" s="52">
        <v>1620.42</v>
      </c>
      <c r="N12" s="52">
        <v>1682.9</v>
      </c>
      <c r="O12" s="52">
        <v>1869.9</v>
      </c>
      <c r="P12" s="52">
        <v>2992.6520000000005</v>
      </c>
      <c r="Q12" s="52">
        <v>3962.9599999999996</v>
      </c>
      <c r="R12" s="52">
        <v>4578.7710000000006</v>
      </c>
      <c r="S12" s="52">
        <v>4784.0730000000003</v>
      </c>
      <c r="T12" s="52">
        <v>4783.4060000000009</v>
      </c>
      <c r="U12" s="52">
        <v>4794.4490000000005</v>
      </c>
      <c r="V12" s="52">
        <v>4768.9250000000002</v>
      </c>
      <c r="W12" s="52">
        <v>4655.82</v>
      </c>
      <c r="X12" s="52">
        <v>4419.7170000000006</v>
      </c>
      <c r="Y12" s="52">
        <v>3963.3960000000002</v>
      </c>
      <c r="Z12" s="53"/>
      <c r="AA12" s="54">
        <f t="shared" si="0"/>
        <v>69583.892000000007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251</v>
      </c>
      <c r="I13" s="52">
        <v>316</v>
      </c>
      <c r="J13" s="52">
        <v>304</v>
      </c>
      <c r="K13" s="52">
        <v>87</v>
      </c>
      <c r="L13" s="52">
        <v>87</v>
      </c>
      <c r="M13" s="52">
        <v>87</v>
      </c>
      <c r="N13" s="52">
        <v>60</v>
      </c>
      <c r="O13" s="52">
        <v>60</v>
      </c>
      <c r="P13" s="52">
        <v>102</v>
      </c>
      <c r="Q13" s="52">
        <v>719</v>
      </c>
      <c r="R13" s="52">
        <v>899</v>
      </c>
      <c r="S13" s="52">
        <v>1020</v>
      </c>
      <c r="T13" s="52">
        <v>1120</v>
      </c>
      <c r="U13" s="52">
        <v>1110</v>
      </c>
      <c r="V13" s="52">
        <v>920</v>
      </c>
      <c r="W13" s="52">
        <v>785</v>
      </c>
      <c r="X13" s="52">
        <v>480</v>
      </c>
      <c r="Y13" s="52">
        <v>122</v>
      </c>
      <c r="Z13" s="53"/>
      <c r="AA13" s="54">
        <f t="shared" si="0"/>
        <v>8645</v>
      </c>
    </row>
    <row r="14" spans="1:27" ht="24.95" customHeight="1" x14ac:dyDescent="0.2">
      <c r="A14" s="55" t="s">
        <v>10</v>
      </c>
      <c r="B14" s="56">
        <v>3011.8059999999996</v>
      </c>
      <c r="C14" s="57">
        <v>3031.15</v>
      </c>
      <c r="D14" s="57">
        <v>3017.904</v>
      </c>
      <c r="E14" s="57">
        <v>3000.6330000000003</v>
      </c>
      <c r="F14" s="57">
        <v>2986.5760000000009</v>
      </c>
      <c r="G14" s="57">
        <v>2970.6039999999998</v>
      </c>
      <c r="H14" s="57">
        <v>2902.8089999999997</v>
      </c>
      <c r="I14" s="57">
        <v>3380.9079999999999</v>
      </c>
      <c r="J14" s="57">
        <v>4692.6969999999992</v>
      </c>
      <c r="K14" s="57">
        <v>5817.1840000000011</v>
      </c>
      <c r="L14" s="57">
        <v>6482.9740000000011</v>
      </c>
      <c r="M14" s="57">
        <v>6639.4900000000007</v>
      </c>
      <c r="N14" s="57">
        <v>6396.3760000000011</v>
      </c>
      <c r="O14" s="57">
        <v>5678.0709999999999</v>
      </c>
      <c r="P14" s="57">
        <v>4405.317</v>
      </c>
      <c r="Q14" s="57">
        <v>2878.114</v>
      </c>
      <c r="R14" s="57">
        <v>2200.5019999999995</v>
      </c>
      <c r="S14" s="57">
        <v>2152.424</v>
      </c>
      <c r="T14" s="57">
        <v>2116.3800000000006</v>
      </c>
      <c r="U14" s="57">
        <v>2066.424</v>
      </c>
      <c r="V14" s="57">
        <v>2013.6549999999997</v>
      </c>
      <c r="W14" s="57">
        <v>1930.0960000000005</v>
      </c>
      <c r="X14" s="57">
        <v>1870.7710000000002</v>
      </c>
      <c r="Y14" s="57">
        <v>1841.808</v>
      </c>
      <c r="Z14" s="58"/>
      <c r="AA14" s="59">
        <f t="shared" si="0"/>
        <v>83484.67300000001</v>
      </c>
    </row>
    <row r="15" spans="1:27" ht="24.95" customHeight="1" x14ac:dyDescent="0.2">
      <c r="A15" s="55" t="s">
        <v>11</v>
      </c>
      <c r="B15" s="56">
        <v>126</v>
      </c>
      <c r="C15" s="57">
        <v>128</v>
      </c>
      <c r="D15" s="57">
        <v>128</v>
      </c>
      <c r="E15" s="57">
        <v>129</v>
      </c>
      <c r="F15" s="57">
        <v>131</v>
      </c>
      <c r="G15" s="57">
        <v>133</v>
      </c>
      <c r="H15" s="57">
        <v>133</v>
      </c>
      <c r="I15" s="57">
        <v>136</v>
      </c>
      <c r="J15" s="57">
        <v>143</v>
      </c>
      <c r="K15" s="57">
        <v>150</v>
      </c>
      <c r="L15" s="57">
        <v>155</v>
      </c>
      <c r="M15" s="57">
        <v>157</v>
      </c>
      <c r="N15" s="57">
        <v>157</v>
      </c>
      <c r="O15" s="57">
        <v>154</v>
      </c>
      <c r="P15" s="57">
        <v>147</v>
      </c>
      <c r="Q15" s="57">
        <v>140</v>
      </c>
      <c r="R15" s="57">
        <v>138</v>
      </c>
      <c r="S15" s="57">
        <v>139</v>
      </c>
      <c r="T15" s="57">
        <v>138</v>
      </c>
      <c r="U15" s="57">
        <v>136</v>
      </c>
      <c r="V15" s="57">
        <v>135</v>
      </c>
      <c r="W15" s="57">
        <v>132</v>
      </c>
      <c r="X15" s="57">
        <v>129</v>
      </c>
      <c r="Y15" s="57">
        <v>127</v>
      </c>
      <c r="Z15" s="58"/>
      <c r="AA15" s="59">
        <f t="shared" si="0"/>
        <v>3321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6127.2060000000001</v>
      </c>
      <c r="C16" s="62">
        <f t="shared" si="1"/>
        <v>5341.0570000000007</v>
      </c>
      <c r="D16" s="62">
        <f t="shared" si="1"/>
        <v>5142.8099999999995</v>
      </c>
      <c r="E16" s="62">
        <f t="shared" si="1"/>
        <v>5007.9230000000007</v>
      </c>
      <c r="F16" s="62">
        <f t="shared" si="1"/>
        <v>4920.8950000000004</v>
      </c>
      <c r="G16" s="62">
        <f t="shared" si="1"/>
        <v>4948.1869999999999</v>
      </c>
      <c r="H16" s="62">
        <f t="shared" si="1"/>
        <v>5143.4940000000006</v>
      </c>
      <c r="I16" s="62">
        <f t="shared" si="1"/>
        <v>5812.0110000000004</v>
      </c>
      <c r="J16" s="62">
        <f t="shared" si="1"/>
        <v>7229.5139999999992</v>
      </c>
      <c r="K16" s="62">
        <f t="shared" si="1"/>
        <v>7770.0840000000007</v>
      </c>
      <c r="L16" s="62">
        <f t="shared" si="1"/>
        <v>8514.5670000000009</v>
      </c>
      <c r="M16" s="62">
        <f t="shared" si="1"/>
        <v>8636.91</v>
      </c>
      <c r="N16" s="62">
        <f t="shared" si="1"/>
        <v>8429.2760000000017</v>
      </c>
      <c r="O16" s="62">
        <f t="shared" si="1"/>
        <v>7888.9709999999995</v>
      </c>
      <c r="P16" s="62">
        <f t="shared" si="1"/>
        <v>7773.969000000001</v>
      </c>
      <c r="Q16" s="62">
        <f t="shared" si="1"/>
        <v>7833.0739999999987</v>
      </c>
      <c r="R16" s="62">
        <f t="shared" si="1"/>
        <v>7949.2730000000001</v>
      </c>
      <c r="S16" s="62">
        <f t="shared" si="1"/>
        <v>8241.4969999999994</v>
      </c>
      <c r="T16" s="62">
        <f t="shared" si="1"/>
        <v>8304.7860000000019</v>
      </c>
      <c r="U16" s="62">
        <f t="shared" si="1"/>
        <v>8245.8729999999996</v>
      </c>
      <c r="V16" s="62">
        <f t="shared" si="1"/>
        <v>7964.58</v>
      </c>
      <c r="W16" s="62">
        <f t="shared" si="1"/>
        <v>7603.4160000000002</v>
      </c>
      <c r="X16" s="62">
        <f t="shared" si="1"/>
        <v>6966.9880000000012</v>
      </c>
      <c r="Y16" s="62">
        <f t="shared" si="1"/>
        <v>6121.7040000000006</v>
      </c>
      <c r="Z16" s="63" t="str">
        <f t="shared" si="1"/>
        <v/>
      </c>
      <c r="AA16" s="64">
        <f>SUM(AA10:AA15)</f>
        <v>167918.065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2751.4</v>
      </c>
      <c r="C29" s="72">
        <v>2739.4</v>
      </c>
      <c r="D29" s="72">
        <v>2626.4</v>
      </c>
      <c r="E29" s="72">
        <v>2613.4</v>
      </c>
      <c r="F29" s="72">
        <v>2649.4</v>
      </c>
      <c r="G29" s="72">
        <v>2663.4</v>
      </c>
      <c r="H29" s="72">
        <v>2646.4</v>
      </c>
      <c r="I29" s="72">
        <v>2929.4</v>
      </c>
      <c r="J29" s="72">
        <v>3395.9</v>
      </c>
      <c r="K29" s="72">
        <v>3374.9</v>
      </c>
      <c r="L29" s="72">
        <v>3566.9</v>
      </c>
      <c r="M29" s="72">
        <v>3595.9</v>
      </c>
      <c r="N29" s="72">
        <v>3451.9</v>
      </c>
      <c r="O29" s="72">
        <v>3278.9</v>
      </c>
      <c r="P29" s="72">
        <v>3033.9</v>
      </c>
      <c r="Q29" s="72">
        <v>2962.9</v>
      </c>
      <c r="R29" s="72">
        <v>2868.9</v>
      </c>
      <c r="S29" s="72">
        <v>3110.9</v>
      </c>
      <c r="T29" s="72">
        <v>3186.9</v>
      </c>
      <c r="U29" s="72">
        <v>3004.9</v>
      </c>
      <c r="V29" s="72">
        <v>2772.9</v>
      </c>
      <c r="W29" s="72">
        <v>2486.4</v>
      </c>
      <c r="X29" s="72">
        <v>2118.4</v>
      </c>
      <c r="Y29" s="72">
        <v>1911.4</v>
      </c>
      <c r="Z29" s="73"/>
      <c r="AA29" s="74">
        <f>SUM(B29:Z29)</f>
        <v>69741.100000000006</v>
      </c>
    </row>
    <row r="30" spans="1:27" ht="24.95" customHeight="1" x14ac:dyDescent="0.2">
      <c r="A30" s="75" t="s">
        <v>24</v>
      </c>
      <c r="B30" s="76">
        <v>2104.806</v>
      </c>
      <c r="C30" s="77">
        <v>1823.6569999999999</v>
      </c>
      <c r="D30" s="77">
        <v>1818.41</v>
      </c>
      <c r="E30" s="77">
        <v>1696.5229999999999</v>
      </c>
      <c r="F30" s="77">
        <v>1573.4949999999999</v>
      </c>
      <c r="G30" s="77">
        <v>1586.787</v>
      </c>
      <c r="H30" s="77">
        <v>1629.0940000000001</v>
      </c>
      <c r="I30" s="77">
        <v>1964.6110000000001</v>
      </c>
      <c r="J30" s="77">
        <v>2915.614</v>
      </c>
      <c r="K30" s="77">
        <v>3503.1840000000002</v>
      </c>
      <c r="L30" s="77">
        <v>4174.6670000000004</v>
      </c>
      <c r="M30" s="77">
        <v>4268.01</v>
      </c>
      <c r="N30" s="77">
        <v>4204.3760000000002</v>
      </c>
      <c r="O30" s="77">
        <v>3710.0709999999999</v>
      </c>
      <c r="P30" s="77">
        <v>3347.069</v>
      </c>
      <c r="Q30" s="77">
        <v>2822.174</v>
      </c>
      <c r="R30" s="77">
        <v>2755.373</v>
      </c>
      <c r="S30" s="77">
        <v>2614.5970000000002</v>
      </c>
      <c r="T30" s="77">
        <v>2601.886</v>
      </c>
      <c r="U30" s="77">
        <v>2724.973</v>
      </c>
      <c r="V30" s="77">
        <v>2622.68</v>
      </c>
      <c r="W30" s="77">
        <v>2603.0160000000001</v>
      </c>
      <c r="X30" s="77">
        <v>2605.5880000000002</v>
      </c>
      <c r="Y30" s="77">
        <v>2547.3040000000001</v>
      </c>
      <c r="Z30" s="78"/>
      <c r="AA30" s="79">
        <f>SUM(B30:Z30)</f>
        <v>64217.965000000011</v>
      </c>
    </row>
    <row r="31" spans="1:27" ht="24.95" customHeight="1" x14ac:dyDescent="0.2">
      <c r="A31" s="82" t="s">
        <v>25</v>
      </c>
      <c r="B31" s="80">
        <v>1483</v>
      </c>
      <c r="C31" s="81">
        <v>997</v>
      </c>
      <c r="D31" s="81">
        <v>917</v>
      </c>
      <c r="E31" s="81">
        <v>917</v>
      </c>
      <c r="F31" s="81">
        <v>917</v>
      </c>
      <c r="G31" s="81">
        <v>917</v>
      </c>
      <c r="H31" s="81">
        <v>1087</v>
      </c>
      <c r="I31" s="81">
        <v>1137</v>
      </c>
      <c r="J31" s="81">
        <v>1137</v>
      </c>
      <c r="K31" s="81">
        <v>1092</v>
      </c>
      <c r="L31" s="81">
        <v>972</v>
      </c>
      <c r="M31" s="81">
        <v>972</v>
      </c>
      <c r="N31" s="81">
        <v>972</v>
      </c>
      <c r="O31" s="81">
        <v>1099</v>
      </c>
      <c r="P31" s="81">
        <v>1592</v>
      </c>
      <c r="Q31" s="81">
        <v>2302</v>
      </c>
      <c r="R31" s="81">
        <v>2627</v>
      </c>
      <c r="S31" s="81">
        <v>2828</v>
      </c>
      <c r="T31" s="81">
        <v>2828</v>
      </c>
      <c r="U31" s="81">
        <v>2828</v>
      </c>
      <c r="V31" s="81">
        <v>2798</v>
      </c>
      <c r="W31" s="81">
        <v>2768</v>
      </c>
      <c r="X31" s="81">
        <v>2472</v>
      </c>
      <c r="Y31" s="81">
        <v>1892</v>
      </c>
      <c r="Z31" s="83"/>
      <c r="AA31" s="84">
        <f>SUM(B31:Z31)</f>
        <v>39551</v>
      </c>
    </row>
    <row r="32" spans="1:27" ht="30" customHeight="1" thickBot="1" x14ac:dyDescent="0.25">
      <c r="A32" s="60" t="s">
        <v>26</v>
      </c>
      <c r="B32" s="61">
        <f>IF(LEN(B$2)&gt;0,SUM(B29:B31),"")</f>
        <v>6339.2060000000001</v>
      </c>
      <c r="C32" s="62">
        <f t="shared" ref="C32:Z32" si="4">IF(LEN(C$2)&gt;0,SUM(C29:C31),"")</f>
        <v>5560.0569999999998</v>
      </c>
      <c r="D32" s="62">
        <f t="shared" si="4"/>
        <v>5361.81</v>
      </c>
      <c r="E32" s="62">
        <f t="shared" si="4"/>
        <v>5226.9229999999998</v>
      </c>
      <c r="F32" s="62">
        <f t="shared" si="4"/>
        <v>5139.8950000000004</v>
      </c>
      <c r="G32" s="62">
        <f t="shared" si="4"/>
        <v>5167.1869999999999</v>
      </c>
      <c r="H32" s="62">
        <f t="shared" si="4"/>
        <v>5362.4940000000006</v>
      </c>
      <c r="I32" s="62">
        <f t="shared" si="4"/>
        <v>6031.0110000000004</v>
      </c>
      <c r="J32" s="62">
        <f t="shared" si="4"/>
        <v>7448.5140000000001</v>
      </c>
      <c r="K32" s="62">
        <f t="shared" si="4"/>
        <v>7970.0840000000007</v>
      </c>
      <c r="L32" s="62">
        <f t="shared" si="4"/>
        <v>8713.5670000000009</v>
      </c>
      <c r="M32" s="62">
        <f t="shared" si="4"/>
        <v>8835.91</v>
      </c>
      <c r="N32" s="62">
        <f t="shared" si="4"/>
        <v>8628.2759999999998</v>
      </c>
      <c r="O32" s="62">
        <f t="shared" si="4"/>
        <v>8087.9709999999995</v>
      </c>
      <c r="P32" s="62">
        <f t="shared" si="4"/>
        <v>7972.9690000000001</v>
      </c>
      <c r="Q32" s="62">
        <f t="shared" si="4"/>
        <v>8087.0740000000005</v>
      </c>
      <c r="R32" s="62">
        <f t="shared" si="4"/>
        <v>8251.273000000001</v>
      </c>
      <c r="S32" s="62">
        <f t="shared" si="4"/>
        <v>8553.4969999999994</v>
      </c>
      <c r="T32" s="62">
        <f t="shared" si="4"/>
        <v>8616.7860000000001</v>
      </c>
      <c r="U32" s="62">
        <f t="shared" si="4"/>
        <v>8557.8729999999996</v>
      </c>
      <c r="V32" s="62">
        <f t="shared" si="4"/>
        <v>8193.58</v>
      </c>
      <c r="W32" s="62">
        <f t="shared" si="4"/>
        <v>7857.4160000000002</v>
      </c>
      <c r="X32" s="62">
        <f t="shared" si="4"/>
        <v>7195.9880000000003</v>
      </c>
      <c r="Y32" s="62">
        <f t="shared" si="4"/>
        <v>6350.7039999999997</v>
      </c>
      <c r="Z32" s="63" t="str">
        <f t="shared" si="4"/>
        <v/>
      </c>
      <c r="AA32" s="64">
        <f>SUM(AA29:AA31)</f>
        <v>173510.065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42</v>
      </c>
      <c r="C35" s="95">
        <v>42</v>
      </c>
      <c r="D35" s="95">
        <v>42</v>
      </c>
      <c r="E35" s="95">
        <v>42</v>
      </c>
      <c r="F35" s="95">
        <v>42</v>
      </c>
      <c r="G35" s="95">
        <v>42</v>
      </c>
      <c r="H35" s="95">
        <v>42</v>
      </c>
      <c r="I35" s="95">
        <v>42</v>
      </c>
      <c r="J35" s="95">
        <v>42</v>
      </c>
      <c r="K35" s="95">
        <v>43</v>
      </c>
      <c r="L35" s="95">
        <v>42</v>
      </c>
      <c r="M35" s="95">
        <v>42</v>
      </c>
      <c r="N35" s="95">
        <v>42</v>
      </c>
      <c r="O35" s="95">
        <v>42</v>
      </c>
      <c r="P35" s="95">
        <v>42</v>
      </c>
      <c r="Q35" s="95">
        <v>97</v>
      </c>
      <c r="R35" s="95">
        <v>145</v>
      </c>
      <c r="S35" s="95">
        <v>155</v>
      </c>
      <c r="T35" s="95">
        <v>155</v>
      </c>
      <c r="U35" s="95">
        <v>155</v>
      </c>
      <c r="V35" s="95">
        <v>52</v>
      </c>
      <c r="W35" s="95">
        <v>52</v>
      </c>
      <c r="X35" s="95">
        <v>52</v>
      </c>
      <c r="Y35" s="95">
        <v>52</v>
      </c>
      <c r="Z35" s="96"/>
      <c r="AA35" s="74">
        <f t="shared" ref="AA35:AA40" si="5">SUM(B35:Z35)</f>
        <v>1546</v>
      </c>
    </row>
    <row r="36" spans="1:27" ht="24.95" customHeight="1" x14ac:dyDescent="0.2">
      <c r="A36" s="97" t="s">
        <v>29</v>
      </c>
      <c r="B36" s="98">
        <v>20</v>
      </c>
      <c r="C36" s="99">
        <v>27</v>
      </c>
      <c r="D36" s="99">
        <v>27</v>
      </c>
      <c r="E36" s="99">
        <v>27</v>
      </c>
      <c r="F36" s="99">
        <v>27</v>
      </c>
      <c r="G36" s="99">
        <v>27</v>
      </c>
      <c r="H36" s="99">
        <v>27</v>
      </c>
      <c r="I36" s="99">
        <v>27</v>
      </c>
      <c r="J36" s="99">
        <v>27</v>
      </c>
      <c r="K36" s="99">
        <v>7</v>
      </c>
      <c r="L36" s="99">
        <v>7</v>
      </c>
      <c r="M36" s="99">
        <v>7</v>
      </c>
      <c r="N36" s="99">
        <v>7</v>
      </c>
      <c r="O36" s="99">
        <v>7</v>
      </c>
      <c r="P36" s="99">
        <v>7</v>
      </c>
      <c r="Q36" s="99">
        <v>7</v>
      </c>
      <c r="R36" s="99">
        <v>7</v>
      </c>
      <c r="S36" s="99">
        <v>7</v>
      </c>
      <c r="T36" s="99">
        <v>7</v>
      </c>
      <c r="U36" s="99">
        <v>7</v>
      </c>
      <c r="V36" s="99">
        <v>27</v>
      </c>
      <c r="W36" s="99">
        <v>52</v>
      </c>
      <c r="X36" s="99">
        <v>27</v>
      </c>
      <c r="Y36" s="99">
        <v>27</v>
      </c>
      <c r="Z36" s="100"/>
      <c r="AA36" s="79">
        <f t="shared" si="5"/>
        <v>446</v>
      </c>
    </row>
    <row r="37" spans="1:27" ht="24.95" customHeight="1" x14ac:dyDescent="0.2">
      <c r="A37" s="97" t="s">
        <v>30</v>
      </c>
      <c r="B37" s="98"/>
      <c r="C37" s="99">
        <v>106</v>
      </c>
      <c r="D37" s="99">
        <v>122.9</v>
      </c>
      <c r="E37" s="99">
        <v>157.4</v>
      </c>
      <c r="F37" s="99">
        <v>500.5</v>
      </c>
      <c r="G37" s="99">
        <v>654.20000000000005</v>
      </c>
      <c r="H37" s="99">
        <v>482.4</v>
      </c>
      <c r="I37" s="99">
        <v>333.2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2356.6</v>
      </c>
    </row>
    <row r="38" spans="1:27" ht="24.95" customHeight="1" x14ac:dyDescent="0.2">
      <c r="A38" s="97" t="s">
        <v>31</v>
      </c>
      <c r="B38" s="98">
        <v>150</v>
      </c>
      <c r="C38" s="99">
        <v>150</v>
      </c>
      <c r="D38" s="99">
        <v>150</v>
      </c>
      <c r="E38" s="99">
        <v>150</v>
      </c>
      <c r="F38" s="99">
        <v>150</v>
      </c>
      <c r="G38" s="99">
        <v>150</v>
      </c>
      <c r="H38" s="99">
        <v>150</v>
      </c>
      <c r="I38" s="99">
        <v>150</v>
      </c>
      <c r="J38" s="99">
        <v>150</v>
      </c>
      <c r="K38" s="99">
        <v>150</v>
      </c>
      <c r="L38" s="99">
        <v>150</v>
      </c>
      <c r="M38" s="99">
        <v>150</v>
      </c>
      <c r="N38" s="99">
        <v>150</v>
      </c>
      <c r="O38" s="99">
        <v>150</v>
      </c>
      <c r="P38" s="99">
        <v>150</v>
      </c>
      <c r="Q38" s="99">
        <v>150</v>
      </c>
      <c r="R38" s="99">
        <v>150</v>
      </c>
      <c r="S38" s="99">
        <v>150</v>
      </c>
      <c r="T38" s="99">
        <v>150</v>
      </c>
      <c r="U38" s="99">
        <v>150</v>
      </c>
      <c r="V38" s="99">
        <v>150</v>
      </c>
      <c r="W38" s="99">
        <v>150</v>
      </c>
      <c r="X38" s="99">
        <v>150</v>
      </c>
      <c r="Y38" s="99">
        <v>150</v>
      </c>
      <c r="Z38" s="100"/>
      <c r="AA38" s="79">
        <f t="shared" si="5"/>
        <v>3600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76.3</v>
      </c>
      <c r="S39" s="99">
        <v>211.2</v>
      </c>
      <c r="T39" s="99">
        <v>266.89999999999998</v>
      </c>
      <c r="U39" s="99"/>
      <c r="V39" s="99"/>
      <c r="W39" s="99"/>
      <c r="X39" s="99"/>
      <c r="Y39" s="99"/>
      <c r="Z39" s="100"/>
      <c r="AA39" s="79">
        <f t="shared" si="5"/>
        <v>554.4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212</v>
      </c>
      <c r="C40" s="88">
        <f t="shared" si="6"/>
        <v>325</v>
      </c>
      <c r="D40" s="88">
        <f t="shared" si="6"/>
        <v>341.9</v>
      </c>
      <c r="E40" s="88">
        <f t="shared" si="6"/>
        <v>376.4</v>
      </c>
      <c r="F40" s="88">
        <f t="shared" si="6"/>
        <v>719.5</v>
      </c>
      <c r="G40" s="88">
        <f t="shared" si="6"/>
        <v>873.2</v>
      </c>
      <c r="H40" s="88">
        <f t="shared" si="6"/>
        <v>701.4</v>
      </c>
      <c r="I40" s="88">
        <f t="shared" si="6"/>
        <v>552.20000000000005</v>
      </c>
      <c r="J40" s="88">
        <f t="shared" si="6"/>
        <v>219</v>
      </c>
      <c r="K40" s="88">
        <f t="shared" si="6"/>
        <v>200</v>
      </c>
      <c r="L40" s="88">
        <f t="shared" si="6"/>
        <v>199</v>
      </c>
      <c r="M40" s="88">
        <f t="shared" si="6"/>
        <v>199</v>
      </c>
      <c r="N40" s="88">
        <f t="shared" si="6"/>
        <v>199</v>
      </c>
      <c r="O40" s="88">
        <f t="shared" si="6"/>
        <v>199</v>
      </c>
      <c r="P40" s="88">
        <f t="shared" si="6"/>
        <v>199</v>
      </c>
      <c r="Q40" s="88">
        <f t="shared" si="6"/>
        <v>254</v>
      </c>
      <c r="R40" s="88">
        <f t="shared" si="6"/>
        <v>378.3</v>
      </c>
      <c r="S40" s="88">
        <f t="shared" si="6"/>
        <v>523.20000000000005</v>
      </c>
      <c r="T40" s="88">
        <f t="shared" si="6"/>
        <v>578.9</v>
      </c>
      <c r="U40" s="88">
        <f t="shared" si="6"/>
        <v>312</v>
      </c>
      <c r="V40" s="88">
        <f t="shared" si="6"/>
        <v>229</v>
      </c>
      <c r="W40" s="88">
        <f t="shared" si="6"/>
        <v>254</v>
      </c>
      <c r="X40" s="88">
        <f t="shared" si="6"/>
        <v>229</v>
      </c>
      <c r="Y40" s="88">
        <f t="shared" si="6"/>
        <v>229</v>
      </c>
      <c r="Z40" s="89" t="str">
        <f t="shared" si="6"/>
        <v/>
      </c>
      <c r="AA40" s="90">
        <f t="shared" si="5"/>
        <v>8503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106</v>
      </c>
      <c r="D45" s="99">
        <v>122.9</v>
      </c>
      <c r="E45" s="99">
        <v>157.4</v>
      </c>
      <c r="F45" s="99">
        <v>500.5</v>
      </c>
      <c r="G45" s="99">
        <v>654.20000000000005</v>
      </c>
      <c r="H45" s="99">
        <v>482.4</v>
      </c>
      <c r="I45" s="99">
        <v>333.2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2356.6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76.3</v>
      </c>
      <c r="S47" s="99">
        <v>211.2</v>
      </c>
      <c r="T47" s="99">
        <v>266.89999999999998</v>
      </c>
      <c r="U47" s="99"/>
      <c r="V47" s="99"/>
      <c r="W47" s="99"/>
      <c r="X47" s="99"/>
      <c r="Y47" s="99"/>
      <c r="Z47" s="100"/>
      <c r="AA47" s="79">
        <f t="shared" si="7"/>
        <v>554.4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106</v>
      </c>
      <c r="D49" s="88">
        <f t="shared" si="8"/>
        <v>122.9</v>
      </c>
      <c r="E49" s="88">
        <f t="shared" si="8"/>
        <v>157.4</v>
      </c>
      <c r="F49" s="88">
        <f t="shared" si="8"/>
        <v>500.5</v>
      </c>
      <c r="G49" s="88">
        <f t="shared" si="8"/>
        <v>654.20000000000005</v>
      </c>
      <c r="H49" s="88">
        <f t="shared" si="8"/>
        <v>482.4</v>
      </c>
      <c r="I49" s="88">
        <f t="shared" si="8"/>
        <v>333.2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76.3</v>
      </c>
      <c r="S49" s="88">
        <f t="shared" si="8"/>
        <v>211.2</v>
      </c>
      <c r="T49" s="88">
        <f t="shared" si="8"/>
        <v>266.89999999999998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2911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6339.2060000000001</v>
      </c>
      <c r="C52" s="88">
        <f t="shared" si="10"/>
        <v>5666.0570000000007</v>
      </c>
      <c r="D52" s="88">
        <f t="shared" si="10"/>
        <v>5484.7099999999991</v>
      </c>
      <c r="E52" s="88">
        <f t="shared" si="10"/>
        <v>5384.3230000000003</v>
      </c>
      <c r="F52" s="88">
        <f t="shared" si="10"/>
        <v>5640.3950000000004</v>
      </c>
      <c r="G52" s="88">
        <f t="shared" si="10"/>
        <v>5821.3869999999997</v>
      </c>
      <c r="H52" s="88">
        <f t="shared" si="10"/>
        <v>5844.8940000000002</v>
      </c>
      <c r="I52" s="88">
        <f t="shared" si="10"/>
        <v>6364.2110000000002</v>
      </c>
      <c r="J52" s="88">
        <f t="shared" si="10"/>
        <v>7448.5139999999992</v>
      </c>
      <c r="K52" s="88">
        <f t="shared" si="10"/>
        <v>7970.0840000000007</v>
      </c>
      <c r="L52" s="88">
        <f t="shared" si="10"/>
        <v>8713.5670000000009</v>
      </c>
      <c r="M52" s="88">
        <f t="shared" si="10"/>
        <v>8835.91</v>
      </c>
      <c r="N52" s="88">
        <f t="shared" si="10"/>
        <v>8628.2760000000017</v>
      </c>
      <c r="O52" s="88">
        <f t="shared" si="10"/>
        <v>8087.9709999999995</v>
      </c>
      <c r="P52" s="88">
        <f t="shared" si="10"/>
        <v>7972.969000000001</v>
      </c>
      <c r="Q52" s="88">
        <f t="shared" si="10"/>
        <v>8087.0739999999987</v>
      </c>
      <c r="R52" s="88">
        <f t="shared" si="10"/>
        <v>8327.5730000000003</v>
      </c>
      <c r="S52" s="88">
        <f t="shared" si="10"/>
        <v>8764.6970000000001</v>
      </c>
      <c r="T52" s="88">
        <f t="shared" si="10"/>
        <v>8883.6860000000015</v>
      </c>
      <c r="U52" s="88">
        <f t="shared" si="10"/>
        <v>8557.8729999999996</v>
      </c>
      <c r="V52" s="88">
        <f t="shared" si="10"/>
        <v>8193.58</v>
      </c>
      <c r="W52" s="88">
        <f t="shared" si="10"/>
        <v>7857.4160000000002</v>
      </c>
      <c r="X52" s="88">
        <f t="shared" si="10"/>
        <v>7195.9880000000012</v>
      </c>
      <c r="Y52" s="88">
        <f t="shared" si="10"/>
        <v>6350.7040000000006</v>
      </c>
      <c r="Z52" s="89" t="str">
        <f t="shared" si="10"/>
        <v/>
      </c>
      <c r="AA52" s="104">
        <f>SUM(B52:Z52)</f>
        <v>176421.065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45655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6339.2519999999995</v>
      </c>
      <c r="C4" s="18">
        <v>5666.0470000000014</v>
      </c>
      <c r="D4" s="18">
        <v>5484.6779999999999</v>
      </c>
      <c r="E4" s="18">
        <v>5384.3300000000008</v>
      </c>
      <c r="F4" s="18">
        <v>5640.4390000000003</v>
      </c>
      <c r="G4" s="18">
        <v>5821.3449999999993</v>
      </c>
      <c r="H4" s="18">
        <v>5844.8899999999994</v>
      </c>
      <c r="I4" s="18">
        <v>6364.2500000000018</v>
      </c>
      <c r="J4" s="18">
        <v>7448.5520000000024</v>
      </c>
      <c r="K4" s="18">
        <v>7970.0480000000007</v>
      </c>
      <c r="L4" s="18">
        <v>8713.5669999999973</v>
      </c>
      <c r="M4" s="18">
        <v>8835.9100000000017</v>
      </c>
      <c r="N4" s="18">
        <v>8628.2779999999966</v>
      </c>
      <c r="O4" s="18">
        <v>8088.0180000000037</v>
      </c>
      <c r="P4" s="18">
        <v>7973.0010000000038</v>
      </c>
      <c r="Q4" s="18">
        <v>8087.0840000000007</v>
      </c>
      <c r="R4" s="18">
        <v>8327.5949999999993</v>
      </c>
      <c r="S4" s="18">
        <v>8764.7240000000038</v>
      </c>
      <c r="T4" s="18">
        <v>8883.6660000000029</v>
      </c>
      <c r="U4" s="18">
        <v>8557.8389999999999</v>
      </c>
      <c r="V4" s="18">
        <v>8193.5840000000007</v>
      </c>
      <c r="W4" s="18">
        <v>7857.4660000000031</v>
      </c>
      <c r="X4" s="18">
        <v>7196.0029999999997</v>
      </c>
      <c r="Y4" s="18">
        <v>6350.6949999999997</v>
      </c>
      <c r="Z4" s="19"/>
      <c r="AA4" s="20">
        <f>SUM(B4:Z4)</f>
        <v>176421.26100000003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127.39</v>
      </c>
      <c r="C7" s="28">
        <v>114.09</v>
      </c>
      <c r="D7" s="28">
        <v>107.71</v>
      </c>
      <c r="E7" s="28">
        <v>101.7</v>
      </c>
      <c r="F7" s="28">
        <v>97.73</v>
      </c>
      <c r="G7" s="28">
        <v>98.61</v>
      </c>
      <c r="H7" s="28">
        <v>98.16</v>
      </c>
      <c r="I7" s="28">
        <v>103.18</v>
      </c>
      <c r="J7" s="28">
        <v>110.71</v>
      </c>
      <c r="K7" s="28">
        <v>116.31</v>
      </c>
      <c r="L7" s="28">
        <v>102.76</v>
      </c>
      <c r="M7" s="28">
        <v>101.64</v>
      </c>
      <c r="N7" s="28">
        <v>105.13</v>
      </c>
      <c r="O7" s="28">
        <v>108.88</v>
      </c>
      <c r="P7" s="28">
        <v>119.9</v>
      </c>
      <c r="Q7" s="28">
        <v>138.97</v>
      </c>
      <c r="R7" s="28">
        <v>167</v>
      </c>
      <c r="S7" s="28">
        <v>178.42</v>
      </c>
      <c r="T7" s="28">
        <v>176.83</v>
      </c>
      <c r="U7" s="28">
        <v>178.88</v>
      </c>
      <c r="V7" s="28">
        <v>178.89</v>
      </c>
      <c r="W7" s="28">
        <v>164.94</v>
      </c>
      <c r="X7" s="28">
        <v>146.18</v>
      </c>
      <c r="Y7" s="28">
        <v>129.09</v>
      </c>
      <c r="Z7" s="29"/>
      <c r="AA7" s="30">
        <f>IF(SUM(B7:Z7)&lt;&gt;0,AVERAGEIF(B7:Z7,"&lt;&gt;"""),"")</f>
        <v>128.04583333333332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6.8319999999999999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6.8920000000000003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104.724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6.8319999999999999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6.8920000000000003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104.724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693.9670000000001</v>
      </c>
      <c r="C19" s="72">
        <v>686.71800000000007</v>
      </c>
      <c r="D19" s="72">
        <v>688.99</v>
      </c>
      <c r="E19" s="72">
        <v>685.99800000000005</v>
      </c>
      <c r="F19" s="72">
        <v>685.59100000000001</v>
      </c>
      <c r="G19" s="72">
        <v>684.62199999999996</v>
      </c>
      <c r="H19" s="72">
        <v>678.71</v>
      </c>
      <c r="I19" s="72">
        <v>679.43300000000011</v>
      </c>
      <c r="J19" s="72">
        <v>688.19100000000014</v>
      </c>
      <c r="K19" s="72">
        <v>727.02499999999998</v>
      </c>
      <c r="L19" s="72">
        <v>730.74000000000012</v>
      </c>
      <c r="M19" s="72">
        <v>740.11500000000012</v>
      </c>
      <c r="N19" s="72">
        <v>731.11699999999985</v>
      </c>
      <c r="O19" s="72">
        <v>730.93600000000004</v>
      </c>
      <c r="P19" s="72">
        <v>722.43299999999999</v>
      </c>
      <c r="Q19" s="72">
        <v>712.34000000000015</v>
      </c>
      <c r="R19" s="72">
        <v>714.80500000000006</v>
      </c>
      <c r="S19" s="72">
        <v>701.72200000000009</v>
      </c>
      <c r="T19" s="72">
        <v>704.54399999999998</v>
      </c>
      <c r="U19" s="72">
        <v>713.81299999999999</v>
      </c>
      <c r="V19" s="72">
        <v>709.44200000000001</v>
      </c>
      <c r="W19" s="72">
        <v>728.93100000000004</v>
      </c>
      <c r="X19" s="72">
        <v>721.44</v>
      </c>
      <c r="Y19" s="72">
        <v>721.56100000000004</v>
      </c>
      <c r="Z19" s="73"/>
      <c r="AA19" s="74">
        <f t="shared" ref="AA19:AA25" si="2">SUM(B19:Z19)</f>
        <v>16983.184000000001</v>
      </c>
    </row>
    <row r="20" spans="1:27" ht="24.95" customHeight="1" x14ac:dyDescent="0.2">
      <c r="A20" s="75" t="s">
        <v>15</v>
      </c>
      <c r="B20" s="76">
        <v>843.06100000000004</v>
      </c>
      <c r="C20" s="77">
        <v>822.89699999999993</v>
      </c>
      <c r="D20" s="77">
        <v>811.702</v>
      </c>
      <c r="E20" s="77">
        <v>809.28199999999993</v>
      </c>
      <c r="F20" s="77">
        <v>825.80300000000011</v>
      </c>
      <c r="G20" s="77">
        <v>856.58699999999999</v>
      </c>
      <c r="H20" s="77">
        <v>892.47800000000007</v>
      </c>
      <c r="I20" s="77">
        <v>926.0200000000001</v>
      </c>
      <c r="J20" s="77">
        <v>940.89400000000001</v>
      </c>
      <c r="K20" s="77">
        <v>876.30500000000018</v>
      </c>
      <c r="L20" s="77">
        <v>928.779</v>
      </c>
      <c r="M20" s="77">
        <v>914.01600000000008</v>
      </c>
      <c r="N20" s="77">
        <v>894.09100000000001</v>
      </c>
      <c r="O20" s="77">
        <v>873.255</v>
      </c>
      <c r="P20" s="77">
        <v>887.24</v>
      </c>
      <c r="Q20" s="77">
        <v>1004.929</v>
      </c>
      <c r="R20" s="77">
        <v>1066.905</v>
      </c>
      <c r="S20" s="77">
        <v>1099.0929999999998</v>
      </c>
      <c r="T20" s="77">
        <v>1094.4370000000001</v>
      </c>
      <c r="U20" s="77">
        <v>1049.1489999999999</v>
      </c>
      <c r="V20" s="77">
        <v>977.39599999999996</v>
      </c>
      <c r="W20" s="77">
        <v>907.077</v>
      </c>
      <c r="X20" s="77">
        <v>812.12400000000014</v>
      </c>
      <c r="Y20" s="77">
        <v>778.92600000000004</v>
      </c>
      <c r="Z20" s="78"/>
      <c r="AA20" s="79">
        <f t="shared" si="2"/>
        <v>21892.446000000004</v>
      </c>
    </row>
    <row r="21" spans="1:27" ht="24.95" customHeight="1" x14ac:dyDescent="0.2">
      <c r="A21" s="75" t="s">
        <v>16</v>
      </c>
      <c r="B21" s="80">
        <v>2756.3240000000001</v>
      </c>
      <c r="C21" s="81">
        <v>2632.9319999999993</v>
      </c>
      <c r="D21" s="81">
        <v>2483.9860000000003</v>
      </c>
      <c r="E21" s="81">
        <v>2402.0499999999997</v>
      </c>
      <c r="F21" s="81">
        <v>2425.0450000000001</v>
      </c>
      <c r="G21" s="81">
        <v>2561.136</v>
      </c>
      <c r="H21" s="81">
        <v>2727.3700000000003</v>
      </c>
      <c r="I21" s="81">
        <v>3071.7969999999996</v>
      </c>
      <c r="J21" s="81">
        <v>3585.567</v>
      </c>
      <c r="K21" s="81">
        <v>3935.2179999999998</v>
      </c>
      <c r="L21" s="81">
        <v>4188.0479999999998</v>
      </c>
      <c r="M21" s="81">
        <v>4295.2790000000005</v>
      </c>
      <c r="N21" s="81">
        <v>4236.2699999999995</v>
      </c>
      <c r="O21" s="81">
        <v>3949.9270000000001</v>
      </c>
      <c r="P21" s="81">
        <v>3918.7280000000005</v>
      </c>
      <c r="Q21" s="81">
        <v>3896.2150000000001</v>
      </c>
      <c r="R21" s="81">
        <v>4127.9929999999995</v>
      </c>
      <c r="S21" s="81">
        <v>4498.4089999999997</v>
      </c>
      <c r="T21" s="81">
        <v>4612.1850000000004</v>
      </c>
      <c r="U21" s="81">
        <v>4539.4770000000008</v>
      </c>
      <c r="V21" s="81">
        <v>4297.5459999999994</v>
      </c>
      <c r="W21" s="81">
        <v>3926.5580000000004</v>
      </c>
      <c r="X21" s="81">
        <v>3534.3389999999999</v>
      </c>
      <c r="Y21" s="81">
        <v>3071.6079999999997</v>
      </c>
      <c r="Z21" s="78"/>
      <c r="AA21" s="79">
        <f t="shared" si="2"/>
        <v>85674.006999999998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235</v>
      </c>
      <c r="G22" s="81">
        <v>235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470</v>
      </c>
    </row>
    <row r="23" spans="1:27" ht="24.95" customHeight="1" x14ac:dyDescent="0.2">
      <c r="A23" s="85" t="s">
        <v>18</v>
      </c>
      <c r="B23" s="77">
        <v>135.5</v>
      </c>
      <c r="C23" s="77">
        <v>112.5</v>
      </c>
      <c r="D23" s="77">
        <v>113</v>
      </c>
      <c r="E23" s="77">
        <v>119</v>
      </c>
      <c r="F23" s="77">
        <v>119</v>
      </c>
      <c r="G23" s="77">
        <v>121</v>
      </c>
      <c r="H23" s="77">
        <v>133.5</v>
      </c>
      <c r="I23" s="77">
        <v>138</v>
      </c>
      <c r="J23" s="77">
        <v>134</v>
      </c>
      <c r="K23" s="77">
        <v>122</v>
      </c>
      <c r="L23" s="77">
        <v>114</v>
      </c>
      <c r="M23" s="77">
        <v>112.5</v>
      </c>
      <c r="N23" s="77">
        <v>113.5</v>
      </c>
      <c r="O23" s="77">
        <v>120.5</v>
      </c>
      <c r="P23" s="77">
        <v>165</v>
      </c>
      <c r="Q23" s="77">
        <v>201</v>
      </c>
      <c r="R23" s="77">
        <v>227</v>
      </c>
      <c r="S23" s="77">
        <v>227.5</v>
      </c>
      <c r="T23" s="77">
        <v>224.5</v>
      </c>
      <c r="U23" s="77">
        <v>219</v>
      </c>
      <c r="V23" s="77">
        <v>204.5</v>
      </c>
      <c r="W23" s="77">
        <v>184</v>
      </c>
      <c r="X23" s="77">
        <v>172</v>
      </c>
      <c r="Y23" s="77">
        <v>166.5</v>
      </c>
      <c r="Z23" s="77"/>
      <c r="AA23" s="79">
        <f t="shared" si="2"/>
        <v>3699</v>
      </c>
    </row>
    <row r="24" spans="1:27" ht="24.95" customHeight="1" x14ac:dyDescent="0.2">
      <c r="A24" s="85" t="s">
        <v>19</v>
      </c>
      <c r="B24" s="77">
        <v>260</v>
      </c>
      <c r="C24" s="77">
        <v>235</v>
      </c>
      <c r="D24" s="77">
        <v>220.00000000000003</v>
      </c>
      <c r="E24" s="77">
        <v>208.00000000000003</v>
      </c>
      <c r="F24" s="77">
        <v>203.99999999999997</v>
      </c>
      <c r="G24" s="77">
        <v>209.00000000000003</v>
      </c>
      <c r="H24" s="77">
        <v>235</v>
      </c>
      <c r="I24" s="77">
        <v>275</v>
      </c>
      <c r="J24" s="77">
        <v>324.99999999999994</v>
      </c>
      <c r="K24" s="77">
        <v>375</v>
      </c>
      <c r="L24" s="77">
        <v>405.00000000000006</v>
      </c>
      <c r="M24" s="77">
        <v>415</v>
      </c>
      <c r="N24" s="77">
        <v>425</v>
      </c>
      <c r="O24" s="77">
        <v>417.99999999999994</v>
      </c>
      <c r="P24" s="77">
        <v>410</v>
      </c>
      <c r="Q24" s="77">
        <v>407.99999999999994</v>
      </c>
      <c r="R24" s="77">
        <v>415</v>
      </c>
      <c r="S24" s="77">
        <v>435</v>
      </c>
      <c r="T24" s="77">
        <v>435</v>
      </c>
      <c r="U24" s="77">
        <v>425</v>
      </c>
      <c r="V24" s="77">
        <v>400</v>
      </c>
      <c r="W24" s="77">
        <v>370</v>
      </c>
      <c r="X24" s="77">
        <v>330</v>
      </c>
      <c r="Y24" s="77">
        <v>295.00000000000006</v>
      </c>
      <c r="Z24" s="77"/>
      <c r="AA24" s="79">
        <f t="shared" si="2"/>
        <v>8132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4688.8520000000008</v>
      </c>
      <c r="C26" s="88">
        <f t="shared" ref="C26:Z26" si="3">IF(LEN(C$2)&gt;0,SUM(C19:C25),"")</f>
        <v>4490.0469999999996</v>
      </c>
      <c r="D26" s="88">
        <f t="shared" si="3"/>
        <v>4317.6779999999999</v>
      </c>
      <c r="E26" s="88">
        <f t="shared" si="3"/>
        <v>4224.33</v>
      </c>
      <c r="F26" s="88">
        <f t="shared" si="3"/>
        <v>4494.4390000000003</v>
      </c>
      <c r="G26" s="88">
        <f t="shared" si="3"/>
        <v>4667.3449999999993</v>
      </c>
      <c r="H26" s="88">
        <f t="shared" si="3"/>
        <v>4667.0580000000009</v>
      </c>
      <c r="I26" s="88">
        <f t="shared" si="3"/>
        <v>5090.25</v>
      </c>
      <c r="J26" s="88">
        <f t="shared" si="3"/>
        <v>5673.652</v>
      </c>
      <c r="K26" s="88">
        <f t="shared" si="3"/>
        <v>6035.5479999999998</v>
      </c>
      <c r="L26" s="88">
        <f t="shared" si="3"/>
        <v>6366.567</v>
      </c>
      <c r="M26" s="88">
        <f t="shared" si="3"/>
        <v>6476.9100000000008</v>
      </c>
      <c r="N26" s="88">
        <f t="shared" si="3"/>
        <v>6399.9779999999992</v>
      </c>
      <c r="O26" s="88">
        <f t="shared" si="3"/>
        <v>6092.6180000000004</v>
      </c>
      <c r="P26" s="88">
        <f t="shared" si="3"/>
        <v>6103.4010000000007</v>
      </c>
      <c r="Q26" s="88">
        <f t="shared" si="3"/>
        <v>6222.4840000000004</v>
      </c>
      <c r="R26" s="88">
        <f t="shared" si="3"/>
        <v>6551.7029999999995</v>
      </c>
      <c r="S26" s="88">
        <f t="shared" si="3"/>
        <v>6961.7240000000002</v>
      </c>
      <c r="T26" s="88">
        <f t="shared" si="3"/>
        <v>7070.6660000000011</v>
      </c>
      <c r="U26" s="88">
        <f t="shared" si="3"/>
        <v>6946.4390000000003</v>
      </c>
      <c r="V26" s="88">
        <f t="shared" si="3"/>
        <v>6588.8839999999991</v>
      </c>
      <c r="W26" s="88">
        <f t="shared" si="3"/>
        <v>6116.5660000000007</v>
      </c>
      <c r="X26" s="88">
        <f t="shared" si="3"/>
        <v>5569.9030000000002</v>
      </c>
      <c r="Y26" s="88">
        <f t="shared" si="3"/>
        <v>5033.5949999999993</v>
      </c>
      <c r="Z26" s="89" t="str">
        <f t="shared" si="3"/>
        <v/>
      </c>
      <c r="AA26" s="90">
        <f>SUM(AA19:AA25)</f>
        <v>136850.63699999999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620.5</v>
      </c>
      <c r="C29" s="72">
        <v>572.5</v>
      </c>
      <c r="D29" s="72">
        <v>558</v>
      </c>
      <c r="E29" s="72">
        <v>552</v>
      </c>
      <c r="F29" s="72">
        <v>548</v>
      </c>
      <c r="G29" s="72">
        <v>555</v>
      </c>
      <c r="H29" s="72">
        <v>588.5</v>
      </c>
      <c r="I29" s="72">
        <v>640</v>
      </c>
      <c r="J29" s="72">
        <v>718</v>
      </c>
      <c r="K29" s="72">
        <v>776</v>
      </c>
      <c r="L29" s="72">
        <v>797</v>
      </c>
      <c r="M29" s="72">
        <v>804.5</v>
      </c>
      <c r="N29" s="72">
        <v>815.5</v>
      </c>
      <c r="O29" s="72">
        <v>811.5</v>
      </c>
      <c r="P29" s="72">
        <v>867</v>
      </c>
      <c r="Q29" s="72">
        <v>885</v>
      </c>
      <c r="R29" s="72">
        <v>871</v>
      </c>
      <c r="S29" s="72">
        <v>891.5</v>
      </c>
      <c r="T29" s="72">
        <v>888.5</v>
      </c>
      <c r="U29" s="72">
        <v>873</v>
      </c>
      <c r="V29" s="72">
        <v>780.5</v>
      </c>
      <c r="W29" s="72">
        <v>732</v>
      </c>
      <c r="X29" s="72">
        <v>679</v>
      </c>
      <c r="Y29" s="72">
        <v>638.5</v>
      </c>
      <c r="Z29" s="73"/>
      <c r="AA29" s="74">
        <f>SUM(B29:Z29)</f>
        <v>17463</v>
      </c>
    </row>
    <row r="30" spans="1:27" ht="24.95" customHeight="1" x14ac:dyDescent="0.2">
      <c r="A30" s="75" t="s">
        <v>24</v>
      </c>
      <c r="B30" s="76">
        <v>4753.3519999999999</v>
      </c>
      <c r="C30" s="77">
        <v>4593.5469999999996</v>
      </c>
      <c r="D30" s="77">
        <v>4426.6779999999999</v>
      </c>
      <c r="E30" s="77">
        <v>4332.33</v>
      </c>
      <c r="F30" s="77">
        <v>4592.4390000000003</v>
      </c>
      <c r="G30" s="77">
        <v>4766.3450000000003</v>
      </c>
      <c r="H30" s="77">
        <v>4756.3900000000003</v>
      </c>
      <c r="I30" s="77">
        <v>5224.25</v>
      </c>
      <c r="J30" s="77">
        <v>5744.652</v>
      </c>
      <c r="K30" s="77">
        <v>6029.5479999999998</v>
      </c>
      <c r="L30" s="77">
        <v>6339.567</v>
      </c>
      <c r="M30" s="77">
        <v>6442.41</v>
      </c>
      <c r="N30" s="77">
        <v>6354.4780000000001</v>
      </c>
      <c r="O30" s="77">
        <v>6051.1180000000004</v>
      </c>
      <c r="P30" s="77">
        <v>5976.4009999999998</v>
      </c>
      <c r="Q30" s="77">
        <v>6064.4840000000004</v>
      </c>
      <c r="R30" s="77">
        <v>6423.5950000000003</v>
      </c>
      <c r="S30" s="77">
        <v>6840.2240000000002</v>
      </c>
      <c r="T30" s="77">
        <v>6947.1660000000002</v>
      </c>
      <c r="U30" s="77">
        <v>6838.4390000000003</v>
      </c>
      <c r="V30" s="77">
        <v>6528.384</v>
      </c>
      <c r="W30" s="77">
        <v>6084.5659999999998</v>
      </c>
      <c r="X30" s="77">
        <v>5625.9030000000002</v>
      </c>
      <c r="Y30" s="77">
        <v>5085.0950000000003</v>
      </c>
      <c r="Z30" s="78"/>
      <c r="AA30" s="79">
        <f>SUM(B30:Z30)</f>
        <v>136821.361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5373.8519999999999</v>
      </c>
      <c r="C32" s="62">
        <f t="shared" ref="C32:Z32" si="4">IF(LEN(C$2)&gt;0,SUM(C29:C31),"")</f>
        <v>5166.0469999999996</v>
      </c>
      <c r="D32" s="62">
        <f t="shared" si="4"/>
        <v>4984.6779999999999</v>
      </c>
      <c r="E32" s="62">
        <f t="shared" si="4"/>
        <v>4884.33</v>
      </c>
      <c r="F32" s="62">
        <f t="shared" si="4"/>
        <v>5140.4390000000003</v>
      </c>
      <c r="G32" s="62">
        <f t="shared" si="4"/>
        <v>5321.3450000000003</v>
      </c>
      <c r="H32" s="62">
        <f t="shared" si="4"/>
        <v>5344.89</v>
      </c>
      <c r="I32" s="62">
        <f t="shared" si="4"/>
        <v>5864.25</v>
      </c>
      <c r="J32" s="62">
        <f t="shared" si="4"/>
        <v>6462.652</v>
      </c>
      <c r="K32" s="62">
        <f t="shared" si="4"/>
        <v>6805.5479999999998</v>
      </c>
      <c r="L32" s="62">
        <f t="shared" si="4"/>
        <v>7136.567</v>
      </c>
      <c r="M32" s="62">
        <f t="shared" si="4"/>
        <v>7246.91</v>
      </c>
      <c r="N32" s="62">
        <f t="shared" si="4"/>
        <v>7169.9780000000001</v>
      </c>
      <c r="O32" s="62">
        <f t="shared" si="4"/>
        <v>6862.6180000000004</v>
      </c>
      <c r="P32" s="62">
        <f t="shared" si="4"/>
        <v>6843.4009999999998</v>
      </c>
      <c r="Q32" s="62">
        <f t="shared" si="4"/>
        <v>6949.4840000000004</v>
      </c>
      <c r="R32" s="62">
        <f t="shared" si="4"/>
        <v>7294.5950000000003</v>
      </c>
      <c r="S32" s="62">
        <f t="shared" si="4"/>
        <v>7731.7240000000002</v>
      </c>
      <c r="T32" s="62">
        <f t="shared" si="4"/>
        <v>7835.6660000000002</v>
      </c>
      <c r="U32" s="62">
        <f t="shared" si="4"/>
        <v>7711.4390000000003</v>
      </c>
      <c r="V32" s="62">
        <f t="shared" si="4"/>
        <v>7308.884</v>
      </c>
      <c r="W32" s="62">
        <f t="shared" si="4"/>
        <v>6816.5659999999998</v>
      </c>
      <c r="X32" s="62">
        <f t="shared" si="4"/>
        <v>6304.9030000000002</v>
      </c>
      <c r="Y32" s="62">
        <f t="shared" si="4"/>
        <v>5723.5950000000003</v>
      </c>
      <c r="Z32" s="63" t="str">
        <f t="shared" si="4"/>
        <v/>
      </c>
      <c r="AA32" s="64">
        <f>SUM(AA29:AA31)</f>
        <v>154284.361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253</v>
      </c>
      <c r="C35" s="95">
        <v>251</v>
      </c>
      <c r="D35" s="95">
        <v>242</v>
      </c>
      <c r="E35" s="95">
        <v>258</v>
      </c>
      <c r="F35" s="95">
        <v>254</v>
      </c>
      <c r="G35" s="95">
        <v>254</v>
      </c>
      <c r="H35" s="95">
        <v>258</v>
      </c>
      <c r="I35" s="95">
        <v>269</v>
      </c>
      <c r="J35" s="95">
        <v>269</v>
      </c>
      <c r="K35" s="95">
        <v>270</v>
      </c>
      <c r="L35" s="95">
        <v>270</v>
      </c>
      <c r="M35" s="95">
        <v>270</v>
      </c>
      <c r="N35" s="95">
        <v>270</v>
      </c>
      <c r="O35" s="95">
        <v>270</v>
      </c>
      <c r="P35" s="95">
        <v>240</v>
      </c>
      <c r="Q35" s="95">
        <v>227</v>
      </c>
      <c r="R35" s="95">
        <v>236</v>
      </c>
      <c r="S35" s="95">
        <v>267</v>
      </c>
      <c r="T35" s="95">
        <v>270</v>
      </c>
      <c r="U35" s="95">
        <v>270</v>
      </c>
      <c r="V35" s="95">
        <v>255</v>
      </c>
      <c r="W35" s="95">
        <v>255</v>
      </c>
      <c r="X35" s="95">
        <v>270</v>
      </c>
      <c r="Y35" s="95">
        <v>270</v>
      </c>
      <c r="Z35" s="96"/>
      <c r="AA35" s="74">
        <f t="shared" ref="AA35:AA40" si="5">SUM(B35:Z35)</f>
        <v>6218</v>
      </c>
    </row>
    <row r="36" spans="1:27" ht="24.95" customHeight="1" x14ac:dyDescent="0.2">
      <c r="A36" s="97" t="s">
        <v>42</v>
      </c>
      <c r="B36" s="98">
        <v>418</v>
      </c>
      <c r="C36" s="99">
        <v>418</v>
      </c>
      <c r="D36" s="99">
        <v>418</v>
      </c>
      <c r="E36" s="99">
        <v>395</v>
      </c>
      <c r="F36" s="99">
        <v>385</v>
      </c>
      <c r="G36" s="99">
        <v>393</v>
      </c>
      <c r="H36" s="99">
        <v>413</v>
      </c>
      <c r="I36" s="99">
        <v>505</v>
      </c>
      <c r="J36" s="99">
        <v>520</v>
      </c>
      <c r="K36" s="99">
        <v>500</v>
      </c>
      <c r="L36" s="99">
        <v>500</v>
      </c>
      <c r="M36" s="99">
        <v>500</v>
      </c>
      <c r="N36" s="99">
        <v>500</v>
      </c>
      <c r="O36" s="99">
        <v>500</v>
      </c>
      <c r="P36" s="99">
        <v>500</v>
      </c>
      <c r="Q36" s="99">
        <v>500</v>
      </c>
      <c r="R36" s="99">
        <v>500</v>
      </c>
      <c r="S36" s="99">
        <v>496</v>
      </c>
      <c r="T36" s="99">
        <v>488</v>
      </c>
      <c r="U36" s="99">
        <v>488</v>
      </c>
      <c r="V36" s="99">
        <v>458</v>
      </c>
      <c r="W36" s="99">
        <v>438</v>
      </c>
      <c r="X36" s="99">
        <v>458</v>
      </c>
      <c r="Y36" s="99">
        <v>413</v>
      </c>
      <c r="Z36" s="100"/>
      <c r="AA36" s="79">
        <f t="shared" si="5"/>
        <v>11104</v>
      </c>
    </row>
    <row r="37" spans="1:27" ht="24.95" customHeight="1" x14ac:dyDescent="0.2">
      <c r="A37" s="97" t="s">
        <v>43</v>
      </c>
      <c r="B37" s="98">
        <v>465.4</v>
      </c>
      <c r="C37" s="99"/>
      <c r="D37" s="99"/>
      <c r="E37" s="99"/>
      <c r="F37" s="99"/>
      <c r="G37" s="99"/>
      <c r="H37" s="99"/>
      <c r="I37" s="99"/>
      <c r="J37" s="99">
        <v>485.9</v>
      </c>
      <c r="K37" s="99">
        <v>664.5</v>
      </c>
      <c r="L37" s="99">
        <v>1077</v>
      </c>
      <c r="M37" s="99">
        <v>1089</v>
      </c>
      <c r="N37" s="99">
        <v>958.3</v>
      </c>
      <c r="O37" s="99">
        <v>725.4</v>
      </c>
      <c r="P37" s="99">
        <v>629.6</v>
      </c>
      <c r="Q37" s="99">
        <v>913.8</v>
      </c>
      <c r="R37" s="99">
        <v>1033</v>
      </c>
      <c r="S37" s="99">
        <v>1033</v>
      </c>
      <c r="T37" s="99">
        <v>1048</v>
      </c>
      <c r="U37" s="99">
        <v>757.7</v>
      </c>
      <c r="V37" s="99">
        <v>447.1</v>
      </c>
      <c r="W37" s="99">
        <v>540.9</v>
      </c>
      <c r="X37" s="99">
        <v>391.1</v>
      </c>
      <c r="Y37" s="99">
        <v>127.1</v>
      </c>
      <c r="Z37" s="100"/>
      <c r="AA37" s="79">
        <f t="shared" si="5"/>
        <v>12386.800000000003</v>
      </c>
    </row>
    <row r="38" spans="1:27" ht="24.95" customHeight="1" x14ac:dyDescent="0.2">
      <c r="A38" s="97" t="s">
        <v>44</v>
      </c>
      <c r="B38" s="98">
        <v>7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223.8</v>
      </c>
      <c r="R39" s="99"/>
      <c r="S39" s="99"/>
      <c r="T39" s="99"/>
      <c r="U39" s="99">
        <v>88.7</v>
      </c>
      <c r="V39" s="99">
        <v>437.6</v>
      </c>
      <c r="W39" s="99">
        <v>500</v>
      </c>
      <c r="X39" s="99">
        <v>500</v>
      </c>
      <c r="Y39" s="99">
        <v>500</v>
      </c>
      <c r="Z39" s="100"/>
      <c r="AA39" s="79">
        <f t="shared" si="5"/>
        <v>9750.1</v>
      </c>
    </row>
    <row r="40" spans="1:27" ht="30" customHeight="1" thickBot="1" x14ac:dyDescent="0.25">
      <c r="A40" s="86" t="s">
        <v>46</v>
      </c>
      <c r="B40" s="87">
        <f>IF(LEN(B$2)&gt;0,SUM(B35:B39),"")</f>
        <v>1643.4</v>
      </c>
      <c r="C40" s="88">
        <f t="shared" ref="C40:Z40" si="6">IF(LEN(C$2)&gt;0,SUM(C35:C39),"")</f>
        <v>1169</v>
      </c>
      <c r="D40" s="88">
        <f t="shared" si="6"/>
        <v>1160</v>
      </c>
      <c r="E40" s="88">
        <f t="shared" si="6"/>
        <v>1153</v>
      </c>
      <c r="F40" s="88">
        <f t="shared" si="6"/>
        <v>1139</v>
      </c>
      <c r="G40" s="88">
        <f t="shared" si="6"/>
        <v>1147</v>
      </c>
      <c r="H40" s="88">
        <f t="shared" si="6"/>
        <v>1171</v>
      </c>
      <c r="I40" s="88">
        <f t="shared" si="6"/>
        <v>1274</v>
      </c>
      <c r="J40" s="88">
        <f t="shared" si="6"/>
        <v>1774.9</v>
      </c>
      <c r="K40" s="88">
        <f t="shared" si="6"/>
        <v>1934.5</v>
      </c>
      <c r="L40" s="88">
        <f t="shared" si="6"/>
        <v>2347</v>
      </c>
      <c r="M40" s="88">
        <f t="shared" si="6"/>
        <v>2359</v>
      </c>
      <c r="N40" s="88">
        <f t="shared" si="6"/>
        <v>2228.3000000000002</v>
      </c>
      <c r="O40" s="88">
        <f t="shared" si="6"/>
        <v>1995.4</v>
      </c>
      <c r="P40" s="88">
        <f t="shared" si="6"/>
        <v>1869.6</v>
      </c>
      <c r="Q40" s="88">
        <f t="shared" si="6"/>
        <v>1864.6</v>
      </c>
      <c r="R40" s="88">
        <f t="shared" si="6"/>
        <v>1769</v>
      </c>
      <c r="S40" s="88">
        <f t="shared" si="6"/>
        <v>1796</v>
      </c>
      <c r="T40" s="88">
        <f t="shared" si="6"/>
        <v>1806</v>
      </c>
      <c r="U40" s="88">
        <f t="shared" si="6"/>
        <v>1604.4</v>
      </c>
      <c r="V40" s="88">
        <f t="shared" si="6"/>
        <v>1597.6999999999998</v>
      </c>
      <c r="W40" s="88">
        <f t="shared" si="6"/>
        <v>1733.9</v>
      </c>
      <c r="X40" s="88">
        <f t="shared" si="6"/>
        <v>1619.1</v>
      </c>
      <c r="Y40" s="88">
        <f t="shared" si="6"/>
        <v>1310.0999999999999</v>
      </c>
      <c r="Z40" s="89" t="str">
        <f t="shared" si="6"/>
        <v/>
      </c>
      <c r="AA40" s="90">
        <f t="shared" si="5"/>
        <v>39465.899999999994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465.4</v>
      </c>
      <c r="C45" s="99"/>
      <c r="D45" s="99"/>
      <c r="E45" s="99"/>
      <c r="F45" s="99"/>
      <c r="G45" s="99"/>
      <c r="H45" s="99"/>
      <c r="I45" s="99"/>
      <c r="J45" s="99">
        <v>485.9</v>
      </c>
      <c r="K45" s="99">
        <v>664.5</v>
      </c>
      <c r="L45" s="99">
        <v>1077</v>
      </c>
      <c r="M45" s="99">
        <v>1089</v>
      </c>
      <c r="N45" s="99">
        <v>958.3</v>
      </c>
      <c r="O45" s="99">
        <v>725.4</v>
      </c>
      <c r="P45" s="99">
        <v>629.6</v>
      </c>
      <c r="Q45" s="99">
        <v>913.8</v>
      </c>
      <c r="R45" s="99">
        <v>1033</v>
      </c>
      <c r="S45" s="99">
        <v>1033</v>
      </c>
      <c r="T45" s="99">
        <v>1048</v>
      </c>
      <c r="U45" s="99">
        <v>757.7</v>
      </c>
      <c r="V45" s="99">
        <v>447.1</v>
      </c>
      <c r="W45" s="99">
        <v>540.9</v>
      </c>
      <c r="X45" s="99">
        <v>391.1</v>
      </c>
      <c r="Y45" s="99">
        <v>127.1</v>
      </c>
      <c r="Z45" s="100"/>
      <c r="AA45" s="79">
        <f t="shared" si="7"/>
        <v>12386.800000000003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223.8</v>
      </c>
      <c r="R47" s="99"/>
      <c r="S47" s="99"/>
      <c r="T47" s="99"/>
      <c r="U47" s="99">
        <v>88.7</v>
      </c>
      <c r="V47" s="99">
        <v>437.6</v>
      </c>
      <c r="W47" s="99">
        <v>500</v>
      </c>
      <c r="X47" s="99">
        <v>500</v>
      </c>
      <c r="Y47" s="99">
        <v>500</v>
      </c>
      <c r="Z47" s="100"/>
      <c r="AA47" s="79">
        <f t="shared" si="7"/>
        <v>9750.1</v>
      </c>
    </row>
    <row r="48" spans="1:27" ht="24.95" customHeight="1" x14ac:dyDescent="0.2">
      <c r="A48" s="85" t="s">
        <v>48</v>
      </c>
      <c r="B48" s="98">
        <v>66.5</v>
      </c>
      <c r="C48" s="99">
        <v>39.5</v>
      </c>
      <c r="D48" s="99">
        <v>24.5</v>
      </c>
      <c r="E48" s="99">
        <v>11.5</v>
      </c>
      <c r="F48" s="99">
        <v>5.5</v>
      </c>
      <c r="G48" s="99">
        <v>8.5</v>
      </c>
      <c r="H48" s="99">
        <v>32.5</v>
      </c>
      <c r="I48" s="99">
        <v>45.5</v>
      </c>
      <c r="J48" s="99">
        <v>49</v>
      </c>
      <c r="K48" s="99">
        <v>92</v>
      </c>
      <c r="L48" s="99">
        <v>117</v>
      </c>
      <c r="M48" s="99">
        <v>125</v>
      </c>
      <c r="N48" s="99">
        <v>135</v>
      </c>
      <c r="O48" s="99">
        <v>137</v>
      </c>
      <c r="P48" s="99">
        <v>136</v>
      </c>
      <c r="Q48" s="99">
        <v>135</v>
      </c>
      <c r="R48" s="99">
        <v>144</v>
      </c>
      <c r="S48" s="99">
        <v>150</v>
      </c>
      <c r="T48" s="99">
        <v>150</v>
      </c>
      <c r="U48" s="99">
        <v>150</v>
      </c>
      <c r="V48" s="99">
        <v>138</v>
      </c>
      <c r="W48" s="99">
        <v>137.5</v>
      </c>
      <c r="X48" s="99">
        <v>133.5</v>
      </c>
      <c r="Y48" s="99">
        <v>100.5</v>
      </c>
      <c r="Z48" s="100"/>
      <c r="AA48" s="79">
        <f t="shared" si="7"/>
        <v>2263.5</v>
      </c>
    </row>
    <row r="49" spans="1:27" ht="30" customHeight="1" thickBot="1" x14ac:dyDescent="0.25">
      <c r="A49" s="86" t="s">
        <v>49</v>
      </c>
      <c r="B49" s="87">
        <f>IF(LEN(B$2)&gt;0,SUM(B43:B48),"")</f>
        <v>1031.9000000000001</v>
      </c>
      <c r="C49" s="88">
        <f t="shared" ref="C49:Z49" si="8">IF(LEN(C$2)&gt;0,SUM(C43:C48),"")</f>
        <v>539.5</v>
      </c>
      <c r="D49" s="88">
        <f t="shared" si="8"/>
        <v>524.5</v>
      </c>
      <c r="E49" s="88">
        <f t="shared" si="8"/>
        <v>511.5</v>
      </c>
      <c r="F49" s="88">
        <f t="shared" si="8"/>
        <v>505.5</v>
      </c>
      <c r="G49" s="88">
        <f t="shared" si="8"/>
        <v>508.5</v>
      </c>
      <c r="H49" s="88">
        <f t="shared" si="8"/>
        <v>532.5</v>
      </c>
      <c r="I49" s="88">
        <f t="shared" si="8"/>
        <v>545.5</v>
      </c>
      <c r="J49" s="88">
        <f t="shared" si="8"/>
        <v>1034.9000000000001</v>
      </c>
      <c r="K49" s="88">
        <f t="shared" si="8"/>
        <v>1256.5</v>
      </c>
      <c r="L49" s="88">
        <f t="shared" si="8"/>
        <v>1694</v>
      </c>
      <c r="M49" s="88">
        <f t="shared" si="8"/>
        <v>1714</v>
      </c>
      <c r="N49" s="88">
        <f t="shared" si="8"/>
        <v>1593.3</v>
      </c>
      <c r="O49" s="88">
        <f t="shared" si="8"/>
        <v>1362.4</v>
      </c>
      <c r="P49" s="88">
        <f t="shared" si="8"/>
        <v>1265.5999999999999</v>
      </c>
      <c r="Q49" s="88">
        <f t="shared" si="8"/>
        <v>1272.5999999999999</v>
      </c>
      <c r="R49" s="88">
        <f t="shared" si="8"/>
        <v>1177</v>
      </c>
      <c r="S49" s="88">
        <f t="shared" si="8"/>
        <v>1183</v>
      </c>
      <c r="T49" s="88">
        <f t="shared" si="8"/>
        <v>1198</v>
      </c>
      <c r="U49" s="88">
        <f t="shared" si="8"/>
        <v>996.40000000000009</v>
      </c>
      <c r="V49" s="88">
        <f t="shared" si="8"/>
        <v>1022.7</v>
      </c>
      <c r="W49" s="88">
        <f t="shared" si="8"/>
        <v>1178.4000000000001</v>
      </c>
      <c r="X49" s="88">
        <f t="shared" si="8"/>
        <v>1024.5999999999999</v>
      </c>
      <c r="Y49" s="88">
        <f t="shared" si="8"/>
        <v>727.6</v>
      </c>
      <c r="Z49" s="89" t="str">
        <f t="shared" si="8"/>
        <v/>
      </c>
      <c r="AA49" s="90">
        <f t="shared" si="7"/>
        <v>24400.399999999998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6339.2520000000004</v>
      </c>
      <c r="C52" s="88">
        <f t="shared" ref="C52:Z52" si="10">IF(LEN(C$2)&gt;0,SUM(C10:C15)+C26+C40,"")</f>
        <v>5666.0469999999996</v>
      </c>
      <c r="D52" s="88">
        <f t="shared" si="10"/>
        <v>5484.6779999999999</v>
      </c>
      <c r="E52" s="88">
        <f t="shared" si="10"/>
        <v>5384.33</v>
      </c>
      <c r="F52" s="88">
        <f t="shared" si="10"/>
        <v>5640.4390000000003</v>
      </c>
      <c r="G52" s="88">
        <f t="shared" si="10"/>
        <v>5821.3449999999993</v>
      </c>
      <c r="H52" s="88">
        <f t="shared" si="10"/>
        <v>5844.8900000000012</v>
      </c>
      <c r="I52" s="88">
        <f t="shared" si="10"/>
        <v>6364.25</v>
      </c>
      <c r="J52" s="88">
        <f t="shared" si="10"/>
        <v>7448.5519999999997</v>
      </c>
      <c r="K52" s="88">
        <f t="shared" si="10"/>
        <v>7970.0479999999998</v>
      </c>
      <c r="L52" s="88">
        <f t="shared" si="10"/>
        <v>8713.5669999999991</v>
      </c>
      <c r="M52" s="88">
        <f t="shared" si="10"/>
        <v>8835.91</v>
      </c>
      <c r="N52" s="88">
        <f t="shared" si="10"/>
        <v>8628.2779999999984</v>
      </c>
      <c r="O52" s="88">
        <f t="shared" si="10"/>
        <v>8088.018</v>
      </c>
      <c r="P52" s="88">
        <f t="shared" si="10"/>
        <v>7973.0010000000002</v>
      </c>
      <c r="Q52" s="88">
        <f t="shared" si="10"/>
        <v>8087.0840000000007</v>
      </c>
      <c r="R52" s="88">
        <f t="shared" si="10"/>
        <v>8327.5949999999993</v>
      </c>
      <c r="S52" s="88">
        <f t="shared" si="10"/>
        <v>8764.7240000000002</v>
      </c>
      <c r="T52" s="88">
        <f t="shared" si="10"/>
        <v>8883.6660000000011</v>
      </c>
      <c r="U52" s="88">
        <f t="shared" si="10"/>
        <v>8557.8389999999999</v>
      </c>
      <c r="V52" s="88">
        <f t="shared" si="10"/>
        <v>8193.5839999999989</v>
      </c>
      <c r="W52" s="88">
        <f t="shared" si="10"/>
        <v>7857.4660000000003</v>
      </c>
      <c r="X52" s="88">
        <f t="shared" si="10"/>
        <v>7196.0030000000006</v>
      </c>
      <c r="Y52" s="88">
        <f t="shared" si="10"/>
        <v>6350.6949999999997</v>
      </c>
      <c r="Z52" s="89" t="str">
        <f t="shared" si="10"/>
        <v/>
      </c>
      <c r="AA52" s="104">
        <f>SUM(B52:Z52)</f>
        <v>176421.26100000003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965.4</v>
      </c>
      <c r="C4" s="18">
        <v>394</v>
      </c>
      <c r="D4" s="18">
        <v>377.1</v>
      </c>
      <c r="E4" s="18">
        <v>342.6</v>
      </c>
      <c r="F4" s="18">
        <v>-0.5</v>
      </c>
      <c r="G4" s="18">
        <v>-154.20000000000005</v>
      </c>
      <c r="H4" s="18">
        <v>17.600000000000023</v>
      </c>
      <c r="I4" s="18">
        <v>166.8</v>
      </c>
      <c r="J4" s="18">
        <v>985.9</v>
      </c>
      <c r="K4" s="18">
        <v>1164.5</v>
      </c>
      <c r="L4" s="18">
        <v>1577</v>
      </c>
      <c r="M4" s="18">
        <v>1589</v>
      </c>
      <c r="N4" s="18">
        <v>1458.3</v>
      </c>
      <c r="O4" s="18">
        <v>1225.4000000000001</v>
      </c>
      <c r="P4" s="18">
        <v>1129.5999999999999</v>
      </c>
      <c r="Q4" s="18">
        <v>1137.5999999999999</v>
      </c>
      <c r="R4" s="18">
        <v>956.7</v>
      </c>
      <c r="S4" s="18">
        <v>821.8</v>
      </c>
      <c r="T4" s="18">
        <v>781.1</v>
      </c>
      <c r="U4" s="18">
        <v>846.40000000000009</v>
      </c>
      <c r="V4" s="18">
        <v>884.7</v>
      </c>
      <c r="W4" s="18">
        <v>1040.9000000000001</v>
      </c>
      <c r="X4" s="18">
        <v>891.1</v>
      </c>
      <c r="Y4" s="18">
        <v>627.1</v>
      </c>
      <c r="Z4" s="19"/>
      <c r="AA4" s="111">
        <f>SUM(B4:Z4)</f>
        <v>19225.899999999998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127.39</v>
      </c>
      <c r="C7" s="117">
        <v>114.09</v>
      </c>
      <c r="D7" s="117">
        <v>107.71</v>
      </c>
      <c r="E7" s="117">
        <v>101.7</v>
      </c>
      <c r="F7" s="117">
        <v>97.73</v>
      </c>
      <c r="G7" s="117">
        <v>98.61</v>
      </c>
      <c r="H7" s="117">
        <v>98.16</v>
      </c>
      <c r="I7" s="117">
        <v>103.18</v>
      </c>
      <c r="J7" s="117">
        <v>110.71</v>
      </c>
      <c r="K7" s="117">
        <v>116.31</v>
      </c>
      <c r="L7" s="117">
        <v>102.76</v>
      </c>
      <c r="M7" s="117">
        <v>101.64</v>
      </c>
      <c r="N7" s="117">
        <v>105.13</v>
      </c>
      <c r="O7" s="117">
        <v>108.88</v>
      </c>
      <c r="P7" s="117">
        <v>119.9</v>
      </c>
      <c r="Q7" s="117">
        <v>138.97</v>
      </c>
      <c r="R7" s="117">
        <v>167</v>
      </c>
      <c r="S7" s="117">
        <v>178.42</v>
      </c>
      <c r="T7" s="117">
        <v>176.83</v>
      </c>
      <c r="U7" s="117">
        <v>178.88</v>
      </c>
      <c r="V7" s="117">
        <v>178.89</v>
      </c>
      <c r="W7" s="117">
        <v>164.94</v>
      </c>
      <c r="X7" s="117">
        <v>146.18</v>
      </c>
      <c r="Y7" s="117">
        <v>129.09</v>
      </c>
      <c r="Z7" s="118"/>
      <c r="AA7" s="119">
        <f>IF(SUM(B7:Z7)&lt;&gt;0,AVERAGEIF(B7:Z7,"&lt;&gt;"""),"")</f>
        <v>128.04583333333332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106</v>
      </c>
      <c r="D13" s="129">
        <v>122.9</v>
      </c>
      <c r="E13" s="129">
        <v>157.4</v>
      </c>
      <c r="F13" s="129">
        <v>500.5</v>
      </c>
      <c r="G13" s="129">
        <v>654.20000000000005</v>
      </c>
      <c r="H13" s="129">
        <v>482.4</v>
      </c>
      <c r="I13" s="129">
        <v>333.2</v>
      </c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2356.6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76.3</v>
      </c>
      <c r="S15" s="133">
        <v>211.2</v>
      </c>
      <c r="T15" s="133">
        <v>266.89999999999998</v>
      </c>
      <c r="U15" s="133"/>
      <c r="V15" s="133"/>
      <c r="W15" s="133"/>
      <c r="X15" s="133"/>
      <c r="Y15" s="133"/>
      <c r="Z15" s="131"/>
      <c r="AA15" s="132">
        <f t="shared" si="0"/>
        <v>554.4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106</v>
      </c>
      <c r="D16" s="135">
        <f t="shared" si="1"/>
        <v>122.9</v>
      </c>
      <c r="E16" s="135">
        <f t="shared" si="1"/>
        <v>157.4</v>
      </c>
      <c r="F16" s="135">
        <f t="shared" si="1"/>
        <v>500.5</v>
      </c>
      <c r="G16" s="135">
        <f t="shared" si="1"/>
        <v>654.20000000000005</v>
      </c>
      <c r="H16" s="135">
        <f t="shared" si="1"/>
        <v>482.4</v>
      </c>
      <c r="I16" s="135">
        <f t="shared" si="1"/>
        <v>333.2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76.3</v>
      </c>
      <c r="S16" s="135">
        <f t="shared" si="1"/>
        <v>211.2</v>
      </c>
      <c r="T16" s="135">
        <f t="shared" si="1"/>
        <v>266.89999999999998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2911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465.4</v>
      </c>
      <c r="C21" s="129"/>
      <c r="D21" s="129"/>
      <c r="E21" s="129"/>
      <c r="F21" s="129"/>
      <c r="G21" s="129"/>
      <c r="H21" s="129"/>
      <c r="I21" s="129"/>
      <c r="J21" s="129">
        <v>485.9</v>
      </c>
      <c r="K21" s="129">
        <v>664.5</v>
      </c>
      <c r="L21" s="129">
        <v>1077</v>
      </c>
      <c r="M21" s="129">
        <v>1089</v>
      </c>
      <c r="N21" s="129">
        <v>958.3</v>
      </c>
      <c r="O21" s="129">
        <v>725.4</v>
      </c>
      <c r="P21" s="129">
        <v>629.6</v>
      </c>
      <c r="Q21" s="129">
        <v>913.8</v>
      </c>
      <c r="R21" s="129">
        <v>1033</v>
      </c>
      <c r="S21" s="129">
        <v>1033</v>
      </c>
      <c r="T21" s="129">
        <v>1048</v>
      </c>
      <c r="U21" s="129">
        <v>757.7</v>
      </c>
      <c r="V21" s="129">
        <v>447.1</v>
      </c>
      <c r="W21" s="129">
        <v>540.9</v>
      </c>
      <c r="X21" s="129">
        <v>391.1</v>
      </c>
      <c r="Y21" s="130">
        <v>127.1</v>
      </c>
      <c r="Z21" s="131"/>
      <c r="AA21" s="132">
        <f t="shared" si="2"/>
        <v>12386.800000000003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223.8</v>
      </c>
      <c r="R23" s="133"/>
      <c r="S23" s="133"/>
      <c r="T23" s="133"/>
      <c r="U23" s="133">
        <v>88.7</v>
      </c>
      <c r="V23" s="133">
        <v>437.6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9750.1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965.4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985.9</v>
      </c>
      <c r="K24" s="135">
        <f t="shared" si="3"/>
        <v>1164.5</v>
      </c>
      <c r="L24" s="135">
        <f t="shared" si="3"/>
        <v>1577</v>
      </c>
      <c r="M24" s="135">
        <f t="shared" si="3"/>
        <v>1589</v>
      </c>
      <c r="N24" s="135">
        <f t="shared" si="3"/>
        <v>1458.3</v>
      </c>
      <c r="O24" s="135">
        <f t="shared" si="3"/>
        <v>1225.4000000000001</v>
      </c>
      <c r="P24" s="135">
        <f t="shared" si="3"/>
        <v>1129.5999999999999</v>
      </c>
      <c r="Q24" s="135">
        <f t="shared" si="3"/>
        <v>1137.5999999999999</v>
      </c>
      <c r="R24" s="135">
        <f t="shared" si="3"/>
        <v>1033</v>
      </c>
      <c r="S24" s="135">
        <f t="shared" si="3"/>
        <v>1033</v>
      </c>
      <c r="T24" s="135">
        <f t="shared" si="3"/>
        <v>1048</v>
      </c>
      <c r="U24" s="135">
        <f t="shared" si="3"/>
        <v>846.40000000000009</v>
      </c>
      <c r="V24" s="135">
        <f t="shared" si="3"/>
        <v>884.7</v>
      </c>
      <c r="W24" s="135">
        <f t="shared" si="3"/>
        <v>1040.9000000000001</v>
      </c>
      <c r="X24" s="135">
        <f t="shared" si="3"/>
        <v>891.1</v>
      </c>
      <c r="Y24" s="135">
        <f t="shared" si="3"/>
        <v>627.1</v>
      </c>
      <c r="Z24" s="136" t="str">
        <f t="shared" si="3"/>
        <v/>
      </c>
      <c r="AA24" s="90">
        <f t="shared" si="2"/>
        <v>22136.899999999998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2024-12-28T12:15:03Z</dcterms:created>
  <dcterms:modified xsi:type="dcterms:W3CDTF">2024-12-28T12:15:05Z</dcterms:modified>
</cp:coreProperties>
</file>