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<sst xmlns="http://schemas.openxmlformats.org/spreadsheetml/2006/main" count="119" uniqueCount="54">
  <si>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27/12/2024 14:10:20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</si>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</sst>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10-41E5-B3D0-FBFB1F4E689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10-41E5-B3D0-FBFB1F4E689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110-41E5-B3D0-FBFB1F4E689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110-41E5-B3D0-FBFB1F4E689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10-41E5-B3D0-FBFB1F4E689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10-41E5-B3D0-FBFB1F4E689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10-41E5-B3D0-FBFB1F4E689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10-41E5-B3D0-FBFB1F4E689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90.5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90.5</c:v>
                </c:pt>
                <c:pt idx="7">
                  <c:v>100.5</c:v>
                </c:pt>
                <c:pt idx="8">
                  <c:v>117.5</c:v>
                </c:pt>
                <c:pt idx="9">
                  <c:v>117.5</c:v>
                </c:pt>
                <c:pt idx="10">
                  <c:v>117.5</c:v>
                </c:pt>
                <c:pt idx="11">
                  <c:v>117.5</c:v>
                </c:pt>
                <c:pt idx="12">
                  <c:v>117.5</c:v>
                </c:pt>
                <c:pt idx="13">
                  <c:v>90.5</c:v>
                </c:pt>
                <c:pt idx="14">
                  <c:v>100.5</c:v>
                </c:pt>
                <c:pt idx="15">
                  <c:v>150</c:v>
                </c:pt>
                <c:pt idx="16">
                  <c:v>150</c:v>
                </c:pt>
                <c:pt idx="17">
                  <c:v>152.5</c:v>
                </c:pt>
                <c:pt idx="18">
                  <c:v>148</c:v>
                </c:pt>
                <c:pt idx="19">
                  <c:v>144</c:v>
                </c:pt>
                <c:pt idx="20">
                  <c:v>93</c:v>
                </c:pt>
                <c:pt idx="21">
                  <c:v>90.5</c:v>
                </c:pt>
                <c:pt idx="22">
                  <c:v>84.5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10-41E5-B3D0-FBFB1F4E689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2798.223</c:v>
                </c:pt>
                <c:pt idx="1">
                  <c:v>2282.5520000000001</c:v>
                </c:pt>
                <c:pt idx="2">
                  <c:v>2107.973</c:v>
                </c:pt>
                <c:pt idx="3">
                  <c:v>2067.1390000000001</c:v>
                </c:pt>
                <c:pt idx="4">
                  <c:v>2038.2240000000002</c:v>
                </c:pt>
                <c:pt idx="5">
                  <c:v>2063.8029999999999</c:v>
                </c:pt>
                <c:pt idx="6">
                  <c:v>2228.6509999999998</c:v>
                </c:pt>
                <c:pt idx="7">
                  <c:v>2509.7110000000002</c:v>
                </c:pt>
                <c:pt idx="8">
                  <c:v>2313.509</c:v>
                </c:pt>
                <c:pt idx="9">
                  <c:v>1682.9</c:v>
                </c:pt>
                <c:pt idx="10">
                  <c:v>1197.9000000000001</c:v>
                </c:pt>
                <c:pt idx="11">
                  <c:v>1197.9000000000001</c:v>
                </c:pt>
                <c:pt idx="12">
                  <c:v>1277.9000000000001</c:v>
                </c:pt>
                <c:pt idx="13">
                  <c:v>1512.9</c:v>
                </c:pt>
                <c:pt idx="14">
                  <c:v>2275.9</c:v>
                </c:pt>
                <c:pt idx="15">
                  <c:v>3579.0650000000001</c:v>
                </c:pt>
                <c:pt idx="16">
                  <c:v>4162.0380000000005</c:v>
                </c:pt>
                <c:pt idx="17">
                  <c:v>4181.8649999999998</c:v>
                </c:pt>
                <c:pt idx="18">
                  <c:v>4197.4610000000002</c:v>
                </c:pt>
                <c:pt idx="19">
                  <c:v>4207.8050000000003</c:v>
                </c:pt>
                <c:pt idx="20">
                  <c:v>4176.5869999999995</c:v>
                </c:pt>
                <c:pt idx="21">
                  <c:v>3859.9279999999999</c:v>
                </c:pt>
                <c:pt idx="22">
                  <c:v>3463.0709999999999</c:v>
                </c:pt>
                <c:pt idx="23">
                  <c:v>3083.201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10-41E5-B3D0-FBFB1F4E689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153.27600000000001</c:v>
                </c:pt>
                <c:pt idx="1">
                  <c:v>255.1</c:v>
                </c:pt>
                <c:pt idx="2">
                  <c:v>218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145</c:v>
                </c:pt>
                <c:pt idx="7">
                  <c:v>146</c:v>
                </c:pt>
                <c:pt idx="8">
                  <c:v>147</c:v>
                </c:pt>
                <c:pt idx="9">
                  <c:v>137</c:v>
                </c:pt>
                <c:pt idx="10">
                  <c:v>146</c:v>
                </c:pt>
                <c:pt idx="11">
                  <c:v>145</c:v>
                </c:pt>
                <c:pt idx="12">
                  <c:v>149</c:v>
                </c:pt>
                <c:pt idx="13">
                  <c:v>149</c:v>
                </c:pt>
                <c:pt idx="14">
                  <c:v>442.6</c:v>
                </c:pt>
                <c:pt idx="15">
                  <c:v>415.6</c:v>
                </c:pt>
                <c:pt idx="16">
                  <c:v>451.1</c:v>
                </c:pt>
                <c:pt idx="17">
                  <c:v>559.9</c:v>
                </c:pt>
                <c:pt idx="18">
                  <c:v>549.20000000000005</c:v>
                </c:pt>
                <c:pt idx="19">
                  <c:v>464.8</c:v>
                </c:pt>
                <c:pt idx="20">
                  <c:v>207.8</c:v>
                </c:pt>
                <c:pt idx="21">
                  <c:v>144</c:v>
                </c:pt>
                <c:pt idx="22">
                  <c:v>144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10-41E5-B3D0-FBFB1F4E689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2898.21</c:v>
                </c:pt>
                <c:pt idx="1">
                  <c:v>2956.8619999999996</c:v>
                </c:pt>
                <c:pt idx="2">
                  <c:v>3014.8059999999996</c:v>
                </c:pt>
                <c:pt idx="3">
                  <c:v>3109.9609999999998</c:v>
                </c:pt>
                <c:pt idx="4">
                  <c:v>3191.1099999999997</c:v>
                </c:pt>
                <c:pt idx="5">
                  <c:v>3277.8210000000004</c:v>
                </c:pt>
                <c:pt idx="6">
                  <c:v>3307.3959999999997</c:v>
                </c:pt>
                <c:pt idx="7">
                  <c:v>3843.3220000000006</c:v>
                </c:pt>
                <c:pt idx="8">
                  <c:v>5144.3050000000003</c:v>
                </c:pt>
                <c:pt idx="9">
                  <c:v>6339.123999999998</c:v>
                </c:pt>
                <c:pt idx="10">
                  <c:v>7111.2870000000003</c:v>
                </c:pt>
                <c:pt idx="11">
                  <c:v>7332.5750000000007</c:v>
                </c:pt>
                <c:pt idx="12">
                  <c:v>7114.5609999999997</c:v>
                </c:pt>
                <c:pt idx="13">
                  <c:v>6453.2599999999993</c:v>
                </c:pt>
                <c:pt idx="14">
                  <c:v>5266.6740000000009</c:v>
                </c:pt>
                <c:pt idx="15">
                  <c:v>3813.5559999999996</c:v>
                </c:pt>
                <c:pt idx="16">
                  <c:v>3150.6479999999992</c:v>
                </c:pt>
                <c:pt idx="17">
                  <c:v>3175.6509999999998</c:v>
                </c:pt>
                <c:pt idx="18">
                  <c:v>3204.5489999999991</c:v>
                </c:pt>
                <c:pt idx="19">
                  <c:v>3234.2260000000001</c:v>
                </c:pt>
                <c:pt idx="20">
                  <c:v>3232.7839999999997</c:v>
                </c:pt>
                <c:pt idx="21">
                  <c:v>3197.1489999999999</c:v>
                </c:pt>
                <c:pt idx="22">
                  <c:v>3187.8709999999992</c:v>
                </c:pt>
                <c:pt idx="23">
                  <c:v>3165.3040000000001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10-41E5-B3D0-FBFB1F4E689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149</c:v>
                </c:pt>
                <c:pt idx="3">
                  <c:v>150</c:v>
                </c:pt>
                <c:pt idx="4">
                  <c:v>150</c:v>
                </c:pt>
                <c:pt idx="5">
                  <c:v>149</c:v>
                </c:pt>
                <c:pt idx="6">
                  <c:v>147</c:v>
                </c:pt>
                <c:pt idx="7">
                  <c:v>147</c:v>
                </c:pt>
                <c:pt idx="8">
                  <c:v>150</c:v>
                </c:pt>
                <c:pt idx="9">
                  <c:v>152</c:v>
                </c:pt>
                <c:pt idx="10">
                  <c:v>151</c:v>
                </c:pt>
                <c:pt idx="11">
                  <c:v>150</c:v>
                </c:pt>
                <c:pt idx="12">
                  <c:v>147</c:v>
                </c:pt>
                <c:pt idx="13">
                  <c:v>143</c:v>
                </c:pt>
                <c:pt idx="14">
                  <c:v>135</c:v>
                </c:pt>
                <c:pt idx="15">
                  <c:v>124</c:v>
                </c:pt>
                <c:pt idx="16">
                  <c:v>120</c:v>
                </c:pt>
                <c:pt idx="17">
                  <c:v>120</c:v>
                </c:pt>
                <c:pt idx="18">
                  <c:v>119</c:v>
                </c:pt>
                <c:pt idx="19">
                  <c:v>117</c:v>
                </c:pt>
                <c:pt idx="20">
                  <c:v>116</c:v>
                </c:pt>
                <c:pt idx="21">
                  <c:v>117</c:v>
                </c:pt>
                <c:pt idx="22">
                  <c:v>117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110-41E5-B3D0-FBFB1F4E689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302</c:v>
                </c:pt>
                <c:pt idx="7">
                  <c:v>350</c:v>
                </c:pt>
                <c:pt idx="8">
                  <c:v>410</c:v>
                </c:pt>
                <c:pt idx="9">
                  <c:v>254</c:v>
                </c:pt>
                <c:pt idx="10">
                  <c:v>87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102</c:v>
                </c:pt>
                <c:pt idx="15">
                  <c:v>350</c:v>
                </c:pt>
                <c:pt idx="16">
                  <c:v>739</c:v>
                </c:pt>
                <c:pt idx="17">
                  <c:v>910</c:v>
                </c:pt>
                <c:pt idx="18">
                  <c:v>885</c:v>
                </c:pt>
                <c:pt idx="19">
                  <c:v>655</c:v>
                </c:pt>
                <c:pt idx="20">
                  <c:v>520</c:v>
                </c:pt>
                <c:pt idx="21">
                  <c:v>414</c:v>
                </c:pt>
                <c:pt idx="22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110-41E5-B3D0-FBFB1F4E6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126.4</c:v>
                </c:pt>
                <c:pt idx="1">
                  <c:v>116.63</c:v>
                </c:pt>
                <c:pt idx="2">
                  <c:v>110.15</c:v>
                </c:pt>
                <c:pt idx="3">
                  <c:v>105.93</c:v>
                </c:pt>
                <c:pt idx="4">
                  <c:v>102.93</c:v>
                </c:pt>
                <c:pt idx="5">
                  <c:v>105.58</c:v>
                </c:pt>
                <c:pt idx="6">
                  <c:v>109.71</c:v>
                </c:pt>
                <c:pt idx="7">
                  <c:v>124.25</c:v>
                </c:pt>
                <c:pt idx="8">
                  <c:v>128</c:v>
                </c:pt>
                <c:pt idx="9">
                  <c:v>65.849999999999994</c:v>
                </c:pt>
                <c:pt idx="10">
                  <c:v>85</c:v>
                </c:pt>
                <c:pt idx="11">
                  <c:v>55.6</c:v>
                </c:pt>
                <c:pt idx="12">
                  <c:v>108.97</c:v>
                </c:pt>
                <c:pt idx="13">
                  <c:v>110.01</c:v>
                </c:pt>
                <c:pt idx="14">
                  <c:v>114.09</c:v>
                </c:pt>
                <c:pt idx="15">
                  <c:v>130.77000000000001</c:v>
                </c:pt>
                <c:pt idx="16">
                  <c:v>147.5</c:v>
                </c:pt>
                <c:pt idx="17">
                  <c:v>159.77000000000001</c:v>
                </c:pt>
                <c:pt idx="18">
                  <c:v>165</c:v>
                </c:pt>
                <c:pt idx="19">
                  <c:v>166.62</c:v>
                </c:pt>
                <c:pt idx="20">
                  <c:v>160.59</c:v>
                </c:pt>
                <c:pt idx="21">
                  <c:v>125.9</c:v>
                </c:pt>
                <c:pt idx="22">
                  <c:v>121.25</c:v>
                </c:pt>
                <c:pt idx="23">
                  <c:v>116.12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10-41E5-B3D0-FBFB1F4E6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156</c:v>
                </c:pt>
                <c:pt idx="1">
                  <c:v>141</c:v>
                </c:pt>
                <c:pt idx="2">
                  <c:v>139.5</c:v>
                </c:pt>
                <c:pt idx="3">
                  <c:v>131</c:v>
                </c:pt>
                <c:pt idx="4">
                  <c:v>131</c:v>
                </c:pt>
                <c:pt idx="5">
                  <c:v>122.5</c:v>
                </c:pt>
                <c:pt idx="6">
                  <c:v>125</c:v>
                </c:pt>
                <c:pt idx="7">
                  <c:v>134.5</c:v>
                </c:pt>
                <c:pt idx="8">
                  <c:v>138</c:v>
                </c:pt>
                <c:pt idx="9">
                  <c:v>123</c:v>
                </c:pt>
                <c:pt idx="10">
                  <c:v>114.5</c:v>
                </c:pt>
                <c:pt idx="11">
                  <c:v>117.5</c:v>
                </c:pt>
                <c:pt idx="12">
                  <c:v>120.5</c:v>
                </c:pt>
                <c:pt idx="13">
                  <c:v>118</c:v>
                </c:pt>
                <c:pt idx="14">
                  <c:v>140.5</c:v>
                </c:pt>
                <c:pt idx="15">
                  <c:v>189.5</c:v>
                </c:pt>
                <c:pt idx="16">
                  <c:v>209</c:v>
                </c:pt>
                <c:pt idx="17">
                  <c:v>208.5</c:v>
                </c:pt>
                <c:pt idx="18">
                  <c:v>196.5</c:v>
                </c:pt>
                <c:pt idx="19">
                  <c:v>190</c:v>
                </c:pt>
                <c:pt idx="20">
                  <c:v>187.5</c:v>
                </c:pt>
                <c:pt idx="21">
                  <c:v>185.5</c:v>
                </c:pt>
                <c:pt idx="22">
                  <c:v>187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93-4F75-ADF0-D9E492F00F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721.90800000000013</c:v>
                </c:pt>
                <c:pt idx="1">
                  <c:v>719.18100000000004</c:v>
                </c:pt>
                <c:pt idx="2">
                  <c:v>719.48099999999999</c:v>
                </c:pt>
                <c:pt idx="3">
                  <c:v>707.88200000000006</c:v>
                </c:pt>
                <c:pt idx="4">
                  <c:v>701.5379999999999</c:v>
                </c:pt>
                <c:pt idx="5">
                  <c:v>701.39800000000002</c:v>
                </c:pt>
                <c:pt idx="6">
                  <c:v>690.67500000000007</c:v>
                </c:pt>
                <c:pt idx="7">
                  <c:v>689.72699999999998</c:v>
                </c:pt>
                <c:pt idx="8">
                  <c:v>694.96100000000013</c:v>
                </c:pt>
                <c:pt idx="9">
                  <c:v>718.54800000000012</c:v>
                </c:pt>
                <c:pt idx="10">
                  <c:v>747.86400000000003</c:v>
                </c:pt>
                <c:pt idx="11">
                  <c:v>753.60900000000004</c:v>
                </c:pt>
                <c:pt idx="12">
                  <c:v>753.31100000000004</c:v>
                </c:pt>
                <c:pt idx="13">
                  <c:v>749.77800000000002</c:v>
                </c:pt>
                <c:pt idx="14">
                  <c:v>747.57900000000018</c:v>
                </c:pt>
                <c:pt idx="15">
                  <c:v>715.63499999999999</c:v>
                </c:pt>
                <c:pt idx="16">
                  <c:v>705.46300000000008</c:v>
                </c:pt>
                <c:pt idx="17">
                  <c:v>701.25500000000011</c:v>
                </c:pt>
                <c:pt idx="18">
                  <c:v>704.10299999999995</c:v>
                </c:pt>
                <c:pt idx="19">
                  <c:v>705.98099999999999</c:v>
                </c:pt>
                <c:pt idx="20">
                  <c:v>705.78899999999987</c:v>
                </c:pt>
                <c:pt idx="21">
                  <c:v>699.42600000000004</c:v>
                </c:pt>
                <c:pt idx="22">
                  <c:v>693.75</c:v>
                </c:pt>
                <c:pt idx="23">
                  <c:v>682.53200000000004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93-4F75-ADF0-D9E492F00F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914.00900000000001</c:v>
                </c:pt>
                <c:pt idx="1">
                  <c:v>930.73399999999992</c:v>
                </c:pt>
                <c:pt idx="2">
                  <c:v>910.33399999999983</c:v>
                </c:pt>
                <c:pt idx="3">
                  <c:v>895.03700000000015</c:v>
                </c:pt>
                <c:pt idx="4">
                  <c:v>910.9670000000001</c:v>
                </c:pt>
                <c:pt idx="5">
                  <c:v>963.75199999999995</c:v>
                </c:pt>
                <c:pt idx="6">
                  <c:v>1042.4749999999999</c:v>
                </c:pt>
                <c:pt idx="7">
                  <c:v>1109.1369999999999</c:v>
                </c:pt>
                <c:pt idx="8">
                  <c:v>1131.9609999999998</c:v>
                </c:pt>
                <c:pt idx="9">
                  <c:v>1120.4570000000001</c:v>
                </c:pt>
                <c:pt idx="10">
                  <c:v>1105.81</c:v>
                </c:pt>
                <c:pt idx="11">
                  <c:v>1091.0880000000002</c:v>
                </c:pt>
                <c:pt idx="12">
                  <c:v>1035.125</c:v>
                </c:pt>
                <c:pt idx="13">
                  <c:v>996.80899999999997</c:v>
                </c:pt>
                <c:pt idx="14">
                  <c:v>1017.203</c:v>
                </c:pt>
                <c:pt idx="15">
                  <c:v>1106.9169999999997</c:v>
                </c:pt>
                <c:pt idx="16">
                  <c:v>1160.2240000000002</c:v>
                </c:pt>
                <c:pt idx="17">
                  <c:v>1188.2100000000003</c:v>
                </c:pt>
                <c:pt idx="18">
                  <c:v>1170.298</c:v>
                </c:pt>
                <c:pt idx="19">
                  <c:v>1094.8809999999999</c:v>
                </c:pt>
                <c:pt idx="20">
                  <c:v>1014.0989999999999</c:v>
                </c:pt>
                <c:pt idx="21">
                  <c:v>936.32000000000016</c:v>
                </c:pt>
                <c:pt idx="22">
                  <c:v>875.00800000000004</c:v>
                </c:pt>
                <c:pt idx="23">
                  <c:v>804.74499999999989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93-4F75-ADF0-D9E492F00F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2674.8459999999995</c:v>
                </c:pt>
                <c:pt idx="1">
                  <c:v>2529.0989999999997</c:v>
                </c:pt>
                <c:pt idx="2">
                  <c:v>2398.9230000000002</c:v>
                </c:pt>
                <c:pt idx="3">
                  <c:v>2328.9889999999996</c:v>
                </c:pt>
                <c:pt idx="4">
                  <c:v>2390.498</c:v>
                </c:pt>
                <c:pt idx="5">
                  <c:v>2567.8639999999996</c:v>
                </c:pt>
                <c:pt idx="6">
                  <c:v>2781.7249999999995</c:v>
                </c:pt>
                <c:pt idx="7">
                  <c:v>3277.8539999999998</c:v>
                </c:pt>
                <c:pt idx="8">
                  <c:v>3771.9949999999999</c:v>
                </c:pt>
                <c:pt idx="9">
                  <c:v>4100.5190000000002</c:v>
                </c:pt>
                <c:pt idx="10">
                  <c:v>4192.5130000000008</c:v>
                </c:pt>
                <c:pt idx="11">
                  <c:v>4418.7780000000002</c:v>
                </c:pt>
                <c:pt idx="12">
                  <c:v>4386.2350000000006</c:v>
                </c:pt>
                <c:pt idx="13">
                  <c:v>4189.5789999999997</c:v>
                </c:pt>
                <c:pt idx="14">
                  <c:v>4243.3439999999991</c:v>
                </c:pt>
                <c:pt idx="15">
                  <c:v>4272.1280000000006</c:v>
                </c:pt>
                <c:pt idx="16">
                  <c:v>4453.1830000000009</c:v>
                </c:pt>
                <c:pt idx="17">
                  <c:v>4754.9410000000007</c:v>
                </c:pt>
                <c:pt idx="18">
                  <c:v>4781.3559999999998</c:v>
                </c:pt>
                <c:pt idx="19">
                  <c:v>4611.9860000000008</c:v>
                </c:pt>
                <c:pt idx="20">
                  <c:v>4323.68</c:v>
                </c:pt>
                <c:pt idx="21">
                  <c:v>3951.1309999999999</c:v>
                </c:pt>
                <c:pt idx="22">
                  <c:v>3606.1569999999992</c:v>
                </c:pt>
                <c:pt idx="23">
                  <c:v>3159.3040000000001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93-4F75-ADF0-D9E492F00F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228.00000000000003</c:v>
                </c:pt>
                <c:pt idx="1">
                  <c:v>212.99999999999994</c:v>
                </c:pt>
                <c:pt idx="2">
                  <c:v>203</c:v>
                </c:pt>
                <c:pt idx="3">
                  <c:v>199</c:v>
                </c:pt>
                <c:pt idx="4">
                  <c:v>203.99999999999997</c:v>
                </c:pt>
                <c:pt idx="5">
                  <c:v>230.99999999999997</c:v>
                </c:pt>
                <c:pt idx="6">
                  <c:v>266</c:v>
                </c:pt>
                <c:pt idx="7">
                  <c:v>317.00000000000006</c:v>
                </c:pt>
                <c:pt idx="8">
                  <c:v>353</c:v>
                </c:pt>
                <c:pt idx="9">
                  <c:v>367.99999999999994</c:v>
                </c:pt>
                <c:pt idx="10">
                  <c:v>379</c:v>
                </c:pt>
                <c:pt idx="11">
                  <c:v>385</c:v>
                </c:pt>
                <c:pt idx="12">
                  <c:v>392.00000000000006</c:v>
                </c:pt>
                <c:pt idx="13">
                  <c:v>382</c:v>
                </c:pt>
                <c:pt idx="14">
                  <c:v>372</c:v>
                </c:pt>
                <c:pt idx="15">
                  <c:v>377</c:v>
                </c:pt>
                <c:pt idx="16">
                  <c:v>405.00000000000006</c:v>
                </c:pt>
                <c:pt idx="17">
                  <c:v>422.00000000000006</c:v>
                </c:pt>
                <c:pt idx="18">
                  <c:v>417.00000000000006</c:v>
                </c:pt>
                <c:pt idx="19">
                  <c:v>397</c:v>
                </c:pt>
                <c:pt idx="20">
                  <c:v>359.00000000000006</c:v>
                </c:pt>
                <c:pt idx="21">
                  <c:v>322</c:v>
                </c:pt>
                <c:pt idx="22">
                  <c:v>290.99999999999994</c:v>
                </c:pt>
                <c:pt idx="23">
                  <c:v>258.00000000000006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93-4F75-ADF0-D9E492F00F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93-4F75-ADF0-D9E492F00F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393-4F75-ADF0-D9E492F00F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393-4F75-ADF0-D9E492F00F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93-4F75-ADF0-D9E492F00F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393-4F75-ADF0-D9E492F00F0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1731.4</c:v>
                </c:pt>
                <c:pt idx="1">
                  <c:v>1194</c:v>
                </c:pt>
                <c:pt idx="2">
                  <c:v>1196</c:v>
                </c:pt>
                <c:pt idx="3">
                  <c:v>1296.7</c:v>
                </c:pt>
                <c:pt idx="4">
                  <c:v>1272.8</c:v>
                </c:pt>
                <c:pt idx="5">
                  <c:v>1161.5999999999999</c:v>
                </c:pt>
                <c:pt idx="6">
                  <c:v>1307.7</c:v>
                </c:pt>
                <c:pt idx="7">
                  <c:v>1568.3</c:v>
                </c:pt>
                <c:pt idx="8">
                  <c:v>2192.4</c:v>
                </c:pt>
                <c:pt idx="9">
                  <c:v>2252</c:v>
                </c:pt>
                <c:pt idx="10">
                  <c:v>2271</c:v>
                </c:pt>
                <c:pt idx="11">
                  <c:v>2264</c:v>
                </c:pt>
                <c:pt idx="12">
                  <c:v>2178.8000000000002</c:v>
                </c:pt>
                <c:pt idx="13">
                  <c:v>1972.5</c:v>
                </c:pt>
                <c:pt idx="14">
                  <c:v>1802</c:v>
                </c:pt>
                <c:pt idx="15">
                  <c:v>1771</c:v>
                </c:pt>
                <c:pt idx="16">
                  <c:v>1833</c:v>
                </c:pt>
                <c:pt idx="17">
                  <c:v>1818</c:v>
                </c:pt>
                <c:pt idx="18">
                  <c:v>1827</c:v>
                </c:pt>
                <c:pt idx="19">
                  <c:v>1816</c:v>
                </c:pt>
                <c:pt idx="20">
                  <c:v>1749.1</c:v>
                </c:pt>
                <c:pt idx="21">
                  <c:v>1721.2</c:v>
                </c:pt>
                <c:pt idx="22">
                  <c:v>1544.5</c:v>
                </c:pt>
                <c:pt idx="23">
                  <c:v>1535.4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93-4F75-ADF0-D9E492F00F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16">
                  <c:v>6.9550000000000001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93-4F75-ADF0-D9E492F00F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93-4F75-ADF0-D9E492F00F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93-4F75-ADF0-D9E492F00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126.4</c:v>
                </c:pt>
                <c:pt idx="1">
                  <c:v>116.63</c:v>
                </c:pt>
                <c:pt idx="2">
                  <c:v>110.15</c:v>
                </c:pt>
                <c:pt idx="3">
                  <c:v>105.93</c:v>
                </c:pt>
                <c:pt idx="4">
                  <c:v>102.93</c:v>
                </c:pt>
                <c:pt idx="5">
                  <c:v>105.58</c:v>
                </c:pt>
                <c:pt idx="6">
                  <c:v>109.71</c:v>
                </c:pt>
                <c:pt idx="7">
                  <c:v>124.25</c:v>
                </c:pt>
                <c:pt idx="8">
                  <c:v>128</c:v>
                </c:pt>
                <c:pt idx="9">
                  <c:v>65.849999999999994</c:v>
                </c:pt>
                <c:pt idx="10">
                  <c:v>85</c:v>
                </c:pt>
                <c:pt idx="11">
                  <c:v>55.6</c:v>
                </c:pt>
                <c:pt idx="12">
                  <c:v>108.97</c:v>
                </c:pt>
                <c:pt idx="13">
                  <c:v>110.01</c:v>
                </c:pt>
                <c:pt idx="14">
                  <c:v>114.09</c:v>
                </c:pt>
                <c:pt idx="15">
                  <c:v>130.77000000000001</c:v>
                </c:pt>
                <c:pt idx="16">
                  <c:v>147.5</c:v>
                </c:pt>
                <c:pt idx="17">
                  <c:v>159.77000000000001</c:v>
                </c:pt>
                <c:pt idx="18">
                  <c:v>165</c:v>
                </c:pt>
                <c:pt idx="19">
                  <c:v>166.62</c:v>
                </c:pt>
                <c:pt idx="20">
                  <c:v>160.59</c:v>
                </c:pt>
                <c:pt idx="21">
                  <c:v>125.9</c:v>
                </c:pt>
                <c:pt idx="22">
                  <c:v>121.25</c:v>
                </c:pt>
                <c:pt idx="23">
                  <c:v>116.12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93-4F75-ADF0-D9E492F00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6433.2089999999998</v>
      </c>
      <c r="C4" s="18">
        <v>5734.0139999999992</v>
      </c>
      <c r="D4" s="18">
        <v>5574.2789999999995</v>
      </c>
      <c r="E4" s="18">
        <v>5565.6000000000013</v>
      </c>
      <c r="F4" s="18">
        <v>5617.8339999999998</v>
      </c>
      <c r="G4" s="18">
        <v>5755.1239999999989</v>
      </c>
      <c r="H4" s="18">
        <v>6220.5470000000014</v>
      </c>
      <c r="I4" s="18">
        <v>7096.5329999999985</v>
      </c>
      <c r="J4" s="18">
        <v>8282.3140000000021</v>
      </c>
      <c r="K4" s="18">
        <v>8682.5239999999994</v>
      </c>
      <c r="L4" s="18">
        <v>8810.6870000000035</v>
      </c>
      <c r="M4" s="18">
        <v>9029.9749999999985</v>
      </c>
      <c r="N4" s="18">
        <v>8865.9609999999975</v>
      </c>
      <c r="O4" s="18">
        <v>8408.66</v>
      </c>
      <c r="P4" s="18">
        <v>8322.6740000000009</v>
      </c>
      <c r="Q4" s="18">
        <v>8432.2209999999995</v>
      </c>
      <c r="R4" s="18">
        <v>8772.7860000000037</v>
      </c>
      <c r="S4" s="18">
        <v>9099.9159999999993</v>
      </c>
      <c r="T4" s="18">
        <v>9103.2099999999991</v>
      </c>
      <c r="U4" s="18">
        <v>8822.8309999999983</v>
      </c>
      <c r="V4" s="18">
        <v>8346.1710000000021</v>
      </c>
      <c r="W4" s="18">
        <v>7822.5770000000002</v>
      </c>
      <c r="X4" s="18">
        <v>7204.4420000000018</v>
      </c>
      <c r="Y4" s="18">
        <v>6597.0050000000001</v>
      </c>
      <c r="Z4" s="19"/>
      <c r="AA4" s="20">
        <f>SUM(B4:Z4)</f>
        <v>182601.09400000001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126.4</v>
      </c>
      <c r="C7" s="28">
        <v>116.63</v>
      </c>
      <c r="D7" s="28">
        <v>110.15</v>
      </c>
      <c r="E7" s="28">
        <v>105.93</v>
      </c>
      <c r="F7" s="28">
        <v>102.93</v>
      </c>
      <c r="G7" s="28">
        <v>105.58</v>
      </c>
      <c r="H7" s="28">
        <v>109.71</v>
      </c>
      <c r="I7" s="28">
        <v>124.25</v>
      </c>
      <c r="J7" s="28">
        <v>128</v>
      </c>
      <c r="K7" s="28">
        <v>65.849999999999994</v>
      </c>
      <c r="L7" s="28">
        <v>85</v>
      </c>
      <c r="M7" s="28">
        <v>55.6</v>
      </c>
      <c r="N7" s="28">
        <v>108.97</v>
      </c>
      <c r="O7" s="28">
        <v>110.01</v>
      </c>
      <c r="P7" s="28">
        <v>114.09</v>
      </c>
      <c r="Q7" s="28">
        <v>130.77000000000001</v>
      </c>
      <c r="R7" s="28">
        <v>147.5</v>
      </c>
      <c r="S7" s="28">
        <v>159.77000000000001</v>
      </c>
      <c r="T7" s="28">
        <v>165</v>
      </c>
      <c r="U7" s="28">
        <v>166.62</v>
      </c>
      <c r="V7" s="28">
        <v>160.59</v>
      </c>
      <c r="W7" s="28">
        <v>125.9</v>
      </c>
      <c r="X7" s="28">
        <v>121.25</v>
      </c>
      <c r="Y7" s="28">
        <v>116.12</v>
      </c>
      <c r="Z7" s="29"/>
      <c r="AA7" s="30">
        <f>IF(SUM(B7:Z7)&lt;&gt;0,AVERAGEIF(B7:Z7,"&lt;&gt;"""),"")</f>
        <v>119.27583333333331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344</v>
      </c>
    </row>
    <row r="11" spans="1:27" ht="24.95" customHeight="1" x14ac:dyDescent="0.2">
      <c r="A11" s="45" t="s">
        <v>7</v>
      </c>
      <c r="B11" s="46">
        <v>90.5</v>
      </c>
      <c r="C11" s="47">
        <v>90.5</v>
      </c>
      <c r="D11" s="47">
        <v>84.5</v>
      </c>
      <c r="E11" s="47">
        <v>84.5</v>
      </c>
      <c r="F11" s="47">
        <v>84.5</v>
      </c>
      <c r="G11" s="47">
        <v>84.5</v>
      </c>
      <c r="H11" s="47">
        <v>90.5</v>
      </c>
      <c r="I11" s="47">
        <v>100.5</v>
      </c>
      <c r="J11" s="47">
        <v>117.5</v>
      </c>
      <c r="K11" s="47">
        <v>117.5</v>
      </c>
      <c r="L11" s="47">
        <v>117.5</v>
      </c>
      <c r="M11" s="47">
        <v>117.5</v>
      </c>
      <c r="N11" s="47">
        <v>117.5</v>
      </c>
      <c r="O11" s="47">
        <v>90.5</v>
      </c>
      <c r="P11" s="47">
        <v>100.5</v>
      </c>
      <c r="Q11" s="47">
        <v>150</v>
      </c>
      <c r="R11" s="47">
        <v>150</v>
      </c>
      <c r="S11" s="47">
        <v>152.5</v>
      </c>
      <c r="T11" s="47">
        <v>148</v>
      </c>
      <c r="U11" s="47">
        <v>144</v>
      </c>
      <c r="V11" s="47">
        <v>93</v>
      </c>
      <c r="W11" s="47">
        <v>90.5</v>
      </c>
      <c r="X11" s="47">
        <v>84.5</v>
      </c>
      <c r="Y11" s="47">
        <v>84.5</v>
      </c>
      <c r="Z11" s="48"/>
      <c r="AA11" s="49">
        <f t="shared" si="0"/>
        <v>2585.5</v>
      </c>
    </row>
    <row r="12" spans="1:27" ht="24.95" customHeight="1" x14ac:dyDescent="0.2">
      <c r="A12" s="50" t="s">
        <v>8</v>
      </c>
      <c r="B12" s="51">
        <v>2798.223</v>
      </c>
      <c r="C12" s="52">
        <v>2282.5520000000001</v>
      </c>
      <c r="D12" s="52">
        <v>2107.973</v>
      </c>
      <c r="E12" s="52">
        <v>2067.1390000000001</v>
      </c>
      <c r="F12" s="52">
        <v>2038.2240000000002</v>
      </c>
      <c r="G12" s="52">
        <v>2063.8029999999999</v>
      </c>
      <c r="H12" s="52">
        <v>2228.6509999999998</v>
      </c>
      <c r="I12" s="52">
        <v>2509.7110000000002</v>
      </c>
      <c r="J12" s="52">
        <v>2313.509</v>
      </c>
      <c r="K12" s="52">
        <v>1682.9</v>
      </c>
      <c r="L12" s="52">
        <v>1197.9000000000001</v>
      </c>
      <c r="M12" s="52">
        <v>1197.9000000000001</v>
      </c>
      <c r="N12" s="52">
        <v>1277.9000000000001</v>
      </c>
      <c r="O12" s="52">
        <v>1512.9</v>
      </c>
      <c r="P12" s="52">
        <v>2275.9</v>
      </c>
      <c r="Q12" s="52">
        <v>3579.0650000000001</v>
      </c>
      <c r="R12" s="52">
        <v>4162.0380000000005</v>
      </c>
      <c r="S12" s="52">
        <v>4181.8649999999998</v>
      </c>
      <c r="T12" s="52">
        <v>4197.4610000000002</v>
      </c>
      <c r="U12" s="52">
        <v>4207.8050000000003</v>
      </c>
      <c r="V12" s="52">
        <v>4176.5869999999995</v>
      </c>
      <c r="W12" s="52">
        <v>3859.9279999999999</v>
      </c>
      <c r="X12" s="52">
        <v>3463.0709999999999</v>
      </c>
      <c r="Y12" s="52">
        <v>3083.201</v>
      </c>
      <c r="Z12" s="53"/>
      <c r="AA12" s="54">
        <f t="shared" si="0"/>
        <v>64466.206000000006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302</v>
      </c>
      <c r="I13" s="52">
        <v>350</v>
      </c>
      <c r="J13" s="52">
        <v>410</v>
      </c>
      <c r="K13" s="52">
        <v>254</v>
      </c>
      <c r="L13" s="52">
        <v>87</v>
      </c>
      <c r="M13" s="52">
        <v>87</v>
      </c>
      <c r="N13" s="52">
        <v>60</v>
      </c>
      <c r="O13" s="52">
        <v>60</v>
      </c>
      <c r="P13" s="52">
        <v>102</v>
      </c>
      <c r="Q13" s="52">
        <v>350</v>
      </c>
      <c r="R13" s="52">
        <v>739</v>
      </c>
      <c r="S13" s="52">
        <v>910</v>
      </c>
      <c r="T13" s="52">
        <v>885</v>
      </c>
      <c r="U13" s="52">
        <v>655</v>
      </c>
      <c r="V13" s="52">
        <v>520</v>
      </c>
      <c r="W13" s="52">
        <v>414</v>
      </c>
      <c r="X13" s="52">
        <v>208</v>
      </c>
      <c r="Y13" s="52"/>
      <c r="Z13" s="53"/>
      <c r="AA13" s="54">
        <f t="shared" si="0"/>
        <v>6419</v>
      </c>
    </row>
    <row r="14" spans="1:27" ht="24.95" customHeight="1" x14ac:dyDescent="0.2">
      <c r="A14" s="55" t="s">
        <v>10</v>
      </c>
      <c r="B14" s="56">
        <v>2898.21</v>
      </c>
      <c r="C14" s="57">
        <v>2956.8619999999996</v>
      </c>
      <c r="D14" s="57">
        <v>3014.8059999999996</v>
      </c>
      <c r="E14" s="57">
        <v>3109.9609999999998</v>
      </c>
      <c r="F14" s="57">
        <v>3191.1099999999997</v>
      </c>
      <c r="G14" s="57">
        <v>3277.8210000000004</v>
      </c>
      <c r="H14" s="57">
        <v>3307.3959999999997</v>
      </c>
      <c r="I14" s="57">
        <v>3843.3220000000006</v>
      </c>
      <c r="J14" s="57">
        <v>5144.3050000000003</v>
      </c>
      <c r="K14" s="57">
        <v>6339.123999999998</v>
      </c>
      <c r="L14" s="57">
        <v>7111.2870000000003</v>
      </c>
      <c r="M14" s="57">
        <v>7332.5750000000007</v>
      </c>
      <c r="N14" s="57">
        <v>7114.5609999999997</v>
      </c>
      <c r="O14" s="57">
        <v>6453.2599999999993</v>
      </c>
      <c r="P14" s="57">
        <v>5266.6740000000009</v>
      </c>
      <c r="Q14" s="57">
        <v>3813.5559999999996</v>
      </c>
      <c r="R14" s="57">
        <v>3150.6479999999992</v>
      </c>
      <c r="S14" s="57">
        <v>3175.6509999999998</v>
      </c>
      <c r="T14" s="57">
        <v>3204.5489999999991</v>
      </c>
      <c r="U14" s="57">
        <v>3234.2260000000001</v>
      </c>
      <c r="V14" s="57">
        <v>3232.7839999999997</v>
      </c>
      <c r="W14" s="57">
        <v>3197.1489999999999</v>
      </c>
      <c r="X14" s="57">
        <v>3187.8709999999992</v>
      </c>
      <c r="Y14" s="57">
        <v>3165.3040000000001</v>
      </c>
      <c r="Z14" s="58"/>
      <c r="AA14" s="59">
        <f t="shared" si="0"/>
        <v>99723.012000000002</v>
      </c>
    </row>
    <row r="15" spans="1:27" ht="24.95" customHeight="1" x14ac:dyDescent="0.2">
      <c r="A15" s="55" t="s">
        <v>11</v>
      </c>
      <c r="B15" s="56">
        <v>149</v>
      </c>
      <c r="C15" s="57">
        <v>149</v>
      </c>
      <c r="D15" s="57">
        <v>149</v>
      </c>
      <c r="E15" s="57">
        <v>150</v>
      </c>
      <c r="F15" s="57">
        <v>150</v>
      </c>
      <c r="G15" s="57">
        <v>149</v>
      </c>
      <c r="H15" s="57">
        <v>147</v>
      </c>
      <c r="I15" s="57">
        <v>147</v>
      </c>
      <c r="J15" s="57">
        <v>150</v>
      </c>
      <c r="K15" s="57">
        <v>152</v>
      </c>
      <c r="L15" s="57">
        <v>151</v>
      </c>
      <c r="M15" s="57">
        <v>150</v>
      </c>
      <c r="N15" s="57">
        <v>147</v>
      </c>
      <c r="O15" s="57">
        <v>143</v>
      </c>
      <c r="P15" s="57">
        <v>135</v>
      </c>
      <c r="Q15" s="57">
        <v>124</v>
      </c>
      <c r="R15" s="57">
        <v>120</v>
      </c>
      <c r="S15" s="57">
        <v>120</v>
      </c>
      <c r="T15" s="57">
        <v>119</v>
      </c>
      <c r="U15" s="57">
        <v>117</v>
      </c>
      <c r="V15" s="57">
        <v>116</v>
      </c>
      <c r="W15" s="57">
        <v>117</v>
      </c>
      <c r="X15" s="57">
        <v>117</v>
      </c>
      <c r="Y15" s="57">
        <v>119</v>
      </c>
      <c r="Z15" s="58"/>
      <c r="AA15" s="59">
        <f t="shared" si="0"/>
        <v>3287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6279.933</v>
      </c>
      <c r="C16" s="62">
        <f t="shared" si="1"/>
        <v>5478.9139999999998</v>
      </c>
      <c r="D16" s="62">
        <f t="shared" si="1"/>
        <v>5356.2789999999995</v>
      </c>
      <c r="E16" s="62">
        <f t="shared" si="1"/>
        <v>5411.6</v>
      </c>
      <c r="F16" s="62">
        <f t="shared" si="1"/>
        <v>5463.8339999999998</v>
      </c>
      <c r="G16" s="62">
        <f t="shared" si="1"/>
        <v>5601.1239999999998</v>
      </c>
      <c r="H16" s="62">
        <f t="shared" si="1"/>
        <v>6075.5469999999996</v>
      </c>
      <c r="I16" s="62">
        <f t="shared" si="1"/>
        <v>6950.5330000000013</v>
      </c>
      <c r="J16" s="62">
        <f t="shared" si="1"/>
        <v>8135.3140000000003</v>
      </c>
      <c r="K16" s="62">
        <f t="shared" si="1"/>
        <v>8545.5239999999976</v>
      </c>
      <c r="L16" s="62">
        <f t="shared" si="1"/>
        <v>8664.6869999999999</v>
      </c>
      <c r="M16" s="62">
        <f t="shared" si="1"/>
        <v>8884.9750000000004</v>
      </c>
      <c r="N16" s="62">
        <f t="shared" si="1"/>
        <v>8716.9609999999993</v>
      </c>
      <c r="O16" s="62">
        <f t="shared" si="1"/>
        <v>8259.66</v>
      </c>
      <c r="P16" s="62">
        <f t="shared" si="1"/>
        <v>7880.0740000000005</v>
      </c>
      <c r="Q16" s="62">
        <f t="shared" si="1"/>
        <v>8016.6209999999992</v>
      </c>
      <c r="R16" s="62">
        <f t="shared" si="1"/>
        <v>8321.6859999999997</v>
      </c>
      <c r="S16" s="62">
        <f t="shared" si="1"/>
        <v>8540.0159999999996</v>
      </c>
      <c r="T16" s="62">
        <f t="shared" si="1"/>
        <v>8554.0099999999984</v>
      </c>
      <c r="U16" s="62">
        <f t="shared" si="1"/>
        <v>8358.0310000000009</v>
      </c>
      <c r="V16" s="62">
        <f t="shared" si="1"/>
        <v>8138.3709999999992</v>
      </c>
      <c r="W16" s="62">
        <f t="shared" si="1"/>
        <v>7678.5769999999993</v>
      </c>
      <c r="X16" s="62">
        <f t="shared" si="1"/>
        <v>7060.4419999999991</v>
      </c>
      <c r="Y16" s="62">
        <f t="shared" si="1"/>
        <v>6452.0050000000001</v>
      </c>
      <c r="Z16" s="63" t="str">
        <f t="shared" si="1"/>
        <v/>
      </c>
      <c r="AA16" s="64">
        <f>SUM(AA10:AA15)</f>
        <v>176824.71799999999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2496.4</v>
      </c>
      <c r="C29" s="72">
        <v>2500.4</v>
      </c>
      <c r="D29" s="72">
        <v>2413.4</v>
      </c>
      <c r="E29" s="72">
        <v>2456.4</v>
      </c>
      <c r="F29" s="72">
        <v>2494.4</v>
      </c>
      <c r="G29" s="72">
        <v>2581.4</v>
      </c>
      <c r="H29" s="72">
        <v>2952.4</v>
      </c>
      <c r="I29" s="72">
        <v>3225.4</v>
      </c>
      <c r="J29" s="72">
        <v>3690.4</v>
      </c>
      <c r="K29" s="72">
        <v>3658.4</v>
      </c>
      <c r="L29" s="72">
        <v>3854.4</v>
      </c>
      <c r="M29" s="72">
        <v>3925.4</v>
      </c>
      <c r="N29" s="72">
        <v>3817.4</v>
      </c>
      <c r="O29" s="72">
        <v>3545.4</v>
      </c>
      <c r="P29" s="72">
        <v>3437.4</v>
      </c>
      <c r="Q29" s="72">
        <v>3388.9</v>
      </c>
      <c r="R29" s="72">
        <v>3534.9</v>
      </c>
      <c r="S29" s="72">
        <v>3695.4</v>
      </c>
      <c r="T29" s="72">
        <v>3720.9</v>
      </c>
      <c r="U29" s="72">
        <v>3476.9</v>
      </c>
      <c r="V29" s="72">
        <v>3166.9</v>
      </c>
      <c r="W29" s="72">
        <v>2921.4</v>
      </c>
      <c r="X29" s="72">
        <v>2684.4</v>
      </c>
      <c r="Y29" s="72">
        <v>2592.4</v>
      </c>
      <c r="Z29" s="73"/>
      <c r="AA29" s="74">
        <f>SUM(B29:Z29)</f>
        <v>76231.099999999991</v>
      </c>
    </row>
    <row r="30" spans="1:27" ht="24.95" customHeight="1" x14ac:dyDescent="0.2">
      <c r="A30" s="75" t="s">
        <v>24</v>
      </c>
      <c r="B30" s="76">
        <v>1961.809</v>
      </c>
      <c r="C30" s="77">
        <v>1895.5139999999999</v>
      </c>
      <c r="D30" s="77">
        <v>1884.8789999999999</v>
      </c>
      <c r="E30" s="77">
        <v>1897.2</v>
      </c>
      <c r="F30" s="77">
        <v>1911.434</v>
      </c>
      <c r="G30" s="77">
        <v>1961.7239999999999</v>
      </c>
      <c r="H30" s="77">
        <v>1951.1469999999999</v>
      </c>
      <c r="I30" s="77">
        <v>2474.1329999999998</v>
      </c>
      <c r="J30" s="77">
        <v>3424.9140000000002</v>
      </c>
      <c r="K30" s="77">
        <v>3882.1239999999998</v>
      </c>
      <c r="L30" s="77">
        <v>4249.2870000000003</v>
      </c>
      <c r="M30" s="77">
        <v>4397.5749999999998</v>
      </c>
      <c r="N30" s="77">
        <v>4341.5609999999997</v>
      </c>
      <c r="O30" s="77">
        <v>3921.26</v>
      </c>
      <c r="P30" s="77">
        <v>3106.674</v>
      </c>
      <c r="Q30" s="77">
        <v>2769.721</v>
      </c>
      <c r="R30" s="77">
        <v>2644.7860000000001</v>
      </c>
      <c r="S30" s="77">
        <v>2702.616</v>
      </c>
      <c r="T30" s="77">
        <v>2691.11</v>
      </c>
      <c r="U30" s="77">
        <v>2735.1309999999999</v>
      </c>
      <c r="V30" s="77">
        <v>2879.471</v>
      </c>
      <c r="W30" s="77">
        <v>2789.1770000000001</v>
      </c>
      <c r="X30" s="77">
        <v>2758.0419999999999</v>
      </c>
      <c r="Y30" s="77">
        <v>2312.605</v>
      </c>
      <c r="Z30" s="78"/>
      <c r="AA30" s="79">
        <f>SUM(B30:Z30)</f>
        <v>67543.894</v>
      </c>
    </row>
    <row r="31" spans="1:27" ht="24.95" customHeight="1" x14ac:dyDescent="0.2">
      <c r="A31" s="82" t="s">
        <v>25</v>
      </c>
      <c r="B31" s="80">
        <v>1975</v>
      </c>
      <c r="C31" s="81">
        <v>1237</v>
      </c>
      <c r="D31" s="81">
        <v>1212</v>
      </c>
      <c r="E31" s="81">
        <v>1212</v>
      </c>
      <c r="F31" s="81">
        <v>1212</v>
      </c>
      <c r="G31" s="81">
        <v>1212</v>
      </c>
      <c r="H31" s="81">
        <v>1317</v>
      </c>
      <c r="I31" s="81">
        <v>1397</v>
      </c>
      <c r="J31" s="81">
        <v>1167</v>
      </c>
      <c r="K31" s="81">
        <v>1142</v>
      </c>
      <c r="L31" s="81">
        <v>707</v>
      </c>
      <c r="M31" s="81">
        <v>707</v>
      </c>
      <c r="N31" s="81">
        <v>707</v>
      </c>
      <c r="O31" s="81">
        <v>942</v>
      </c>
      <c r="P31" s="81">
        <v>1485</v>
      </c>
      <c r="Q31" s="81">
        <v>2008</v>
      </c>
      <c r="R31" s="81">
        <v>2292</v>
      </c>
      <c r="S31" s="81">
        <v>2292</v>
      </c>
      <c r="T31" s="81">
        <v>2292</v>
      </c>
      <c r="U31" s="81">
        <v>2292</v>
      </c>
      <c r="V31" s="81">
        <v>2262</v>
      </c>
      <c r="W31" s="81">
        <v>2112</v>
      </c>
      <c r="X31" s="81">
        <v>1762</v>
      </c>
      <c r="Y31" s="81">
        <v>1692</v>
      </c>
      <c r="Z31" s="83"/>
      <c r="AA31" s="84">
        <f>SUM(B31:Z31)</f>
        <v>36635</v>
      </c>
    </row>
    <row r="32" spans="1:27" ht="30" customHeight="1" thickBot="1" x14ac:dyDescent="0.25">
      <c r="A32" s="60" t="s">
        <v>26</v>
      </c>
      <c r="B32" s="61">
        <f>IF(LEN(B$2)&gt;0,SUM(B29:B31),"")</f>
        <v>6433.2089999999998</v>
      </c>
      <c r="C32" s="62">
        <f t="shared" ref="C32:Z32" si="4">IF(LEN(C$2)&gt;0,SUM(C29:C31),"")</f>
        <v>5632.9139999999998</v>
      </c>
      <c r="D32" s="62">
        <f t="shared" si="4"/>
        <v>5510.2790000000005</v>
      </c>
      <c r="E32" s="62">
        <f t="shared" si="4"/>
        <v>5565.6</v>
      </c>
      <c r="F32" s="62">
        <f t="shared" si="4"/>
        <v>5617.8339999999998</v>
      </c>
      <c r="G32" s="62">
        <f t="shared" si="4"/>
        <v>5755.1239999999998</v>
      </c>
      <c r="H32" s="62">
        <f t="shared" si="4"/>
        <v>6220.5470000000005</v>
      </c>
      <c r="I32" s="62">
        <f t="shared" si="4"/>
        <v>7096.5329999999994</v>
      </c>
      <c r="J32" s="62">
        <f t="shared" si="4"/>
        <v>8282.3140000000003</v>
      </c>
      <c r="K32" s="62">
        <f t="shared" si="4"/>
        <v>8682.5239999999994</v>
      </c>
      <c r="L32" s="62">
        <f t="shared" si="4"/>
        <v>8810.6869999999999</v>
      </c>
      <c r="M32" s="62">
        <f t="shared" si="4"/>
        <v>9029.9750000000004</v>
      </c>
      <c r="N32" s="62">
        <f t="shared" si="4"/>
        <v>8865.9609999999993</v>
      </c>
      <c r="O32" s="62">
        <f t="shared" si="4"/>
        <v>8408.66</v>
      </c>
      <c r="P32" s="62">
        <f t="shared" si="4"/>
        <v>8029.0740000000005</v>
      </c>
      <c r="Q32" s="62">
        <f t="shared" si="4"/>
        <v>8166.6210000000001</v>
      </c>
      <c r="R32" s="62">
        <f t="shared" si="4"/>
        <v>8471.6859999999997</v>
      </c>
      <c r="S32" s="62">
        <f t="shared" si="4"/>
        <v>8690.0159999999996</v>
      </c>
      <c r="T32" s="62">
        <f t="shared" si="4"/>
        <v>8704.01</v>
      </c>
      <c r="U32" s="62">
        <f t="shared" si="4"/>
        <v>8504.030999999999</v>
      </c>
      <c r="V32" s="62">
        <f t="shared" si="4"/>
        <v>8308.3709999999992</v>
      </c>
      <c r="W32" s="62">
        <f t="shared" si="4"/>
        <v>7822.5770000000002</v>
      </c>
      <c r="X32" s="62">
        <f t="shared" si="4"/>
        <v>7204.442</v>
      </c>
      <c r="Y32" s="62">
        <f t="shared" si="4"/>
        <v>6597.0050000000001</v>
      </c>
      <c r="Z32" s="63" t="str">
        <f t="shared" si="4"/>
        <v/>
      </c>
      <c r="AA32" s="64">
        <f>SUM(AA29:AA31)</f>
        <v>180409.99400000001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53.275999999999996</v>
      </c>
      <c r="C35" s="95">
        <v>54</v>
      </c>
      <c r="D35" s="95">
        <v>54</v>
      </c>
      <c r="E35" s="95">
        <v>54</v>
      </c>
      <c r="F35" s="95">
        <v>54</v>
      </c>
      <c r="G35" s="95">
        <v>54</v>
      </c>
      <c r="H35" s="95">
        <v>44</v>
      </c>
      <c r="I35" s="95">
        <v>44</v>
      </c>
      <c r="J35" s="95">
        <v>44</v>
      </c>
      <c r="K35" s="95">
        <v>46</v>
      </c>
      <c r="L35" s="95">
        <v>46</v>
      </c>
      <c r="M35" s="95">
        <v>49</v>
      </c>
      <c r="N35" s="95">
        <v>49</v>
      </c>
      <c r="O35" s="95">
        <v>49</v>
      </c>
      <c r="P35" s="95">
        <v>49</v>
      </c>
      <c r="Q35" s="95">
        <v>49</v>
      </c>
      <c r="R35" s="95">
        <v>49</v>
      </c>
      <c r="S35" s="95">
        <v>49</v>
      </c>
      <c r="T35" s="95">
        <v>49</v>
      </c>
      <c r="U35" s="95">
        <v>44</v>
      </c>
      <c r="V35" s="95">
        <v>44</v>
      </c>
      <c r="W35" s="95">
        <v>44</v>
      </c>
      <c r="X35" s="95">
        <v>44</v>
      </c>
      <c r="Y35" s="95">
        <v>44</v>
      </c>
      <c r="Z35" s="96"/>
      <c r="AA35" s="74">
        <f t="shared" ref="AA35:AA40" si="5">SUM(B35:Z35)</f>
        <v>1159.2760000000001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>
        <v>1</v>
      </c>
      <c r="I36" s="99">
        <v>2</v>
      </c>
      <c r="J36" s="99">
        <v>3</v>
      </c>
      <c r="K36" s="99"/>
      <c r="L36" s="99"/>
      <c r="M36" s="99"/>
      <c r="N36" s="99"/>
      <c r="O36" s="99"/>
      <c r="P36" s="99"/>
      <c r="Q36" s="99">
        <v>1</v>
      </c>
      <c r="R36" s="99">
        <v>1</v>
      </c>
      <c r="S36" s="99">
        <v>1</v>
      </c>
      <c r="T36" s="99">
        <v>1</v>
      </c>
      <c r="U36" s="99">
        <v>2</v>
      </c>
      <c r="V36" s="99">
        <v>26</v>
      </c>
      <c r="W36" s="99"/>
      <c r="X36" s="99"/>
      <c r="Y36" s="99">
        <v>1</v>
      </c>
      <c r="Z36" s="100"/>
      <c r="AA36" s="79">
        <f t="shared" si="5"/>
        <v>39</v>
      </c>
    </row>
    <row r="37" spans="1:27" ht="24.95" customHeight="1" x14ac:dyDescent="0.2">
      <c r="A37" s="97" t="s">
        <v>30</v>
      </c>
      <c r="B37" s="98"/>
      <c r="C37" s="99">
        <v>101.1</v>
      </c>
      <c r="D37" s="99">
        <v>64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165.1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91</v>
      </c>
      <c r="L38" s="99">
        <v>100</v>
      </c>
      <c r="M38" s="99">
        <v>96</v>
      </c>
      <c r="N38" s="99">
        <v>100</v>
      </c>
      <c r="O38" s="99">
        <v>100</v>
      </c>
      <c r="P38" s="99">
        <v>100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2387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293.60000000000002</v>
      </c>
      <c r="Q39" s="99">
        <v>265.60000000000002</v>
      </c>
      <c r="R39" s="99">
        <v>301.10000000000002</v>
      </c>
      <c r="S39" s="99">
        <v>409.9</v>
      </c>
      <c r="T39" s="99">
        <v>399.2</v>
      </c>
      <c r="U39" s="99">
        <v>318.8</v>
      </c>
      <c r="V39" s="99">
        <v>37.799999999999997</v>
      </c>
      <c r="W39" s="99"/>
      <c r="X39" s="99"/>
      <c r="Y39" s="99"/>
      <c r="Z39" s="100"/>
      <c r="AA39" s="79">
        <f t="shared" si="5"/>
        <v>2026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153.27600000000001</v>
      </c>
      <c r="C40" s="88">
        <f t="shared" si="6"/>
        <v>255.1</v>
      </c>
      <c r="D40" s="88">
        <f t="shared" si="6"/>
        <v>218</v>
      </c>
      <c r="E40" s="88">
        <f t="shared" si="6"/>
        <v>154</v>
      </c>
      <c r="F40" s="88">
        <f t="shared" si="6"/>
        <v>154</v>
      </c>
      <c r="G40" s="88">
        <f t="shared" si="6"/>
        <v>154</v>
      </c>
      <c r="H40" s="88">
        <f t="shared" si="6"/>
        <v>145</v>
      </c>
      <c r="I40" s="88">
        <f t="shared" si="6"/>
        <v>146</v>
      </c>
      <c r="J40" s="88">
        <f t="shared" si="6"/>
        <v>147</v>
      </c>
      <c r="K40" s="88">
        <f t="shared" si="6"/>
        <v>137</v>
      </c>
      <c r="L40" s="88">
        <f t="shared" si="6"/>
        <v>146</v>
      </c>
      <c r="M40" s="88">
        <f t="shared" si="6"/>
        <v>145</v>
      </c>
      <c r="N40" s="88">
        <f t="shared" si="6"/>
        <v>149</v>
      </c>
      <c r="O40" s="88">
        <f t="shared" si="6"/>
        <v>149</v>
      </c>
      <c r="P40" s="88">
        <f t="shared" si="6"/>
        <v>442.6</v>
      </c>
      <c r="Q40" s="88">
        <f t="shared" si="6"/>
        <v>415.6</v>
      </c>
      <c r="R40" s="88">
        <f t="shared" si="6"/>
        <v>451.1</v>
      </c>
      <c r="S40" s="88">
        <f t="shared" si="6"/>
        <v>559.9</v>
      </c>
      <c r="T40" s="88">
        <f t="shared" si="6"/>
        <v>549.20000000000005</v>
      </c>
      <c r="U40" s="88">
        <f t="shared" si="6"/>
        <v>464.8</v>
      </c>
      <c r="V40" s="88">
        <f t="shared" si="6"/>
        <v>207.8</v>
      </c>
      <c r="W40" s="88">
        <f t="shared" si="6"/>
        <v>144</v>
      </c>
      <c r="X40" s="88">
        <f t="shared" si="6"/>
        <v>144</v>
      </c>
      <c r="Y40" s="88">
        <f t="shared" si="6"/>
        <v>145</v>
      </c>
      <c r="Z40" s="89" t="str">
        <f t="shared" si="6"/>
        <v/>
      </c>
      <c r="AA40" s="90">
        <f t="shared" si="5"/>
        <v>5776.3760000000002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101.1</v>
      </c>
      <c r="D45" s="99">
        <v>64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165.1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293.60000000000002</v>
      </c>
      <c r="Q47" s="99">
        <v>265.60000000000002</v>
      </c>
      <c r="R47" s="99">
        <v>301.10000000000002</v>
      </c>
      <c r="S47" s="99">
        <v>409.9</v>
      </c>
      <c r="T47" s="99">
        <v>399.2</v>
      </c>
      <c r="U47" s="99">
        <v>318.8</v>
      </c>
      <c r="V47" s="99">
        <v>37.799999999999997</v>
      </c>
      <c r="W47" s="99"/>
      <c r="X47" s="99"/>
      <c r="Y47" s="99"/>
      <c r="Z47" s="100"/>
      <c r="AA47" s="79">
        <f t="shared" si="7"/>
        <v>2026</v>
      </c>
    </row>
    <row r="48" spans="1:27" ht="24.95" customHeight="1" x14ac:dyDescent="0.2">
      <c r="A48" s="85" t="s">
        <v>35</v>
      </c>
      <c r="B48" s="98">
        <v>11.5</v>
      </c>
      <c r="C48" s="99">
        <v>26.5</v>
      </c>
      <c r="D48" s="99">
        <v>30.5</v>
      </c>
      <c r="E48" s="99">
        <v>35.5</v>
      </c>
      <c r="F48" s="99">
        <v>30.5</v>
      </c>
      <c r="G48" s="99">
        <v>2.5</v>
      </c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137</v>
      </c>
    </row>
    <row r="49" spans="1:27" ht="30" customHeight="1" thickBot="1" x14ac:dyDescent="0.25">
      <c r="A49" s="86" t="s">
        <v>36</v>
      </c>
      <c r="B49" s="87">
        <f>IF(LEN(B$2)&gt;0,SUM(B43:B48),"")</f>
        <v>11.5</v>
      </c>
      <c r="C49" s="88">
        <f t="shared" ref="C49:Z49" si="8">IF(LEN(C$2)&gt;0,SUM(C43:C48),"")</f>
        <v>127.6</v>
      </c>
      <c r="D49" s="88">
        <f t="shared" si="8"/>
        <v>94.5</v>
      </c>
      <c r="E49" s="88">
        <f t="shared" si="8"/>
        <v>35.5</v>
      </c>
      <c r="F49" s="88">
        <f t="shared" si="8"/>
        <v>30.5</v>
      </c>
      <c r="G49" s="88">
        <f t="shared" si="8"/>
        <v>2.5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293.60000000000002</v>
      </c>
      <c r="Q49" s="88">
        <f t="shared" si="8"/>
        <v>265.60000000000002</v>
      </c>
      <c r="R49" s="88">
        <f t="shared" si="8"/>
        <v>301.10000000000002</v>
      </c>
      <c r="S49" s="88">
        <f t="shared" si="8"/>
        <v>409.9</v>
      </c>
      <c r="T49" s="88">
        <f t="shared" si="8"/>
        <v>399.2</v>
      </c>
      <c r="U49" s="88">
        <f t="shared" si="8"/>
        <v>318.8</v>
      </c>
      <c r="V49" s="88">
        <f t="shared" si="8"/>
        <v>37.799999999999997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2328.1000000000004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6433.2089999999998</v>
      </c>
      <c r="C52" s="88">
        <f t="shared" si="10"/>
        <v>5734.0140000000001</v>
      </c>
      <c r="D52" s="88">
        <f t="shared" si="10"/>
        <v>5574.2789999999995</v>
      </c>
      <c r="E52" s="88">
        <f t="shared" si="10"/>
        <v>5565.6</v>
      </c>
      <c r="F52" s="88">
        <f t="shared" si="10"/>
        <v>5617.8339999999998</v>
      </c>
      <c r="G52" s="88">
        <f t="shared" si="10"/>
        <v>5755.1239999999998</v>
      </c>
      <c r="H52" s="88">
        <f t="shared" si="10"/>
        <v>6220.5469999999996</v>
      </c>
      <c r="I52" s="88">
        <f t="shared" si="10"/>
        <v>7096.5330000000013</v>
      </c>
      <c r="J52" s="88">
        <f t="shared" si="10"/>
        <v>8282.3140000000003</v>
      </c>
      <c r="K52" s="88">
        <f t="shared" si="10"/>
        <v>8682.5239999999976</v>
      </c>
      <c r="L52" s="88">
        <f t="shared" si="10"/>
        <v>8810.6869999999999</v>
      </c>
      <c r="M52" s="88">
        <f t="shared" si="10"/>
        <v>9029.9750000000004</v>
      </c>
      <c r="N52" s="88">
        <f t="shared" si="10"/>
        <v>8865.9609999999993</v>
      </c>
      <c r="O52" s="88">
        <f t="shared" si="10"/>
        <v>8408.66</v>
      </c>
      <c r="P52" s="88">
        <f t="shared" si="10"/>
        <v>8322.6740000000009</v>
      </c>
      <c r="Q52" s="88">
        <f t="shared" si="10"/>
        <v>8432.2209999999995</v>
      </c>
      <c r="R52" s="88">
        <f t="shared" si="10"/>
        <v>8772.7860000000001</v>
      </c>
      <c r="S52" s="88">
        <f t="shared" si="10"/>
        <v>9099.9159999999993</v>
      </c>
      <c r="T52" s="88">
        <f t="shared" si="10"/>
        <v>9103.2099999999991</v>
      </c>
      <c r="U52" s="88">
        <f t="shared" si="10"/>
        <v>8822.8310000000001</v>
      </c>
      <c r="V52" s="88">
        <f t="shared" si="10"/>
        <v>8346.1709999999985</v>
      </c>
      <c r="W52" s="88">
        <f t="shared" si="10"/>
        <v>7822.5769999999993</v>
      </c>
      <c r="X52" s="88">
        <f t="shared" si="10"/>
        <v>7204.4419999999991</v>
      </c>
      <c r="Y52" s="88">
        <f t="shared" si="10"/>
        <v>6597.0050000000001</v>
      </c>
      <c r="Z52" s="89" t="str">
        <f t="shared" si="10"/>
        <v/>
      </c>
      <c r="AA52" s="104">
        <f>SUM(B52:Z52)</f>
        <v>182601.09400000001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6433.1630000000014</v>
      </c>
      <c r="C4" s="18">
        <v>5734.0140000000001</v>
      </c>
      <c r="D4" s="18">
        <v>5574.2379999999985</v>
      </c>
      <c r="E4" s="18">
        <v>5565.6080000000011</v>
      </c>
      <c r="F4" s="18">
        <v>5617.8030000000008</v>
      </c>
      <c r="G4" s="18">
        <v>5755.1139999999987</v>
      </c>
      <c r="H4" s="18">
        <v>6220.5750000000016</v>
      </c>
      <c r="I4" s="18">
        <v>7096.5179999999991</v>
      </c>
      <c r="J4" s="18">
        <v>8282.3170000000027</v>
      </c>
      <c r="K4" s="18">
        <v>8682.5239999999994</v>
      </c>
      <c r="L4" s="18">
        <v>8810.6870000000017</v>
      </c>
      <c r="M4" s="18">
        <v>9029.9749999999985</v>
      </c>
      <c r="N4" s="18">
        <v>8865.9709999999995</v>
      </c>
      <c r="O4" s="18">
        <v>8408.6660000000011</v>
      </c>
      <c r="P4" s="18">
        <v>8322.6260000000038</v>
      </c>
      <c r="Q4" s="18">
        <v>8432.1800000000021</v>
      </c>
      <c r="R4" s="18">
        <v>8772.8249999999989</v>
      </c>
      <c r="S4" s="18">
        <v>9099.905999999999</v>
      </c>
      <c r="T4" s="18">
        <v>9103.2570000000051</v>
      </c>
      <c r="U4" s="18">
        <v>8822.8479999999981</v>
      </c>
      <c r="V4" s="18">
        <v>8346.1679999999997</v>
      </c>
      <c r="W4" s="18">
        <v>7822.577000000002</v>
      </c>
      <c r="X4" s="18">
        <v>7204.4150000000018</v>
      </c>
      <c r="Y4" s="18">
        <v>6596.9810000000007</v>
      </c>
      <c r="Z4" s="19"/>
      <c r="AA4" s="20">
        <f>SUM(B4:Z4)</f>
        <v>182600.95600000001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126.4</v>
      </c>
      <c r="C7" s="28">
        <v>116.63</v>
      </c>
      <c r="D7" s="28">
        <v>110.15</v>
      </c>
      <c r="E7" s="28">
        <v>105.93</v>
      </c>
      <c r="F7" s="28">
        <v>102.93</v>
      </c>
      <c r="G7" s="28">
        <v>105.58</v>
      </c>
      <c r="H7" s="28">
        <v>109.71</v>
      </c>
      <c r="I7" s="28">
        <v>124.25</v>
      </c>
      <c r="J7" s="28">
        <v>128</v>
      </c>
      <c r="K7" s="28">
        <v>65.849999999999994</v>
      </c>
      <c r="L7" s="28">
        <v>85</v>
      </c>
      <c r="M7" s="28">
        <v>55.6</v>
      </c>
      <c r="N7" s="28">
        <v>108.97</v>
      </c>
      <c r="O7" s="28">
        <v>110.01</v>
      </c>
      <c r="P7" s="28">
        <v>114.09</v>
      </c>
      <c r="Q7" s="28">
        <v>130.77000000000001</v>
      </c>
      <c r="R7" s="28">
        <v>147.5</v>
      </c>
      <c r="S7" s="28">
        <v>159.77000000000001</v>
      </c>
      <c r="T7" s="28">
        <v>165</v>
      </c>
      <c r="U7" s="28">
        <v>166.62</v>
      </c>
      <c r="V7" s="28">
        <v>160.59</v>
      </c>
      <c r="W7" s="28">
        <v>125.9</v>
      </c>
      <c r="X7" s="28">
        <v>121.25</v>
      </c>
      <c r="Y7" s="28">
        <v>116.12</v>
      </c>
      <c r="Z7" s="29"/>
      <c r="AA7" s="30">
        <f>IF(SUM(B7:Z7)&lt;&gt;0,AVERAGEIF(B7:Z7,"&lt;&gt;"""),"")</f>
        <v>119.27583333333331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7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6.9550000000000001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104.955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6.9550000000000001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104.955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721.90800000000013</v>
      </c>
      <c r="C19" s="72">
        <v>719.18100000000004</v>
      </c>
      <c r="D19" s="72">
        <v>719.48099999999999</v>
      </c>
      <c r="E19" s="72">
        <v>707.88200000000006</v>
      </c>
      <c r="F19" s="72">
        <v>701.5379999999999</v>
      </c>
      <c r="G19" s="72">
        <v>701.39800000000002</v>
      </c>
      <c r="H19" s="72">
        <v>690.67500000000007</v>
      </c>
      <c r="I19" s="72">
        <v>689.72699999999998</v>
      </c>
      <c r="J19" s="72">
        <v>694.96100000000013</v>
      </c>
      <c r="K19" s="72">
        <v>718.54800000000012</v>
      </c>
      <c r="L19" s="72">
        <v>747.86400000000003</v>
      </c>
      <c r="M19" s="72">
        <v>753.60900000000004</v>
      </c>
      <c r="N19" s="72">
        <v>753.31100000000004</v>
      </c>
      <c r="O19" s="72">
        <v>749.77800000000002</v>
      </c>
      <c r="P19" s="72">
        <v>747.57900000000018</v>
      </c>
      <c r="Q19" s="72">
        <v>715.63499999999999</v>
      </c>
      <c r="R19" s="72">
        <v>705.46300000000008</v>
      </c>
      <c r="S19" s="72">
        <v>701.25500000000011</v>
      </c>
      <c r="T19" s="72">
        <v>704.10299999999995</v>
      </c>
      <c r="U19" s="72">
        <v>705.98099999999999</v>
      </c>
      <c r="V19" s="72">
        <v>705.78899999999987</v>
      </c>
      <c r="W19" s="72">
        <v>699.42600000000004</v>
      </c>
      <c r="X19" s="72">
        <v>693.75</v>
      </c>
      <c r="Y19" s="72">
        <v>682.53200000000004</v>
      </c>
      <c r="Z19" s="73"/>
      <c r="AA19" s="74">
        <f t="shared" ref="AA19:AA25" si="2">SUM(B19:Z19)</f>
        <v>17131.374</v>
      </c>
    </row>
    <row r="20" spans="1:27" ht="24.95" customHeight="1" x14ac:dyDescent="0.2">
      <c r="A20" s="75" t="s">
        <v>15</v>
      </c>
      <c r="B20" s="76">
        <v>914.00900000000001</v>
      </c>
      <c r="C20" s="77">
        <v>930.73399999999992</v>
      </c>
      <c r="D20" s="77">
        <v>910.33399999999983</v>
      </c>
      <c r="E20" s="77">
        <v>895.03700000000015</v>
      </c>
      <c r="F20" s="77">
        <v>910.9670000000001</v>
      </c>
      <c r="G20" s="77">
        <v>963.75199999999995</v>
      </c>
      <c r="H20" s="77">
        <v>1042.4749999999999</v>
      </c>
      <c r="I20" s="77">
        <v>1109.1369999999999</v>
      </c>
      <c r="J20" s="77">
        <v>1131.9609999999998</v>
      </c>
      <c r="K20" s="77">
        <v>1120.4570000000001</v>
      </c>
      <c r="L20" s="77">
        <v>1105.81</v>
      </c>
      <c r="M20" s="77">
        <v>1091.0880000000002</v>
      </c>
      <c r="N20" s="77">
        <v>1035.125</v>
      </c>
      <c r="O20" s="77">
        <v>996.80899999999997</v>
      </c>
      <c r="P20" s="77">
        <v>1017.203</v>
      </c>
      <c r="Q20" s="77">
        <v>1106.9169999999997</v>
      </c>
      <c r="R20" s="77">
        <v>1160.2240000000002</v>
      </c>
      <c r="S20" s="77">
        <v>1188.2100000000003</v>
      </c>
      <c r="T20" s="77">
        <v>1170.298</v>
      </c>
      <c r="U20" s="77">
        <v>1094.8809999999999</v>
      </c>
      <c r="V20" s="77">
        <v>1014.0989999999999</v>
      </c>
      <c r="W20" s="77">
        <v>936.32000000000016</v>
      </c>
      <c r="X20" s="77">
        <v>875.00800000000004</v>
      </c>
      <c r="Y20" s="77">
        <v>804.74499999999989</v>
      </c>
      <c r="Z20" s="78"/>
      <c r="AA20" s="79">
        <f t="shared" si="2"/>
        <v>24525.599999999995</v>
      </c>
    </row>
    <row r="21" spans="1:27" ht="24.95" customHeight="1" x14ac:dyDescent="0.2">
      <c r="A21" s="75" t="s">
        <v>16</v>
      </c>
      <c r="B21" s="80">
        <v>2674.8459999999995</v>
      </c>
      <c r="C21" s="81">
        <v>2529.0989999999997</v>
      </c>
      <c r="D21" s="81">
        <v>2398.9230000000002</v>
      </c>
      <c r="E21" s="81">
        <v>2328.9889999999996</v>
      </c>
      <c r="F21" s="81">
        <v>2390.498</v>
      </c>
      <c r="G21" s="81">
        <v>2567.8639999999996</v>
      </c>
      <c r="H21" s="81">
        <v>2781.7249999999995</v>
      </c>
      <c r="I21" s="81">
        <v>3277.8539999999998</v>
      </c>
      <c r="J21" s="81">
        <v>3771.9949999999999</v>
      </c>
      <c r="K21" s="81">
        <v>4100.5190000000002</v>
      </c>
      <c r="L21" s="81">
        <v>4192.5130000000008</v>
      </c>
      <c r="M21" s="81">
        <v>4418.7780000000002</v>
      </c>
      <c r="N21" s="81">
        <v>4386.2350000000006</v>
      </c>
      <c r="O21" s="81">
        <v>4189.5789999999997</v>
      </c>
      <c r="P21" s="81">
        <v>4243.3439999999991</v>
      </c>
      <c r="Q21" s="81">
        <v>4272.1280000000006</v>
      </c>
      <c r="R21" s="81">
        <v>4453.1830000000009</v>
      </c>
      <c r="S21" s="81">
        <v>4754.9410000000007</v>
      </c>
      <c r="T21" s="81">
        <v>4781.3559999999998</v>
      </c>
      <c r="U21" s="81">
        <v>4611.9860000000008</v>
      </c>
      <c r="V21" s="81">
        <v>4323.68</v>
      </c>
      <c r="W21" s="81">
        <v>3951.1309999999999</v>
      </c>
      <c r="X21" s="81">
        <v>3606.1569999999992</v>
      </c>
      <c r="Y21" s="81">
        <v>3159.3040000000001</v>
      </c>
      <c r="Z21" s="78"/>
      <c r="AA21" s="79">
        <f t="shared" si="2"/>
        <v>88166.627000000008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156</v>
      </c>
      <c r="C23" s="77">
        <v>141</v>
      </c>
      <c r="D23" s="77">
        <v>139.5</v>
      </c>
      <c r="E23" s="77">
        <v>131</v>
      </c>
      <c r="F23" s="77">
        <v>131</v>
      </c>
      <c r="G23" s="77">
        <v>122.5</v>
      </c>
      <c r="H23" s="77">
        <v>125</v>
      </c>
      <c r="I23" s="77">
        <v>134.5</v>
      </c>
      <c r="J23" s="77">
        <v>138</v>
      </c>
      <c r="K23" s="77">
        <v>123</v>
      </c>
      <c r="L23" s="77">
        <v>114.5</v>
      </c>
      <c r="M23" s="77">
        <v>117.5</v>
      </c>
      <c r="N23" s="77">
        <v>120.5</v>
      </c>
      <c r="O23" s="77">
        <v>118</v>
      </c>
      <c r="P23" s="77">
        <v>140.5</v>
      </c>
      <c r="Q23" s="77">
        <v>189.5</v>
      </c>
      <c r="R23" s="77">
        <v>209</v>
      </c>
      <c r="S23" s="77">
        <v>208.5</v>
      </c>
      <c r="T23" s="77">
        <v>196.5</v>
      </c>
      <c r="U23" s="77">
        <v>190</v>
      </c>
      <c r="V23" s="77">
        <v>187.5</v>
      </c>
      <c r="W23" s="77">
        <v>185.5</v>
      </c>
      <c r="X23" s="77">
        <v>187</v>
      </c>
      <c r="Y23" s="77">
        <v>150</v>
      </c>
      <c r="Z23" s="77"/>
      <c r="AA23" s="79">
        <f t="shared" si="2"/>
        <v>3656</v>
      </c>
    </row>
    <row r="24" spans="1:27" ht="24.95" customHeight="1" x14ac:dyDescent="0.2">
      <c r="A24" s="85" t="s">
        <v>19</v>
      </c>
      <c r="B24" s="77">
        <v>228.00000000000003</v>
      </c>
      <c r="C24" s="77">
        <v>212.99999999999994</v>
      </c>
      <c r="D24" s="77">
        <v>203</v>
      </c>
      <c r="E24" s="77">
        <v>199</v>
      </c>
      <c r="F24" s="77">
        <v>203.99999999999997</v>
      </c>
      <c r="G24" s="77">
        <v>230.99999999999997</v>
      </c>
      <c r="H24" s="77">
        <v>266</v>
      </c>
      <c r="I24" s="77">
        <v>317.00000000000006</v>
      </c>
      <c r="J24" s="77">
        <v>353</v>
      </c>
      <c r="K24" s="77">
        <v>367.99999999999994</v>
      </c>
      <c r="L24" s="77">
        <v>379</v>
      </c>
      <c r="M24" s="77">
        <v>385</v>
      </c>
      <c r="N24" s="77">
        <v>392.00000000000006</v>
      </c>
      <c r="O24" s="77">
        <v>382</v>
      </c>
      <c r="P24" s="77">
        <v>372</v>
      </c>
      <c r="Q24" s="77">
        <v>377</v>
      </c>
      <c r="R24" s="77">
        <v>405.00000000000006</v>
      </c>
      <c r="S24" s="77">
        <v>422.00000000000006</v>
      </c>
      <c r="T24" s="77">
        <v>417.00000000000006</v>
      </c>
      <c r="U24" s="77">
        <v>397</v>
      </c>
      <c r="V24" s="77">
        <v>359.00000000000006</v>
      </c>
      <c r="W24" s="77">
        <v>322</v>
      </c>
      <c r="X24" s="77">
        <v>290.99999999999994</v>
      </c>
      <c r="Y24" s="77">
        <v>258.00000000000006</v>
      </c>
      <c r="Z24" s="77"/>
      <c r="AA24" s="79">
        <f t="shared" si="2"/>
        <v>7740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4694.7629999999999</v>
      </c>
      <c r="C26" s="88">
        <f t="shared" ref="C26:Z26" si="3">IF(LEN(C$2)&gt;0,SUM(C19:C25),"")</f>
        <v>4533.0139999999992</v>
      </c>
      <c r="D26" s="88">
        <f t="shared" si="3"/>
        <v>4371.2380000000003</v>
      </c>
      <c r="E26" s="88">
        <f t="shared" si="3"/>
        <v>4261.9079999999994</v>
      </c>
      <c r="F26" s="88">
        <f t="shared" si="3"/>
        <v>4338.0030000000006</v>
      </c>
      <c r="G26" s="88">
        <f t="shared" si="3"/>
        <v>4586.5139999999992</v>
      </c>
      <c r="H26" s="88">
        <f t="shared" si="3"/>
        <v>4905.875</v>
      </c>
      <c r="I26" s="88">
        <f t="shared" si="3"/>
        <v>5528.2179999999998</v>
      </c>
      <c r="J26" s="88">
        <f t="shared" si="3"/>
        <v>6089.9169999999995</v>
      </c>
      <c r="K26" s="88">
        <f t="shared" si="3"/>
        <v>6430.5240000000003</v>
      </c>
      <c r="L26" s="88">
        <f t="shared" si="3"/>
        <v>6539.6870000000008</v>
      </c>
      <c r="M26" s="88">
        <f t="shared" si="3"/>
        <v>6765.9750000000004</v>
      </c>
      <c r="N26" s="88">
        <f t="shared" si="3"/>
        <v>6687.1710000000003</v>
      </c>
      <c r="O26" s="88">
        <f t="shared" si="3"/>
        <v>6436.1659999999993</v>
      </c>
      <c r="P26" s="88">
        <f t="shared" si="3"/>
        <v>6520.6259999999993</v>
      </c>
      <c r="Q26" s="88">
        <f t="shared" si="3"/>
        <v>6661.18</v>
      </c>
      <c r="R26" s="88">
        <f t="shared" si="3"/>
        <v>6932.8700000000008</v>
      </c>
      <c r="S26" s="88">
        <f t="shared" si="3"/>
        <v>7274.9060000000009</v>
      </c>
      <c r="T26" s="88">
        <f t="shared" si="3"/>
        <v>7269.2569999999996</v>
      </c>
      <c r="U26" s="88">
        <f t="shared" si="3"/>
        <v>6999.8480000000009</v>
      </c>
      <c r="V26" s="88">
        <f t="shared" si="3"/>
        <v>6590.0680000000002</v>
      </c>
      <c r="W26" s="88">
        <f t="shared" si="3"/>
        <v>6094.3770000000004</v>
      </c>
      <c r="X26" s="88">
        <f t="shared" si="3"/>
        <v>5652.9149999999991</v>
      </c>
      <c r="Y26" s="88">
        <f t="shared" si="3"/>
        <v>5054.5810000000001</v>
      </c>
      <c r="Z26" s="89" t="str">
        <f t="shared" si="3"/>
        <v/>
      </c>
      <c r="AA26" s="90">
        <f>SUM(AA19:AA25)</f>
        <v>141219.601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610</v>
      </c>
      <c r="C29" s="72">
        <v>580</v>
      </c>
      <c r="D29" s="72">
        <v>568.5</v>
      </c>
      <c r="E29" s="72">
        <v>556</v>
      </c>
      <c r="F29" s="72">
        <v>561</v>
      </c>
      <c r="G29" s="72">
        <v>579.5</v>
      </c>
      <c r="H29" s="72">
        <v>617</v>
      </c>
      <c r="I29" s="72">
        <v>664.5</v>
      </c>
      <c r="J29" s="72">
        <v>724</v>
      </c>
      <c r="K29" s="72">
        <v>756</v>
      </c>
      <c r="L29" s="72">
        <v>754.5</v>
      </c>
      <c r="M29" s="72">
        <v>763.5</v>
      </c>
      <c r="N29" s="72">
        <v>766.5</v>
      </c>
      <c r="O29" s="72">
        <v>754</v>
      </c>
      <c r="P29" s="72">
        <v>771.5</v>
      </c>
      <c r="Q29" s="72">
        <v>787.5</v>
      </c>
      <c r="R29" s="72">
        <v>840</v>
      </c>
      <c r="S29" s="72">
        <v>856.5</v>
      </c>
      <c r="T29" s="72">
        <v>839.5</v>
      </c>
      <c r="U29" s="72">
        <v>790</v>
      </c>
      <c r="V29" s="72">
        <v>754.5</v>
      </c>
      <c r="W29" s="72">
        <v>719.5</v>
      </c>
      <c r="X29" s="72">
        <v>689</v>
      </c>
      <c r="Y29" s="72">
        <v>619</v>
      </c>
      <c r="Z29" s="73"/>
      <c r="AA29" s="74">
        <f>SUM(B29:Z29)</f>
        <v>16922</v>
      </c>
    </row>
    <row r="30" spans="1:27" ht="24.95" customHeight="1" x14ac:dyDescent="0.2">
      <c r="A30" s="75" t="s">
        <v>24</v>
      </c>
      <c r="B30" s="76">
        <v>4802.7629999999999</v>
      </c>
      <c r="C30" s="77">
        <v>4654.0140000000001</v>
      </c>
      <c r="D30" s="77">
        <v>4505.7380000000003</v>
      </c>
      <c r="E30" s="77">
        <v>4373.9080000000004</v>
      </c>
      <c r="F30" s="77">
        <v>4425.0029999999997</v>
      </c>
      <c r="G30" s="77">
        <v>4655.0140000000001</v>
      </c>
      <c r="H30" s="77">
        <v>4984.875</v>
      </c>
      <c r="I30" s="77">
        <v>5579.7179999999998</v>
      </c>
      <c r="J30" s="77">
        <v>6083.9170000000004</v>
      </c>
      <c r="K30" s="77">
        <v>6444.5240000000003</v>
      </c>
      <c r="L30" s="77">
        <v>6555.1869999999999</v>
      </c>
      <c r="M30" s="77">
        <v>6777.4750000000004</v>
      </c>
      <c r="N30" s="77">
        <v>6695.6710000000003</v>
      </c>
      <c r="O30" s="77">
        <v>6457.1660000000002</v>
      </c>
      <c r="P30" s="77">
        <v>6524.1260000000002</v>
      </c>
      <c r="Q30" s="77">
        <v>6587.68</v>
      </c>
      <c r="R30" s="77">
        <v>6817.8249999999998</v>
      </c>
      <c r="S30" s="77">
        <v>7133.4059999999999</v>
      </c>
      <c r="T30" s="77">
        <v>7159.7569999999996</v>
      </c>
      <c r="U30" s="77">
        <v>6934.848</v>
      </c>
      <c r="V30" s="77">
        <v>6560.5680000000002</v>
      </c>
      <c r="W30" s="77">
        <v>6090.8770000000004</v>
      </c>
      <c r="X30" s="77">
        <v>5676.915</v>
      </c>
      <c r="Y30" s="77">
        <v>5148.5810000000001</v>
      </c>
      <c r="Z30" s="78"/>
      <c r="AA30" s="79">
        <f>SUM(B30:Z30)</f>
        <v>141629.55599999998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5412.7629999999999</v>
      </c>
      <c r="C32" s="62">
        <f t="shared" ref="C32:Z32" si="4">IF(LEN(C$2)&gt;0,SUM(C29:C31),"")</f>
        <v>5234.0140000000001</v>
      </c>
      <c r="D32" s="62">
        <f t="shared" si="4"/>
        <v>5074.2380000000003</v>
      </c>
      <c r="E32" s="62">
        <f t="shared" si="4"/>
        <v>4929.9080000000004</v>
      </c>
      <c r="F32" s="62">
        <f t="shared" si="4"/>
        <v>4986.0029999999997</v>
      </c>
      <c r="G32" s="62">
        <f t="shared" si="4"/>
        <v>5234.5140000000001</v>
      </c>
      <c r="H32" s="62">
        <f t="shared" si="4"/>
        <v>5601.875</v>
      </c>
      <c r="I32" s="62">
        <f t="shared" si="4"/>
        <v>6244.2179999999998</v>
      </c>
      <c r="J32" s="62">
        <f t="shared" si="4"/>
        <v>6807.9170000000004</v>
      </c>
      <c r="K32" s="62">
        <f t="shared" si="4"/>
        <v>7200.5240000000003</v>
      </c>
      <c r="L32" s="62">
        <f t="shared" si="4"/>
        <v>7309.6869999999999</v>
      </c>
      <c r="M32" s="62">
        <f t="shared" si="4"/>
        <v>7540.9750000000004</v>
      </c>
      <c r="N32" s="62">
        <f t="shared" si="4"/>
        <v>7462.1710000000003</v>
      </c>
      <c r="O32" s="62">
        <f t="shared" si="4"/>
        <v>7211.1660000000002</v>
      </c>
      <c r="P32" s="62">
        <f t="shared" si="4"/>
        <v>7295.6260000000002</v>
      </c>
      <c r="Q32" s="62">
        <f t="shared" si="4"/>
        <v>7375.18</v>
      </c>
      <c r="R32" s="62">
        <f t="shared" si="4"/>
        <v>7657.8249999999998</v>
      </c>
      <c r="S32" s="62">
        <f t="shared" si="4"/>
        <v>7989.9059999999999</v>
      </c>
      <c r="T32" s="62">
        <f t="shared" si="4"/>
        <v>7999.2569999999996</v>
      </c>
      <c r="U32" s="62">
        <f t="shared" si="4"/>
        <v>7724.848</v>
      </c>
      <c r="V32" s="62">
        <f t="shared" si="4"/>
        <v>7315.0680000000002</v>
      </c>
      <c r="W32" s="62">
        <f t="shared" si="4"/>
        <v>6810.3770000000004</v>
      </c>
      <c r="X32" s="62">
        <f t="shared" si="4"/>
        <v>6365.915</v>
      </c>
      <c r="Y32" s="62">
        <f t="shared" si="4"/>
        <v>5767.5810000000001</v>
      </c>
      <c r="Z32" s="63" t="str">
        <f t="shared" si="4"/>
        <v/>
      </c>
      <c r="AA32" s="64">
        <f>SUM(AA29:AA31)</f>
        <v>158551.55599999998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270</v>
      </c>
      <c r="C35" s="95">
        <v>270</v>
      </c>
      <c r="D35" s="95">
        <v>255</v>
      </c>
      <c r="E35" s="95">
        <v>255</v>
      </c>
      <c r="F35" s="95">
        <v>255</v>
      </c>
      <c r="G35" s="95">
        <v>255</v>
      </c>
      <c r="H35" s="95">
        <v>255</v>
      </c>
      <c r="I35" s="95">
        <v>268</v>
      </c>
      <c r="J35" s="95">
        <v>270</v>
      </c>
      <c r="K35" s="95">
        <v>270</v>
      </c>
      <c r="L35" s="95">
        <v>270</v>
      </c>
      <c r="M35" s="95">
        <v>275</v>
      </c>
      <c r="N35" s="95">
        <v>275</v>
      </c>
      <c r="O35" s="95">
        <v>275</v>
      </c>
      <c r="P35" s="95">
        <v>275</v>
      </c>
      <c r="Q35" s="95">
        <v>266</v>
      </c>
      <c r="R35" s="95">
        <v>270</v>
      </c>
      <c r="S35" s="95">
        <v>260</v>
      </c>
      <c r="T35" s="95">
        <v>275</v>
      </c>
      <c r="U35" s="95">
        <v>270</v>
      </c>
      <c r="V35" s="95">
        <v>270</v>
      </c>
      <c r="W35" s="95">
        <v>270</v>
      </c>
      <c r="X35" s="95">
        <v>270</v>
      </c>
      <c r="Y35" s="95">
        <v>270</v>
      </c>
      <c r="Z35" s="96"/>
      <c r="AA35" s="74">
        <f t="shared" ref="AA35:AA40" si="5">SUM(B35:Z35)</f>
        <v>6414</v>
      </c>
    </row>
    <row r="36" spans="1:27" ht="24.95" customHeight="1" x14ac:dyDescent="0.2">
      <c r="A36" s="97" t="s">
        <v>42</v>
      </c>
      <c r="B36" s="98">
        <v>434</v>
      </c>
      <c r="C36" s="99">
        <v>424</v>
      </c>
      <c r="D36" s="99">
        <v>441</v>
      </c>
      <c r="E36" s="99">
        <v>406</v>
      </c>
      <c r="F36" s="99">
        <v>386</v>
      </c>
      <c r="G36" s="99">
        <v>386</v>
      </c>
      <c r="H36" s="99">
        <v>434</v>
      </c>
      <c r="I36" s="99">
        <v>448</v>
      </c>
      <c r="J36" s="99">
        <v>448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448</v>
      </c>
      <c r="R36" s="99">
        <v>448</v>
      </c>
      <c r="S36" s="99">
        <v>448</v>
      </c>
      <c r="T36" s="99">
        <v>448</v>
      </c>
      <c r="U36" s="99">
        <v>448</v>
      </c>
      <c r="V36" s="99">
        <v>448</v>
      </c>
      <c r="W36" s="99">
        <v>439</v>
      </c>
      <c r="X36" s="99">
        <v>436</v>
      </c>
      <c r="Y36" s="99">
        <v>436</v>
      </c>
      <c r="Z36" s="100"/>
      <c r="AA36" s="79">
        <f t="shared" si="5"/>
        <v>10806</v>
      </c>
    </row>
    <row r="37" spans="1:27" ht="24.95" customHeight="1" x14ac:dyDescent="0.2">
      <c r="A37" s="97" t="s">
        <v>43</v>
      </c>
      <c r="B37" s="98">
        <v>520.4</v>
      </c>
      <c r="C37" s="99"/>
      <c r="D37" s="99"/>
      <c r="E37" s="99">
        <v>135.69999999999999</v>
      </c>
      <c r="F37" s="99">
        <v>131.80000000000001</v>
      </c>
      <c r="G37" s="99">
        <v>20.6</v>
      </c>
      <c r="H37" s="99">
        <v>118.7</v>
      </c>
      <c r="I37" s="99">
        <v>352.3</v>
      </c>
      <c r="J37" s="99">
        <v>974.4</v>
      </c>
      <c r="K37" s="99">
        <v>982</v>
      </c>
      <c r="L37" s="99">
        <v>1001</v>
      </c>
      <c r="M37" s="99">
        <v>989</v>
      </c>
      <c r="N37" s="99">
        <v>903.8</v>
      </c>
      <c r="O37" s="99">
        <v>837.8</v>
      </c>
      <c r="P37" s="99">
        <v>1027</v>
      </c>
      <c r="Q37" s="99">
        <v>1057</v>
      </c>
      <c r="R37" s="99">
        <v>1115</v>
      </c>
      <c r="S37" s="99">
        <v>1110</v>
      </c>
      <c r="T37" s="99">
        <v>1104</v>
      </c>
      <c r="U37" s="99">
        <v>1098</v>
      </c>
      <c r="V37" s="99">
        <v>1031.0999999999999</v>
      </c>
      <c r="W37" s="99">
        <v>512.20000000000005</v>
      </c>
      <c r="X37" s="99">
        <v>338.5</v>
      </c>
      <c r="Y37" s="99">
        <v>329.4</v>
      </c>
      <c r="Z37" s="100"/>
      <c r="AA37" s="79">
        <f t="shared" si="5"/>
        <v>15689.7</v>
      </c>
    </row>
    <row r="38" spans="1:27" ht="24.95" customHeight="1" x14ac:dyDescent="0.2">
      <c r="A38" s="97" t="s">
        <v>44</v>
      </c>
      <c r="B38" s="98">
        <v>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359.7</v>
      </c>
      <c r="P39" s="99"/>
      <c r="Q39" s="99"/>
      <c r="R39" s="99"/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8359.7000000000007</v>
      </c>
    </row>
    <row r="40" spans="1:27" ht="30" customHeight="1" thickBot="1" x14ac:dyDescent="0.25">
      <c r="A40" s="86" t="s">
        <v>46</v>
      </c>
      <c r="B40" s="87">
        <f>IF(LEN(B$2)&gt;0,SUM(B35:B39),"")</f>
        <v>1731.4</v>
      </c>
      <c r="C40" s="88">
        <f t="shared" ref="C40:Z40" si="6">IF(LEN(C$2)&gt;0,SUM(C35:C39),"")</f>
        <v>1194</v>
      </c>
      <c r="D40" s="88">
        <f t="shared" si="6"/>
        <v>1196</v>
      </c>
      <c r="E40" s="88">
        <f t="shared" si="6"/>
        <v>1296.7</v>
      </c>
      <c r="F40" s="88">
        <f t="shared" si="6"/>
        <v>1272.8</v>
      </c>
      <c r="G40" s="88">
        <f t="shared" si="6"/>
        <v>1161.5999999999999</v>
      </c>
      <c r="H40" s="88">
        <f t="shared" si="6"/>
        <v>1307.7</v>
      </c>
      <c r="I40" s="88">
        <f t="shared" si="6"/>
        <v>1568.3</v>
      </c>
      <c r="J40" s="88">
        <f t="shared" si="6"/>
        <v>2192.4</v>
      </c>
      <c r="K40" s="88">
        <f t="shared" si="6"/>
        <v>2252</v>
      </c>
      <c r="L40" s="88">
        <f t="shared" si="6"/>
        <v>2271</v>
      </c>
      <c r="M40" s="88">
        <f t="shared" si="6"/>
        <v>2264</v>
      </c>
      <c r="N40" s="88">
        <f t="shared" si="6"/>
        <v>2178.8000000000002</v>
      </c>
      <c r="O40" s="88">
        <f t="shared" si="6"/>
        <v>1972.5</v>
      </c>
      <c r="P40" s="88">
        <f t="shared" si="6"/>
        <v>1802</v>
      </c>
      <c r="Q40" s="88">
        <f t="shared" si="6"/>
        <v>1771</v>
      </c>
      <c r="R40" s="88">
        <f t="shared" si="6"/>
        <v>1833</v>
      </c>
      <c r="S40" s="88">
        <f t="shared" si="6"/>
        <v>1818</v>
      </c>
      <c r="T40" s="88">
        <f t="shared" si="6"/>
        <v>1827</v>
      </c>
      <c r="U40" s="88">
        <f t="shared" si="6"/>
        <v>1816</v>
      </c>
      <c r="V40" s="88">
        <f t="shared" si="6"/>
        <v>1749.1</v>
      </c>
      <c r="W40" s="88">
        <f t="shared" si="6"/>
        <v>1721.2</v>
      </c>
      <c r="X40" s="88">
        <f t="shared" si="6"/>
        <v>1544.5</v>
      </c>
      <c r="Y40" s="88">
        <f t="shared" si="6"/>
        <v>1535.4</v>
      </c>
      <c r="Z40" s="89" t="str">
        <f t="shared" si="6"/>
        <v/>
      </c>
      <c r="AA40" s="90">
        <f t="shared" si="5"/>
        <v>41276.399999999994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520.4</v>
      </c>
      <c r="C45" s="99"/>
      <c r="D45" s="99"/>
      <c r="E45" s="99">
        <v>135.69999999999999</v>
      </c>
      <c r="F45" s="99">
        <v>131.80000000000001</v>
      </c>
      <c r="G45" s="99">
        <v>20.6</v>
      </c>
      <c r="H45" s="99">
        <v>118.7</v>
      </c>
      <c r="I45" s="99">
        <v>352.3</v>
      </c>
      <c r="J45" s="99">
        <v>974.4</v>
      </c>
      <c r="K45" s="99">
        <v>982</v>
      </c>
      <c r="L45" s="99">
        <v>1001</v>
      </c>
      <c r="M45" s="99">
        <v>989</v>
      </c>
      <c r="N45" s="99">
        <v>903.8</v>
      </c>
      <c r="O45" s="99">
        <v>837.8</v>
      </c>
      <c r="P45" s="99">
        <v>1027</v>
      </c>
      <c r="Q45" s="99">
        <v>1057</v>
      </c>
      <c r="R45" s="99">
        <v>1115</v>
      </c>
      <c r="S45" s="99">
        <v>1110</v>
      </c>
      <c r="T45" s="99">
        <v>1104</v>
      </c>
      <c r="U45" s="99">
        <v>1098</v>
      </c>
      <c r="V45" s="99">
        <v>1031.0999999999999</v>
      </c>
      <c r="W45" s="99">
        <v>512.20000000000005</v>
      </c>
      <c r="X45" s="99">
        <v>338.5</v>
      </c>
      <c r="Y45" s="99">
        <v>329.4</v>
      </c>
      <c r="Z45" s="100"/>
      <c r="AA45" s="79">
        <f t="shared" si="7"/>
        <v>15689.7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359.7</v>
      </c>
      <c r="P47" s="99"/>
      <c r="Q47" s="99"/>
      <c r="R47" s="99"/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8359.7000000000007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>
        <v>28.5</v>
      </c>
      <c r="I48" s="99">
        <v>69.5</v>
      </c>
      <c r="J48" s="99">
        <v>85.5</v>
      </c>
      <c r="K48" s="99">
        <v>98.5</v>
      </c>
      <c r="L48" s="99">
        <v>110.5</v>
      </c>
      <c r="M48" s="99">
        <v>117.5</v>
      </c>
      <c r="N48" s="99">
        <v>127.5</v>
      </c>
      <c r="O48" s="99">
        <v>148.5</v>
      </c>
      <c r="P48" s="99">
        <v>136.5</v>
      </c>
      <c r="Q48" s="99">
        <v>103</v>
      </c>
      <c r="R48" s="99">
        <v>135</v>
      </c>
      <c r="S48" s="99">
        <v>149.5</v>
      </c>
      <c r="T48" s="99">
        <v>150</v>
      </c>
      <c r="U48" s="99">
        <v>136</v>
      </c>
      <c r="V48" s="99">
        <v>150</v>
      </c>
      <c r="W48" s="99">
        <v>114.5</v>
      </c>
      <c r="X48" s="99">
        <v>89.5</v>
      </c>
      <c r="Y48" s="99">
        <v>54.5</v>
      </c>
      <c r="Z48" s="100"/>
      <c r="AA48" s="79">
        <f t="shared" si="7"/>
        <v>2004.5</v>
      </c>
    </row>
    <row r="49" spans="1:27" ht="30" customHeight="1" thickBot="1" x14ac:dyDescent="0.25">
      <c r="A49" s="86" t="s">
        <v>49</v>
      </c>
      <c r="B49" s="87">
        <f>IF(LEN(B$2)&gt;0,SUM(B43:B48),"")</f>
        <v>1020.4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635.70000000000005</v>
      </c>
      <c r="F49" s="88">
        <f t="shared" si="8"/>
        <v>631.79999999999995</v>
      </c>
      <c r="G49" s="88">
        <f t="shared" si="8"/>
        <v>520.6</v>
      </c>
      <c r="H49" s="88">
        <f t="shared" si="8"/>
        <v>647.20000000000005</v>
      </c>
      <c r="I49" s="88">
        <f t="shared" si="8"/>
        <v>921.8</v>
      </c>
      <c r="J49" s="88">
        <f t="shared" si="8"/>
        <v>1559.9</v>
      </c>
      <c r="K49" s="88">
        <f t="shared" si="8"/>
        <v>1580.5</v>
      </c>
      <c r="L49" s="88">
        <f t="shared" si="8"/>
        <v>1611.5</v>
      </c>
      <c r="M49" s="88">
        <f t="shared" si="8"/>
        <v>1606.5</v>
      </c>
      <c r="N49" s="88">
        <f t="shared" si="8"/>
        <v>1531.3</v>
      </c>
      <c r="O49" s="88">
        <f t="shared" si="8"/>
        <v>1346</v>
      </c>
      <c r="P49" s="88">
        <f t="shared" si="8"/>
        <v>1163.5</v>
      </c>
      <c r="Q49" s="88">
        <f t="shared" si="8"/>
        <v>1160</v>
      </c>
      <c r="R49" s="88">
        <f t="shared" si="8"/>
        <v>1250</v>
      </c>
      <c r="S49" s="88">
        <f t="shared" si="8"/>
        <v>1259.5</v>
      </c>
      <c r="T49" s="88">
        <f t="shared" si="8"/>
        <v>1254</v>
      </c>
      <c r="U49" s="88">
        <f t="shared" si="8"/>
        <v>1234</v>
      </c>
      <c r="V49" s="88">
        <f t="shared" si="8"/>
        <v>1181.0999999999999</v>
      </c>
      <c r="W49" s="88">
        <f t="shared" si="8"/>
        <v>1126.7</v>
      </c>
      <c r="X49" s="88">
        <f t="shared" si="8"/>
        <v>928</v>
      </c>
      <c r="Y49" s="88">
        <f t="shared" si="8"/>
        <v>883.9</v>
      </c>
      <c r="Z49" s="89" t="str">
        <f t="shared" si="8"/>
        <v/>
      </c>
      <c r="AA49" s="90">
        <f t="shared" si="7"/>
        <v>26053.9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6433.1630000000005</v>
      </c>
      <c r="C52" s="88">
        <f t="shared" ref="C52:Z52" si="10">IF(LEN(C$2)&gt;0,SUM(C10:C15)+C26+C40,"")</f>
        <v>5734.0139999999992</v>
      </c>
      <c r="D52" s="88">
        <f t="shared" si="10"/>
        <v>5574.2380000000003</v>
      </c>
      <c r="E52" s="88">
        <f t="shared" si="10"/>
        <v>5565.6079999999993</v>
      </c>
      <c r="F52" s="88">
        <f t="shared" si="10"/>
        <v>5617.8030000000008</v>
      </c>
      <c r="G52" s="88">
        <f t="shared" si="10"/>
        <v>5755.1139999999996</v>
      </c>
      <c r="H52" s="88">
        <f t="shared" si="10"/>
        <v>6220.5749999999998</v>
      </c>
      <c r="I52" s="88">
        <f t="shared" si="10"/>
        <v>7096.518</v>
      </c>
      <c r="J52" s="88">
        <f t="shared" si="10"/>
        <v>8282.3169999999991</v>
      </c>
      <c r="K52" s="88">
        <f t="shared" si="10"/>
        <v>8682.5240000000013</v>
      </c>
      <c r="L52" s="88">
        <f t="shared" si="10"/>
        <v>8810.6870000000017</v>
      </c>
      <c r="M52" s="88">
        <f t="shared" si="10"/>
        <v>9029.9750000000004</v>
      </c>
      <c r="N52" s="88">
        <f t="shared" si="10"/>
        <v>8865.9710000000014</v>
      </c>
      <c r="O52" s="88">
        <f t="shared" si="10"/>
        <v>8408.6659999999993</v>
      </c>
      <c r="P52" s="88">
        <f t="shared" si="10"/>
        <v>8322.6260000000002</v>
      </c>
      <c r="Q52" s="88">
        <f t="shared" si="10"/>
        <v>8432.18</v>
      </c>
      <c r="R52" s="88">
        <f t="shared" si="10"/>
        <v>8772.8250000000007</v>
      </c>
      <c r="S52" s="88">
        <f t="shared" si="10"/>
        <v>9099.9060000000009</v>
      </c>
      <c r="T52" s="88">
        <f t="shared" si="10"/>
        <v>9103.2569999999996</v>
      </c>
      <c r="U52" s="88">
        <f t="shared" si="10"/>
        <v>8822.8480000000018</v>
      </c>
      <c r="V52" s="88">
        <f t="shared" si="10"/>
        <v>8346.1679999999997</v>
      </c>
      <c r="W52" s="88">
        <f t="shared" si="10"/>
        <v>7822.5770000000002</v>
      </c>
      <c r="X52" s="88">
        <f t="shared" si="10"/>
        <v>7204.4149999999991</v>
      </c>
      <c r="Y52" s="88">
        <f t="shared" si="10"/>
        <v>6596.9809999999998</v>
      </c>
      <c r="Z52" s="89" t="str">
        <f t="shared" si="10"/>
        <v/>
      </c>
      <c r="AA52" s="104">
        <f>SUM(B52:Z52)</f>
        <v>182600.95600000003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1020.4</v>
      </c>
      <c r="C4" s="18">
        <v>398.9</v>
      </c>
      <c r="D4" s="18">
        <v>436</v>
      </c>
      <c r="E4" s="18">
        <v>635.70000000000005</v>
      </c>
      <c r="F4" s="18">
        <v>631.79999999999995</v>
      </c>
      <c r="G4" s="18">
        <v>520.6</v>
      </c>
      <c r="H4" s="18">
        <v>618.70000000000005</v>
      </c>
      <c r="I4" s="18">
        <v>852.3</v>
      </c>
      <c r="J4" s="18">
        <v>1474.4</v>
      </c>
      <c r="K4" s="18">
        <v>1482</v>
      </c>
      <c r="L4" s="18">
        <v>1501</v>
      </c>
      <c r="M4" s="18">
        <v>1489</v>
      </c>
      <c r="N4" s="18">
        <v>1403.8</v>
      </c>
      <c r="O4" s="18">
        <v>1197.5</v>
      </c>
      <c r="P4" s="18">
        <v>733.4</v>
      </c>
      <c r="Q4" s="18">
        <v>791.4</v>
      </c>
      <c r="R4" s="18">
        <v>813.9</v>
      </c>
      <c r="S4" s="18">
        <v>700.1</v>
      </c>
      <c r="T4" s="18">
        <v>704.8</v>
      </c>
      <c r="U4" s="18">
        <v>779.2</v>
      </c>
      <c r="V4" s="18">
        <v>993.3</v>
      </c>
      <c r="W4" s="18">
        <v>1012.2</v>
      </c>
      <c r="X4" s="18">
        <v>838.5</v>
      </c>
      <c r="Y4" s="18">
        <v>829.4</v>
      </c>
      <c r="Z4" s="19"/>
      <c r="AA4" s="111">
        <f>SUM(B4:Z4)</f>
        <v>21858.3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126.4</v>
      </c>
      <c r="C7" s="117">
        <v>116.63</v>
      </c>
      <c r="D7" s="117">
        <v>110.15</v>
      </c>
      <c r="E7" s="117">
        <v>105.93</v>
      </c>
      <c r="F7" s="117">
        <v>102.93</v>
      </c>
      <c r="G7" s="117">
        <v>105.58</v>
      </c>
      <c r="H7" s="117">
        <v>109.71</v>
      </c>
      <c r="I7" s="117">
        <v>124.25</v>
      </c>
      <c r="J7" s="117">
        <v>128</v>
      </c>
      <c r="K7" s="117">
        <v>65.849999999999994</v>
      </c>
      <c r="L7" s="117">
        <v>85</v>
      </c>
      <c r="M7" s="117">
        <v>55.6</v>
      </c>
      <c r="N7" s="117">
        <v>108.97</v>
      </c>
      <c r="O7" s="117">
        <v>110.01</v>
      </c>
      <c r="P7" s="117">
        <v>114.09</v>
      </c>
      <c r="Q7" s="117">
        <v>130.77000000000001</v>
      </c>
      <c r="R7" s="117">
        <v>147.5</v>
      </c>
      <c r="S7" s="117">
        <v>159.77000000000001</v>
      </c>
      <c r="T7" s="117">
        <v>165</v>
      </c>
      <c r="U7" s="117">
        <v>166.62</v>
      </c>
      <c r="V7" s="117">
        <v>160.59</v>
      </c>
      <c r="W7" s="117">
        <v>125.9</v>
      </c>
      <c r="X7" s="117">
        <v>121.25</v>
      </c>
      <c r="Y7" s="117">
        <v>116.12</v>
      </c>
      <c r="Z7" s="118"/>
      <c r="AA7" s="119">
        <f>IF(SUM(B7:Z7)&lt;&gt;0,AVERAGEIF(B7:Z7,"&lt;&gt;"""),"")</f>
        <v>119.27583333333331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101.1</v>
      </c>
      <c r="D13" s="129">
        <v>64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165.1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293.60000000000002</v>
      </c>
      <c r="Q15" s="133">
        <v>265.60000000000002</v>
      </c>
      <c r="R15" s="133">
        <v>301.10000000000002</v>
      </c>
      <c r="S15" s="133">
        <v>409.9</v>
      </c>
      <c r="T15" s="133">
        <v>399.2</v>
      </c>
      <c r="U15" s="133">
        <v>318.8</v>
      </c>
      <c r="V15" s="133">
        <v>37.799999999999997</v>
      </c>
      <c r="W15" s="133"/>
      <c r="X15" s="133"/>
      <c r="Y15" s="133"/>
      <c r="Z15" s="131"/>
      <c r="AA15" s="132">
        <f t="shared" si="0"/>
        <v>2026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101.1</v>
      </c>
      <c r="D16" s="135">
        <f t="shared" si="1"/>
        <v>64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293.60000000000002</v>
      </c>
      <c r="Q16" s="135">
        <f t="shared" si="1"/>
        <v>265.60000000000002</v>
      </c>
      <c r="R16" s="135">
        <f t="shared" si="1"/>
        <v>301.10000000000002</v>
      </c>
      <c r="S16" s="135">
        <f t="shared" si="1"/>
        <v>409.9</v>
      </c>
      <c r="T16" s="135">
        <f t="shared" si="1"/>
        <v>399.2</v>
      </c>
      <c r="U16" s="135">
        <f t="shared" si="1"/>
        <v>318.8</v>
      </c>
      <c r="V16" s="135">
        <f t="shared" si="1"/>
        <v>37.799999999999997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2191.1000000000004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520.4</v>
      </c>
      <c r="C21" s="129"/>
      <c r="D21" s="129"/>
      <c r="E21" s="129">
        <v>135.69999999999999</v>
      </c>
      <c r="F21" s="129">
        <v>131.80000000000001</v>
      </c>
      <c r="G21" s="129">
        <v>20.6</v>
      </c>
      <c r="H21" s="129">
        <v>118.7</v>
      </c>
      <c r="I21" s="129">
        <v>352.3</v>
      </c>
      <c r="J21" s="129">
        <v>974.4</v>
      </c>
      <c r="K21" s="129">
        <v>982</v>
      </c>
      <c r="L21" s="129">
        <v>1001</v>
      </c>
      <c r="M21" s="129">
        <v>989</v>
      </c>
      <c r="N21" s="129">
        <v>903.8</v>
      </c>
      <c r="O21" s="129">
        <v>837.8</v>
      </c>
      <c r="P21" s="129">
        <v>1027</v>
      </c>
      <c r="Q21" s="129">
        <v>1057</v>
      </c>
      <c r="R21" s="129">
        <v>1115</v>
      </c>
      <c r="S21" s="129">
        <v>1110</v>
      </c>
      <c r="T21" s="129">
        <v>1104</v>
      </c>
      <c r="U21" s="129">
        <v>1098</v>
      </c>
      <c r="V21" s="129">
        <v>1031.0999999999999</v>
      </c>
      <c r="W21" s="129">
        <v>512.20000000000005</v>
      </c>
      <c r="X21" s="129">
        <v>338.5</v>
      </c>
      <c r="Y21" s="130">
        <v>329.4</v>
      </c>
      <c r="Z21" s="131"/>
      <c r="AA21" s="132">
        <f t="shared" si="2"/>
        <v>15689.7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359.7</v>
      </c>
      <c r="P23" s="133"/>
      <c r="Q23" s="133"/>
      <c r="R23" s="133"/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8359.7000000000007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1020.4</v>
      </c>
      <c r="C24" s="135">
        <f t="shared" si="3"/>
        <v>500</v>
      </c>
      <c r="D24" s="135">
        <f t="shared" si="3"/>
        <v>500</v>
      </c>
      <c r="E24" s="135">
        <f t="shared" si="3"/>
        <v>635.70000000000005</v>
      </c>
      <c r="F24" s="135">
        <f t="shared" si="3"/>
        <v>631.79999999999995</v>
      </c>
      <c r="G24" s="135">
        <f t="shared" si="3"/>
        <v>520.6</v>
      </c>
      <c r="H24" s="135">
        <f t="shared" si="3"/>
        <v>618.70000000000005</v>
      </c>
      <c r="I24" s="135">
        <f t="shared" si="3"/>
        <v>852.3</v>
      </c>
      <c r="J24" s="135">
        <f t="shared" si="3"/>
        <v>1474.4</v>
      </c>
      <c r="K24" s="135">
        <f t="shared" si="3"/>
        <v>1482</v>
      </c>
      <c r="L24" s="135">
        <f t="shared" si="3"/>
        <v>1501</v>
      </c>
      <c r="M24" s="135">
        <f t="shared" si="3"/>
        <v>1489</v>
      </c>
      <c r="N24" s="135">
        <f t="shared" si="3"/>
        <v>1403.8</v>
      </c>
      <c r="O24" s="135">
        <f t="shared" si="3"/>
        <v>1197.5</v>
      </c>
      <c r="P24" s="135">
        <f t="shared" si="3"/>
        <v>1027</v>
      </c>
      <c r="Q24" s="135">
        <f t="shared" si="3"/>
        <v>1057</v>
      </c>
      <c r="R24" s="135">
        <f t="shared" si="3"/>
        <v>1115</v>
      </c>
      <c r="S24" s="135">
        <f t="shared" si="3"/>
        <v>1110</v>
      </c>
      <c r="T24" s="135">
        <f t="shared" si="3"/>
        <v>1104</v>
      </c>
      <c r="U24" s="135">
        <f t="shared" si="3"/>
        <v>1098</v>
      </c>
      <c r="V24" s="135">
        <f t="shared" si="3"/>
        <v>1031.0999999999999</v>
      </c>
      <c r="W24" s="135">
        <f t="shared" si="3"/>
        <v>1012.2</v>
      </c>
      <c r="X24" s="135">
        <f t="shared" si="3"/>
        <v>838.5</v>
      </c>
      <c r="Y24" s="135">
        <f t="shared" si="3"/>
        <v>829.4</v>
      </c>
      <c r="Z24" s="136" t="str">
        <f t="shared" si="3"/>
        <v/>
      </c>
      <c r="AA24" s="90">
        <f t="shared" si="2"/>
        <v>24049.4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2024-12-27T12:10:20Z</dcterms:created>
  <dcterms:modified xsi:type="dcterms:W3CDTF">2024-12-27T12:10:21Z</dcterms:modified>
</cp:coreProperties>
</file>