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<sst xmlns="http://schemas.openxmlformats.org/spreadsheetml/2006/main" count="119" uniqueCount="54">
  <si>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26/12/2024 14:06:58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</si>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</sst>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FB-4A70-9881-50A3DAD55C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FB-4A70-9881-50A3DAD55C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1FB-4A70-9881-50A3DAD55C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1FB-4A70-9881-50A3DAD55C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FB-4A70-9881-50A3DAD55C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FB-4A70-9881-50A3DAD55C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FB-4A70-9881-50A3DAD55C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1FB-4A70-9881-50A3DAD55C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86.5</c:v>
                </c:pt>
                <c:pt idx="7">
                  <c:v>100.5</c:v>
                </c:pt>
                <c:pt idx="8">
                  <c:v>133.5</c:v>
                </c:pt>
                <c:pt idx="9">
                  <c:v>150</c:v>
                </c:pt>
                <c:pt idx="10">
                  <c:v>117.5</c:v>
                </c:pt>
                <c:pt idx="11">
                  <c:v>91</c:v>
                </c:pt>
                <c:pt idx="12">
                  <c:v>91</c:v>
                </c:pt>
                <c:pt idx="13">
                  <c:v>90.5</c:v>
                </c:pt>
                <c:pt idx="14">
                  <c:v>90.5</c:v>
                </c:pt>
                <c:pt idx="15">
                  <c:v>123.5</c:v>
                </c:pt>
                <c:pt idx="16">
                  <c:v>150</c:v>
                </c:pt>
                <c:pt idx="17">
                  <c:v>152.5</c:v>
                </c:pt>
                <c:pt idx="18">
                  <c:v>150</c:v>
                </c:pt>
                <c:pt idx="19">
                  <c:v>150</c:v>
                </c:pt>
                <c:pt idx="20">
                  <c:v>90.5</c:v>
                </c:pt>
                <c:pt idx="21">
                  <c:v>90.5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FB-4A70-9881-50A3DAD55C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2103.9270000000001</c:v>
                </c:pt>
                <c:pt idx="1">
                  <c:v>1958.6030000000001</c:v>
                </c:pt>
                <c:pt idx="2">
                  <c:v>1931.45</c:v>
                </c:pt>
                <c:pt idx="3">
                  <c:v>1889.605</c:v>
                </c:pt>
                <c:pt idx="4">
                  <c:v>1884.421</c:v>
                </c:pt>
                <c:pt idx="5">
                  <c:v>2107.9</c:v>
                </c:pt>
                <c:pt idx="6">
                  <c:v>2324.268</c:v>
                </c:pt>
                <c:pt idx="7">
                  <c:v>2792.7089999999998</c:v>
                </c:pt>
                <c:pt idx="8">
                  <c:v>2843.6280000000002</c:v>
                </c:pt>
                <c:pt idx="9">
                  <c:v>2411.9209999999998</c:v>
                </c:pt>
                <c:pt idx="10">
                  <c:v>1993.662</c:v>
                </c:pt>
                <c:pt idx="11">
                  <c:v>1875.0020000000002</c:v>
                </c:pt>
                <c:pt idx="12">
                  <c:v>1919.5500000000002</c:v>
                </c:pt>
                <c:pt idx="13">
                  <c:v>2150.4450000000002</c:v>
                </c:pt>
                <c:pt idx="14">
                  <c:v>2935.9170000000004</c:v>
                </c:pt>
                <c:pt idx="15">
                  <c:v>4067.9969999999998</c:v>
                </c:pt>
                <c:pt idx="16">
                  <c:v>4335.8739999999998</c:v>
                </c:pt>
                <c:pt idx="17">
                  <c:v>4225.7370000000001</c:v>
                </c:pt>
                <c:pt idx="18">
                  <c:v>4273.2820000000002</c:v>
                </c:pt>
                <c:pt idx="19">
                  <c:v>4192.26</c:v>
                </c:pt>
                <c:pt idx="20">
                  <c:v>4114.5709999999999</c:v>
                </c:pt>
                <c:pt idx="21">
                  <c:v>3938.87</c:v>
                </c:pt>
                <c:pt idx="22">
                  <c:v>3925.3580000000002</c:v>
                </c:pt>
                <c:pt idx="23">
                  <c:v>2990.0639999999999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FB-4A70-9881-50A3DAD55C2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103</c:v>
                </c:pt>
                <c:pt idx="3">
                  <c:v>103</c:v>
                </c:pt>
                <c:pt idx="4">
                  <c:v>102</c:v>
                </c:pt>
                <c:pt idx="5">
                  <c:v>103</c:v>
                </c:pt>
                <c:pt idx="6">
                  <c:v>123</c:v>
                </c:pt>
                <c:pt idx="7">
                  <c:v>137</c:v>
                </c:pt>
                <c:pt idx="8">
                  <c:v>117</c:v>
                </c:pt>
                <c:pt idx="9">
                  <c:v>109</c:v>
                </c:pt>
                <c:pt idx="10">
                  <c:v>109</c:v>
                </c:pt>
                <c:pt idx="11">
                  <c:v>109</c:v>
                </c:pt>
                <c:pt idx="12">
                  <c:v>129</c:v>
                </c:pt>
                <c:pt idx="13">
                  <c:v>127</c:v>
                </c:pt>
                <c:pt idx="14">
                  <c:v>129</c:v>
                </c:pt>
                <c:pt idx="15">
                  <c:v>173</c:v>
                </c:pt>
                <c:pt idx="16">
                  <c:v>217</c:v>
                </c:pt>
                <c:pt idx="17">
                  <c:v>219</c:v>
                </c:pt>
                <c:pt idx="18">
                  <c:v>214</c:v>
                </c:pt>
                <c:pt idx="19">
                  <c:v>181</c:v>
                </c:pt>
                <c:pt idx="20">
                  <c:v>150</c:v>
                </c:pt>
                <c:pt idx="21">
                  <c:v>135</c:v>
                </c:pt>
                <c:pt idx="22">
                  <c:v>134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FB-4A70-9881-50A3DAD55C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3997.3869999999993</c:v>
                </c:pt>
                <c:pt idx="1">
                  <c:v>4012.4399999999996</c:v>
                </c:pt>
                <c:pt idx="2">
                  <c:v>3999.1860000000011</c:v>
                </c:pt>
                <c:pt idx="3">
                  <c:v>3998.4879999999998</c:v>
                </c:pt>
                <c:pt idx="4">
                  <c:v>3992.3559999999998</c:v>
                </c:pt>
                <c:pt idx="5">
                  <c:v>3978.09</c:v>
                </c:pt>
                <c:pt idx="6">
                  <c:v>3951.6529999999989</c:v>
                </c:pt>
                <c:pt idx="7">
                  <c:v>4254.6869999999999</c:v>
                </c:pt>
                <c:pt idx="8">
                  <c:v>5095.2340000000004</c:v>
                </c:pt>
                <c:pt idx="9">
                  <c:v>5972.0799999999981</c:v>
                </c:pt>
                <c:pt idx="10">
                  <c:v>6616.9889999999996</c:v>
                </c:pt>
                <c:pt idx="11">
                  <c:v>6812.4790000000003</c:v>
                </c:pt>
                <c:pt idx="12">
                  <c:v>6716.3449999999993</c:v>
                </c:pt>
                <c:pt idx="13">
                  <c:v>6091.2719999999999</c:v>
                </c:pt>
                <c:pt idx="14">
                  <c:v>5086.621000000001</c:v>
                </c:pt>
                <c:pt idx="15">
                  <c:v>4019.9229999999984</c:v>
                </c:pt>
                <c:pt idx="16">
                  <c:v>3490.6329999999998</c:v>
                </c:pt>
                <c:pt idx="17">
                  <c:v>3416.9950000000003</c:v>
                </c:pt>
                <c:pt idx="18">
                  <c:v>3323.0920000000006</c:v>
                </c:pt>
                <c:pt idx="19">
                  <c:v>3238.4990000000003</c:v>
                </c:pt>
                <c:pt idx="20">
                  <c:v>3152.8609999999994</c:v>
                </c:pt>
                <c:pt idx="21">
                  <c:v>3075.5209999999997</c:v>
                </c:pt>
                <c:pt idx="22">
                  <c:v>3059.1860000000001</c:v>
                </c:pt>
                <c:pt idx="23">
                  <c:v>3071.6709999999994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FB-4A70-9881-50A3DAD55C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48</c:v>
                </c:pt>
                <c:pt idx="2">
                  <c:v>56</c:v>
                </c:pt>
                <c:pt idx="3">
                  <c:v>65</c:v>
                </c:pt>
                <c:pt idx="4">
                  <c:v>74</c:v>
                </c:pt>
                <c:pt idx="5">
                  <c:v>81</c:v>
                </c:pt>
                <c:pt idx="6">
                  <c:v>86</c:v>
                </c:pt>
                <c:pt idx="7">
                  <c:v>92</c:v>
                </c:pt>
                <c:pt idx="8">
                  <c:v>103</c:v>
                </c:pt>
                <c:pt idx="9">
                  <c:v>117</c:v>
                </c:pt>
                <c:pt idx="10">
                  <c:v>125</c:v>
                </c:pt>
                <c:pt idx="11">
                  <c:v>131</c:v>
                </c:pt>
                <c:pt idx="12">
                  <c:v>134</c:v>
                </c:pt>
                <c:pt idx="13">
                  <c:v>138</c:v>
                </c:pt>
                <c:pt idx="14">
                  <c:v>139</c:v>
                </c:pt>
                <c:pt idx="15">
                  <c:v>136</c:v>
                </c:pt>
                <c:pt idx="16">
                  <c:v>139</c:v>
                </c:pt>
                <c:pt idx="17">
                  <c:v>144</c:v>
                </c:pt>
                <c:pt idx="18">
                  <c:v>148</c:v>
                </c:pt>
                <c:pt idx="19">
                  <c:v>150</c:v>
                </c:pt>
                <c:pt idx="20">
                  <c:v>149</c:v>
                </c:pt>
                <c:pt idx="21">
                  <c:v>147</c:v>
                </c:pt>
                <c:pt idx="22">
                  <c:v>146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1FB-4A70-9881-50A3DAD55C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242</c:v>
                </c:pt>
                <c:pt idx="7">
                  <c:v>273</c:v>
                </c:pt>
                <c:pt idx="8">
                  <c:v>373</c:v>
                </c:pt>
                <c:pt idx="9">
                  <c:v>209</c:v>
                </c:pt>
                <c:pt idx="10">
                  <c:v>65</c:v>
                </c:pt>
                <c:pt idx="11">
                  <c:v>65</c:v>
                </c:pt>
                <c:pt idx="12">
                  <c:v>38</c:v>
                </c:pt>
                <c:pt idx="15">
                  <c:v>288</c:v>
                </c:pt>
                <c:pt idx="16">
                  <c:v>742</c:v>
                </c:pt>
                <c:pt idx="17">
                  <c:v>813</c:v>
                </c:pt>
                <c:pt idx="18">
                  <c:v>788</c:v>
                </c:pt>
                <c:pt idx="19">
                  <c:v>653</c:v>
                </c:pt>
                <c:pt idx="20">
                  <c:v>518</c:v>
                </c:pt>
                <c:pt idx="21">
                  <c:v>412</c:v>
                </c:pt>
                <c:pt idx="22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1FB-4A70-9881-50A3DAD55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102.32</c:v>
                </c:pt>
                <c:pt idx="1">
                  <c:v>101.52</c:v>
                </c:pt>
                <c:pt idx="2">
                  <c:v>101.03</c:v>
                </c:pt>
                <c:pt idx="3">
                  <c:v>99.74</c:v>
                </c:pt>
                <c:pt idx="4">
                  <c:v>99.58</c:v>
                </c:pt>
                <c:pt idx="5">
                  <c:v>106.2</c:v>
                </c:pt>
                <c:pt idx="6">
                  <c:v>115.7</c:v>
                </c:pt>
                <c:pt idx="7">
                  <c:v>124.29</c:v>
                </c:pt>
                <c:pt idx="8">
                  <c:v>131.85</c:v>
                </c:pt>
                <c:pt idx="9">
                  <c:v>118.02</c:v>
                </c:pt>
                <c:pt idx="10">
                  <c:v>112.13</c:v>
                </c:pt>
                <c:pt idx="11">
                  <c:v>104.56</c:v>
                </c:pt>
                <c:pt idx="12">
                  <c:v>107.61</c:v>
                </c:pt>
                <c:pt idx="13">
                  <c:v>107.94</c:v>
                </c:pt>
                <c:pt idx="14">
                  <c:v>122.44</c:v>
                </c:pt>
                <c:pt idx="15">
                  <c:v>131</c:v>
                </c:pt>
                <c:pt idx="16">
                  <c:v>147.38</c:v>
                </c:pt>
                <c:pt idx="17">
                  <c:v>151.94999999999999</c:v>
                </c:pt>
                <c:pt idx="18">
                  <c:v>158.4</c:v>
                </c:pt>
                <c:pt idx="19">
                  <c:v>146.43</c:v>
                </c:pt>
                <c:pt idx="20">
                  <c:v>133.13999999999999</c:v>
                </c:pt>
                <c:pt idx="21">
                  <c:v>125.42</c:v>
                </c:pt>
                <c:pt idx="22">
                  <c:v>126.76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FB-4A70-9881-50A3DAD55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</c:v>
                </c:pt>
                <c:pt idx="1">
                  <c:v>88.5</c:v>
                </c:pt>
                <c:pt idx="2">
                  <c:v>89.5</c:v>
                </c:pt>
                <c:pt idx="3">
                  <c:v>90.5</c:v>
                </c:pt>
                <c:pt idx="4">
                  <c:v>93.5</c:v>
                </c:pt>
                <c:pt idx="5">
                  <c:v>94.5</c:v>
                </c:pt>
                <c:pt idx="6">
                  <c:v>101</c:v>
                </c:pt>
                <c:pt idx="7">
                  <c:v>136</c:v>
                </c:pt>
                <c:pt idx="8">
                  <c:v>150</c:v>
                </c:pt>
                <c:pt idx="9">
                  <c:v>119.5</c:v>
                </c:pt>
                <c:pt idx="10">
                  <c:v>120.5</c:v>
                </c:pt>
                <c:pt idx="11">
                  <c:v>120</c:v>
                </c:pt>
                <c:pt idx="12">
                  <c:v>116.5</c:v>
                </c:pt>
                <c:pt idx="13">
                  <c:v>125</c:v>
                </c:pt>
                <c:pt idx="14">
                  <c:v>155</c:v>
                </c:pt>
                <c:pt idx="15">
                  <c:v>212.5</c:v>
                </c:pt>
                <c:pt idx="16">
                  <c:v>216.5</c:v>
                </c:pt>
                <c:pt idx="17">
                  <c:v>213</c:v>
                </c:pt>
                <c:pt idx="18">
                  <c:v>204</c:v>
                </c:pt>
                <c:pt idx="19">
                  <c:v>206</c:v>
                </c:pt>
                <c:pt idx="20">
                  <c:v>201</c:v>
                </c:pt>
                <c:pt idx="21">
                  <c:v>188.5</c:v>
                </c:pt>
                <c:pt idx="22">
                  <c:v>182</c:v>
                </c:pt>
                <c:pt idx="23">
                  <c:v>151.5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9-4E19-85C4-C30F176F3D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727.27400000000011</c:v>
                </c:pt>
                <c:pt idx="1">
                  <c:v>705.77499999999998</c:v>
                </c:pt>
                <c:pt idx="2">
                  <c:v>720.53600000000006</c:v>
                </c:pt>
                <c:pt idx="3">
                  <c:v>724.46</c:v>
                </c:pt>
                <c:pt idx="4">
                  <c:v>738.87099999999987</c:v>
                </c:pt>
                <c:pt idx="5">
                  <c:v>733.24699999999996</c:v>
                </c:pt>
                <c:pt idx="6">
                  <c:v>719.56600000000014</c:v>
                </c:pt>
                <c:pt idx="7">
                  <c:v>717.50900000000001</c:v>
                </c:pt>
                <c:pt idx="8">
                  <c:v>710.05899999999997</c:v>
                </c:pt>
                <c:pt idx="9">
                  <c:v>697.82900000000006</c:v>
                </c:pt>
                <c:pt idx="10">
                  <c:v>700.71100000000001</c:v>
                </c:pt>
                <c:pt idx="11">
                  <c:v>711.66399999999999</c:v>
                </c:pt>
                <c:pt idx="12">
                  <c:v>718.70199999999988</c:v>
                </c:pt>
                <c:pt idx="13">
                  <c:v>720.08400000000006</c:v>
                </c:pt>
                <c:pt idx="14">
                  <c:v>723.06799999999998</c:v>
                </c:pt>
                <c:pt idx="15">
                  <c:v>708.96600000000001</c:v>
                </c:pt>
                <c:pt idx="16">
                  <c:v>701.82100000000003</c:v>
                </c:pt>
                <c:pt idx="17">
                  <c:v>712.17</c:v>
                </c:pt>
                <c:pt idx="18">
                  <c:v>705.14200000000005</c:v>
                </c:pt>
                <c:pt idx="19">
                  <c:v>712.93299999999999</c:v>
                </c:pt>
                <c:pt idx="20">
                  <c:v>715.30799999999999</c:v>
                </c:pt>
                <c:pt idx="21">
                  <c:v>705.91300000000001</c:v>
                </c:pt>
                <c:pt idx="22">
                  <c:v>699.96100000000001</c:v>
                </c:pt>
                <c:pt idx="23">
                  <c:v>715.03499999999997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69-4E19-85C4-C30F176F3D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844.06200000000013</c:v>
                </c:pt>
                <c:pt idx="1">
                  <c:v>845.47599999999977</c:v>
                </c:pt>
                <c:pt idx="2">
                  <c:v>840.05499999999995</c:v>
                </c:pt>
                <c:pt idx="3">
                  <c:v>847.04700000000003</c:v>
                </c:pt>
                <c:pt idx="4">
                  <c:v>886.84799999999996</c:v>
                </c:pt>
                <c:pt idx="5">
                  <c:v>1031.4650000000001</c:v>
                </c:pt>
                <c:pt idx="6">
                  <c:v>1221.596</c:v>
                </c:pt>
                <c:pt idx="7">
                  <c:v>1351.4230000000005</c:v>
                </c:pt>
                <c:pt idx="8">
                  <c:v>1414.2579999999998</c:v>
                </c:pt>
                <c:pt idx="9">
                  <c:v>1408.8680000000002</c:v>
                </c:pt>
                <c:pt idx="10">
                  <c:v>1346.5340000000001</c:v>
                </c:pt>
                <c:pt idx="11">
                  <c:v>1357.2150000000001</c:v>
                </c:pt>
                <c:pt idx="12">
                  <c:v>1319.9159999999999</c:v>
                </c:pt>
                <c:pt idx="13">
                  <c:v>1280.337</c:v>
                </c:pt>
                <c:pt idx="14">
                  <c:v>1228.271</c:v>
                </c:pt>
                <c:pt idx="15">
                  <c:v>1290.546</c:v>
                </c:pt>
                <c:pt idx="16">
                  <c:v>1335.1769999999999</c:v>
                </c:pt>
                <c:pt idx="17">
                  <c:v>1339.0059999999996</c:v>
                </c:pt>
                <c:pt idx="18">
                  <c:v>1292.2410000000002</c:v>
                </c:pt>
                <c:pt idx="19">
                  <c:v>1245.441</c:v>
                </c:pt>
                <c:pt idx="20">
                  <c:v>1139.1520000000003</c:v>
                </c:pt>
                <c:pt idx="21">
                  <c:v>1018.7910000000001</c:v>
                </c:pt>
                <c:pt idx="22">
                  <c:v>917.02699999999982</c:v>
                </c:pt>
                <c:pt idx="23">
                  <c:v>828.72200000000009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69-4E19-85C4-C30F176F3D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2623.4779999999996</c:v>
                </c:pt>
                <c:pt idx="1">
                  <c:v>2510.8170000000005</c:v>
                </c:pt>
                <c:pt idx="2">
                  <c:v>2368.8550000000005</c:v>
                </c:pt>
                <c:pt idx="3">
                  <c:v>2305.4880000000003</c:v>
                </c:pt>
                <c:pt idx="4">
                  <c:v>2375.7180000000003</c:v>
                </c:pt>
                <c:pt idx="5">
                  <c:v>2661.9769999999999</c:v>
                </c:pt>
                <c:pt idx="6">
                  <c:v>3090.7909999999997</c:v>
                </c:pt>
                <c:pt idx="7">
                  <c:v>3545.9609999999998</c:v>
                </c:pt>
                <c:pt idx="8">
                  <c:v>3989.8119999999999</c:v>
                </c:pt>
                <c:pt idx="9">
                  <c:v>4230.8040000000001</c:v>
                </c:pt>
                <c:pt idx="10">
                  <c:v>4325.4059999999999</c:v>
                </c:pt>
                <c:pt idx="11">
                  <c:v>4379.6019999999999</c:v>
                </c:pt>
                <c:pt idx="12">
                  <c:v>4369.777000000001</c:v>
                </c:pt>
                <c:pt idx="13">
                  <c:v>4176.1840000000011</c:v>
                </c:pt>
                <c:pt idx="14">
                  <c:v>4212.5859999999993</c:v>
                </c:pt>
                <c:pt idx="15">
                  <c:v>4253.3620000000001</c:v>
                </c:pt>
                <c:pt idx="16">
                  <c:v>4434.8540000000012</c:v>
                </c:pt>
                <c:pt idx="17">
                  <c:v>4723.7960000000012</c:v>
                </c:pt>
                <c:pt idx="18">
                  <c:v>4737.17</c:v>
                </c:pt>
                <c:pt idx="19">
                  <c:v>4634.418999999999</c:v>
                </c:pt>
                <c:pt idx="20">
                  <c:v>4330.8590000000004</c:v>
                </c:pt>
                <c:pt idx="21">
                  <c:v>3954.96</c:v>
                </c:pt>
                <c:pt idx="22">
                  <c:v>3569.0309999999995</c:v>
                </c:pt>
                <c:pt idx="23">
                  <c:v>3098.2409999999995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69-4E19-85C4-C30F176F3D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235</c:v>
                </c:pt>
                <c:pt idx="1">
                  <c:v>219</c:v>
                </c:pt>
                <c:pt idx="2">
                  <c:v>209.00000000000003</c:v>
                </c:pt>
                <c:pt idx="3">
                  <c:v>202</c:v>
                </c:pt>
                <c:pt idx="4">
                  <c:v>206.00000000000003</c:v>
                </c:pt>
                <c:pt idx="5">
                  <c:v>217.99999999999997</c:v>
                </c:pt>
                <c:pt idx="6">
                  <c:v>234</c:v>
                </c:pt>
                <c:pt idx="7">
                  <c:v>272.00000000000006</c:v>
                </c:pt>
                <c:pt idx="8">
                  <c:v>315</c:v>
                </c:pt>
                <c:pt idx="9">
                  <c:v>345</c:v>
                </c:pt>
                <c:pt idx="10">
                  <c:v>359.00000000000006</c:v>
                </c:pt>
                <c:pt idx="11">
                  <c:v>339.99999999999994</c:v>
                </c:pt>
                <c:pt idx="12">
                  <c:v>308</c:v>
                </c:pt>
                <c:pt idx="13">
                  <c:v>263</c:v>
                </c:pt>
                <c:pt idx="14">
                  <c:v>253.00000000000003</c:v>
                </c:pt>
                <c:pt idx="15">
                  <c:v>264.99999999999994</c:v>
                </c:pt>
                <c:pt idx="16">
                  <c:v>303</c:v>
                </c:pt>
                <c:pt idx="17">
                  <c:v>326</c:v>
                </c:pt>
                <c:pt idx="18">
                  <c:v>333</c:v>
                </c:pt>
                <c:pt idx="19">
                  <c:v>330.99999999999994</c:v>
                </c:pt>
                <c:pt idx="20">
                  <c:v>320</c:v>
                </c:pt>
                <c:pt idx="21">
                  <c:v>298.99999999999994</c:v>
                </c:pt>
                <c:pt idx="22">
                  <c:v>278</c:v>
                </c:pt>
                <c:pt idx="23">
                  <c:v>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69-4E19-85C4-C30F176F3D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69-4E19-85C4-C30F176F3D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69-4E19-85C4-C30F176F3D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69-4E19-85C4-C30F176F3D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69-4E19-85C4-C30F176F3D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569-4E19-85C4-C30F176F3D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2143</c:v>
                </c:pt>
                <c:pt idx="1">
                  <c:v>1829</c:v>
                </c:pt>
                <c:pt idx="2">
                  <c:v>1939.2</c:v>
                </c:pt>
                <c:pt idx="3">
                  <c:v>1964.1</c:v>
                </c:pt>
                <c:pt idx="4">
                  <c:v>1829.3</c:v>
                </c:pt>
                <c:pt idx="5">
                  <c:v>1634.3</c:v>
                </c:pt>
                <c:pt idx="6">
                  <c:v>1439.5</c:v>
                </c:pt>
                <c:pt idx="7">
                  <c:v>1627</c:v>
                </c:pt>
                <c:pt idx="8">
                  <c:v>2086.1999999999998</c:v>
                </c:pt>
                <c:pt idx="9">
                  <c:v>2167</c:v>
                </c:pt>
                <c:pt idx="10">
                  <c:v>2175</c:v>
                </c:pt>
                <c:pt idx="11">
                  <c:v>2175</c:v>
                </c:pt>
                <c:pt idx="12">
                  <c:v>2195</c:v>
                </c:pt>
                <c:pt idx="13">
                  <c:v>2032.6</c:v>
                </c:pt>
                <c:pt idx="14">
                  <c:v>1809.1</c:v>
                </c:pt>
                <c:pt idx="15">
                  <c:v>2076</c:v>
                </c:pt>
                <c:pt idx="16">
                  <c:v>2076.1999999999998</c:v>
                </c:pt>
                <c:pt idx="17">
                  <c:v>1650.3</c:v>
                </c:pt>
                <c:pt idx="18">
                  <c:v>1617.8</c:v>
                </c:pt>
                <c:pt idx="19">
                  <c:v>1428</c:v>
                </c:pt>
                <c:pt idx="20">
                  <c:v>1461.6</c:v>
                </c:pt>
                <c:pt idx="21">
                  <c:v>1624.7</c:v>
                </c:pt>
                <c:pt idx="22">
                  <c:v>1842</c:v>
                </c:pt>
                <c:pt idx="23">
                  <c:v>1377.7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69-4E19-85C4-C30F176F3D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15">
                  <c:v>2.0459999999999998</c:v>
                </c:pt>
                <c:pt idx="16">
                  <c:v>6.95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69-4E19-85C4-C30F176F3D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69-4E19-85C4-C30F176F3D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69-4E19-85C4-C30F176F3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102.32</c:v>
                </c:pt>
                <c:pt idx="1">
                  <c:v>101.52</c:v>
                </c:pt>
                <c:pt idx="2">
                  <c:v>101.03</c:v>
                </c:pt>
                <c:pt idx="3">
                  <c:v>99.74</c:v>
                </c:pt>
                <c:pt idx="4">
                  <c:v>99.58</c:v>
                </c:pt>
                <c:pt idx="5">
                  <c:v>106.2</c:v>
                </c:pt>
                <c:pt idx="6">
                  <c:v>115.7</c:v>
                </c:pt>
                <c:pt idx="7">
                  <c:v>124.29</c:v>
                </c:pt>
                <c:pt idx="8">
                  <c:v>131.85</c:v>
                </c:pt>
                <c:pt idx="9">
                  <c:v>118.02</c:v>
                </c:pt>
                <c:pt idx="10">
                  <c:v>112.13</c:v>
                </c:pt>
                <c:pt idx="11">
                  <c:v>104.56</c:v>
                </c:pt>
                <c:pt idx="12">
                  <c:v>107.61</c:v>
                </c:pt>
                <c:pt idx="13">
                  <c:v>107.94</c:v>
                </c:pt>
                <c:pt idx="14">
                  <c:v>122.44</c:v>
                </c:pt>
                <c:pt idx="15">
                  <c:v>131</c:v>
                </c:pt>
                <c:pt idx="16">
                  <c:v>147.38</c:v>
                </c:pt>
                <c:pt idx="17">
                  <c:v>151.94999999999999</c:v>
                </c:pt>
                <c:pt idx="18">
                  <c:v>158.4</c:v>
                </c:pt>
                <c:pt idx="19">
                  <c:v>146.43</c:v>
                </c:pt>
                <c:pt idx="20">
                  <c:v>133.13999999999999</c:v>
                </c:pt>
                <c:pt idx="21">
                  <c:v>125.42</c:v>
                </c:pt>
                <c:pt idx="22">
                  <c:v>126.76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69-4E19-85C4-C30F176F3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6671.8140000000012</v>
      </c>
      <c r="C4" s="18">
        <v>6205.5430000000015</v>
      </c>
      <c r="D4" s="18">
        <v>6174.1359999999995</v>
      </c>
      <c r="E4" s="18">
        <v>6140.5929999999989</v>
      </c>
      <c r="F4" s="18">
        <v>6137.277000000001</v>
      </c>
      <c r="G4" s="18">
        <v>6380.4900000000007</v>
      </c>
      <c r="H4" s="18">
        <v>6813.4209999999985</v>
      </c>
      <c r="I4" s="18">
        <v>7649.8960000000006</v>
      </c>
      <c r="J4" s="18">
        <v>8665.3619999999992</v>
      </c>
      <c r="K4" s="18">
        <v>8969.0009999999984</v>
      </c>
      <c r="L4" s="18">
        <v>9027.1509999999998</v>
      </c>
      <c r="M4" s="18">
        <v>9083.4810000000016</v>
      </c>
      <c r="N4" s="18">
        <v>9027.8949999999968</v>
      </c>
      <c r="O4" s="18">
        <v>8597.2170000000006</v>
      </c>
      <c r="P4" s="18">
        <v>8381.0380000000005</v>
      </c>
      <c r="Q4" s="18">
        <v>8808.4200000000019</v>
      </c>
      <c r="R4" s="18">
        <v>9074.5069999999996</v>
      </c>
      <c r="S4" s="18">
        <v>8971.232</v>
      </c>
      <c r="T4" s="18">
        <v>8896.3739999999998</v>
      </c>
      <c r="U4" s="18">
        <v>8564.7589999999982</v>
      </c>
      <c r="V4" s="18">
        <v>8174.9320000000007</v>
      </c>
      <c r="W4" s="18">
        <v>7798.8910000000024</v>
      </c>
      <c r="X4" s="18">
        <v>7495.0439999999999</v>
      </c>
      <c r="Y4" s="18">
        <v>6424.2349999999997</v>
      </c>
      <c r="Z4" s="19"/>
      <c r="AA4" s="20">
        <f>SUM(B4:Z4)</f>
        <v>188132.70899999997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102.32</v>
      </c>
      <c r="C7" s="28">
        <v>101.52</v>
      </c>
      <c r="D7" s="28">
        <v>101.03</v>
      </c>
      <c r="E7" s="28">
        <v>99.74</v>
      </c>
      <c r="F7" s="28">
        <v>99.58</v>
      </c>
      <c r="G7" s="28">
        <v>106.2</v>
      </c>
      <c r="H7" s="28">
        <v>115.7</v>
      </c>
      <c r="I7" s="28">
        <v>124.29</v>
      </c>
      <c r="J7" s="28">
        <v>131.85</v>
      </c>
      <c r="K7" s="28">
        <v>118.02</v>
      </c>
      <c r="L7" s="28">
        <v>112.13</v>
      </c>
      <c r="M7" s="28">
        <v>104.56</v>
      </c>
      <c r="N7" s="28">
        <v>107.61</v>
      </c>
      <c r="O7" s="28">
        <v>107.94</v>
      </c>
      <c r="P7" s="28">
        <v>122.44</v>
      </c>
      <c r="Q7" s="28">
        <v>131</v>
      </c>
      <c r="R7" s="28">
        <v>147.38</v>
      </c>
      <c r="S7" s="28">
        <v>151.94999999999999</v>
      </c>
      <c r="T7" s="28">
        <v>158.4</v>
      </c>
      <c r="U7" s="28">
        <v>146.43</v>
      </c>
      <c r="V7" s="28">
        <v>133.13999999999999</v>
      </c>
      <c r="W7" s="28">
        <v>125.42</v>
      </c>
      <c r="X7" s="28">
        <v>126.76</v>
      </c>
      <c r="Y7" s="28">
        <v>114</v>
      </c>
      <c r="Z7" s="29"/>
      <c r="AA7" s="30">
        <f>IF(SUM(B7:Z7)&lt;&gt;0,AVERAGEIF(B7:Z7,"&lt;&gt;"""),"")</f>
        <v>120.39208333333333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86.5</v>
      </c>
      <c r="I11" s="47">
        <v>100.5</v>
      </c>
      <c r="J11" s="47">
        <v>133.5</v>
      </c>
      <c r="K11" s="47">
        <v>150</v>
      </c>
      <c r="L11" s="47">
        <v>117.5</v>
      </c>
      <c r="M11" s="47">
        <v>91</v>
      </c>
      <c r="N11" s="47">
        <v>91</v>
      </c>
      <c r="O11" s="47">
        <v>90.5</v>
      </c>
      <c r="P11" s="47">
        <v>90.5</v>
      </c>
      <c r="Q11" s="47">
        <v>123.5</v>
      </c>
      <c r="R11" s="47">
        <v>150</v>
      </c>
      <c r="S11" s="47">
        <v>152.5</v>
      </c>
      <c r="T11" s="47">
        <v>150</v>
      </c>
      <c r="U11" s="47">
        <v>150</v>
      </c>
      <c r="V11" s="47">
        <v>90.5</v>
      </c>
      <c r="W11" s="47">
        <v>90.5</v>
      </c>
      <c r="X11" s="47">
        <v>84.5</v>
      </c>
      <c r="Y11" s="47">
        <v>84.5</v>
      </c>
      <c r="Z11" s="48"/>
      <c r="AA11" s="49">
        <f t="shared" si="0"/>
        <v>2534</v>
      </c>
    </row>
    <row r="12" spans="1:27" ht="24.95" customHeight="1" x14ac:dyDescent="0.2">
      <c r="A12" s="50" t="s">
        <v>8</v>
      </c>
      <c r="B12" s="51">
        <v>2103.9270000000001</v>
      </c>
      <c r="C12" s="52">
        <v>1958.6030000000001</v>
      </c>
      <c r="D12" s="52">
        <v>1931.45</v>
      </c>
      <c r="E12" s="52">
        <v>1889.605</v>
      </c>
      <c r="F12" s="52">
        <v>1884.421</v>
      </c>
      <c r="G12" s="52">
        <v>2107.9</v>
      </c>
      <c r="H12" s="52">
        <v>2324.268</v>
      </c>
      <c r="I12" s="52">
        <v>2792.7089999999998</v>
      </c>
      <c r="J12" s="52">
        <v>2843.6280000000002</v>
      </c>
      <c r="K12" s="52">
        <v>2411.9209999999998</v>
      </c>
      <c r="L12" s="52">
        <v>1993.662</v>
      </c>
      <c r="M12" s="52">
        <v>1875.0020000000002</v>
      </c>
      <c r="N12" s="52">
        <v>1919.5500000000002</v>
      </c>
      <c r="O12" s="52">
        <v>2150.4450000000002</v>
      </c>
      <c r="P12" s="52">
        <v>2935.9170000000004</v>
      </c>
      <c r="Q12" s="52">
        <v>4067.9969999999998</v>
      </c>
      <c r="R12" s="52">
        <v>4335.8739999999998</v>
      </c>
      <c r="S12" s="52">
        <v>4225.7370000000001</v>
      </c>
      <c r="T12" s="52">
        <v>4273.2820000000002</v>
      </c>
      <c r="U12" s="52">
        <v>4192.26</v>
      </c>
      <c r="V12" s="52">
        <v>4114.5709999999999</v>
      </c>
      <c r="W12" s="52">
        <v>3938.87</v>
      </c>
      <c r="X12" s="52">
        <v>3925.3580000000002</v>
      </c>
      <c r="Y12" s="52">
        <v>2990.0639999999999</v>
      </c>
      <c r="Z12" s="53"/>
      <c r="AA12" s="54">
        <f t="shared" si="0"/>
        <v>69187.021000000008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242</v>
      </c>
      <c r="I13" s="52">
        <v>273</v>
      </c>
      <c r="J13" s="52">
        <v>373</v>
      </c>
      <c r="K13" s="52">
        <v>209</v>
      </c>
      <c r="L13" s="52">
        <v>65</v>
      </c>
      <c r="M13" s="52">
        <v>65</v>
      </c>
      <c r="N13" s="52">
        <v>38</v>
      </c>
      <c r="O13" s="52"/>
      <c r="P13" s="52"/>
      <c r="Q13" s="52">
        <v>288</v>
      </c>
      <c r="R13" s="52">
        <v>742</v>
      </c>
      <c r="S13" s="52">
        <v>813</v>
      </c>
      <c r="T13" s="52">
        <v>788</v>
      </c>
      <c r="U13" s="52">
        <v>653</v>
      </c>
      <c r="V13" s="52">
        <v>518</v>
      </c>
      <c r="W13" s="52">
        <v>412</v>
      </c>
      <c r="X13" s="52">
        <v>146</v>
      </c>
      <c r="Y13" s="52"/>
      <c r="Z13" s="53"/>
      <c r="AA13" s="54">
        <f t="shared" si="0"/>
        <v>5651</v>
      </c>
    </row>
    <row r="14" spans="1:27" ht="24.95" customHeight="1" x14ac:dyDescent="0.2">
      <c r="A14" s="55" t="s">
        <v>10</v>
      </c>
      <c r="B14" s="56">
        <v>3997.3869999999993</v>
      </c>
      <c r="C14" s="57">
        <v>4012.4399999999996</v>
      </c>
      <c r="D14" s="57">
        <v>3999.1860000000011</v>
      </c>
      <c r="E14" s="57">
        <v>3998.4879999999998</v>
      </c>
      <c r="F14" s="57">
        <v>3992.3559999999998</v>
      </c>
      <c r="G14" s="57">
        <v>3978.09</v>
      </c>
      <c r="H14" s="57">
        <v>3951.6529999999989</v>
      </c>
      <c r="I14" s="57">
        <v>4254.6869999999999</v>
      </c>
      <c r="J14" s="57">
        <v>5095.2340000000004</v>
      </c>
      <c r="K14" s="57">
        <v>5972.0799999999981</v>
      </c>
      <c r="L14" s="57">
        <v>6616.9889999999996</v>
      </c>
      <c r="M14" s="57">
        <v>6812.4790000000003</v>
      </c>
      <c r="N14" s="57">
        <v>6716.3449999999993</v>
      </c>
      <c r="O14" s="57">
        <v>6091.2719999999999</v>
      </c>
      <c r="P14" s="57">
        <v>5086.621000000001</v>
      </c>
      <c r="Q14" s="57">
        <v>4019.9229999999984</v>
      </c>
      <c r="R14" s="57">
        <v>3490.6329999999998</v>
      </c>
      <c r="S14" s="57">
        <v>3416.9950000000003</v>
      </c>
      <c r="T14" s="57">
        <v>3323.0920000000006</v>
      </c>
      <c r="U14" s="57">
        <v>3238.4990000000003</v>
      </c>
      <c r="V14" s="57">
        <v>3152.8609999999994</v>
      </c>
      <c r="W14" s="57">
        <v>3075.5209999999997</v>
      </c>
      <c r="X14" s="57">
        <v>3059.1860000000001</v>
      </c>
      <c r="Y14" s="57">
        <v>3071.6709999999994</v>
      </c>
      <c r="Z14" s="58"/>
      <c r="AA14" s="59">
        <f t="shared" si="0"/>
        <v>104423.68799999999</v>
      </c>
    </row>
    <row r="15" spans="1:27" ht="24.95" customHeight="1" x14ac:dyDescent="0.2">
      <c r="A15" s="55" t="s">
        <v>11</v>
      </c>
      <c r="B15" s="56">
        <v>41</v>
      </c>
      <c r="C15" s="57">
        <v>48</v>
      </c>
      <c r="D15" s="57">
        <v>56</v>
      </c>
      <c r="E15" s="57">
        <v>65</v>
      </c>
      <c r="F15" s="57">
        <v>74</v>
      </c>
      <c r="G15" s="57">
        <v>81</v>
      </c>
      <c r="H15" s="57">
        <v>86</v>
      </c>
      <c r="I15" s="57">
        <v>92</v>
      </c>
      <c r="J15" s="57">
        <v>103</v>
      </c>
      <c r="K15" s="57">
        <v>117</v>
      </c>
      <c r="L15" s="57">
        <v>125</v>
      </c>
      <c r="M15" s="57">
        <v>131</v>
      </c>
      <c r="N15" s="57">
        <v>134</v>
      </c>
      <c r="O15" s="57">
        <v>138</v>
      </c>
      <c r="P15" s="57">
        <v>139</v>
      </c>
      <c r="Q15" s="57">
        <v>136</v>
      </c>
      <c r="R15" s="57">
        <v>139</v>
      </c>
      <c r="S15" s="57">
        <v>144</v>
      </c>
      <c r="T15" s="57">
        <v>148</v>
      </c>
      <c r="U15" s="57">
        <v>150</v>
      </c>
      <c r="V15" s="57">
        <v>149</v>
      </c>
      <c r="W15" s="57">
        <v>147</v>
      </c>
      <c r="X15" s="57">
        <v>146</v>
      </c>
      <c r="Y15" s="57">
        <v>145</v>
      </c>
      <c r="Z15" s="58"/>
      <c r="AA15" s="59">
        <f t="shared" si="0"/>
        <v>2734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6569.8139999999994</v>
      </c>
      <c r="C16" s="62">
        <f t="shared" si="1"/>
        <v>6103.5429999999997</v>
      </c>
      <c r="D16" s="62">
        <f t="shared" si="1"/>
        <v>6071.1360000000013</v>
      </c>
      <c r="E16" s="62">
        <f t="shared" si="1"/>
        <v>6037.5929999999998</v>
      </c>
      <c r="F16" s="62">
        <f t="shared" si="1"/>
        <v>6035.277</v>
      </c>
      <c r="G16" s="62">
        <f t="shared" si="1"/>
        <v>6277.49</v>
      </c>
      <c r="H16" s="62">
        <f t="shared" si="1"/>
        <v>6690.4209999999985</v>
      </c>
      <c r="I16" s="62">
        <f t="shared" si="1"/>
        <v>7512.8959999999997</v>
      </c>
      <c r="J16" s="62">
        <f t="shared" si="1"/>
        <v>8548.362000000001</v>
      </c>
      <c r="K16" s="62">
        <f t="shared" si="1"/>
        <v>8860.0009999999984</v>
      </c>
      <c r="L16" s="62">
        <f t="shared" si="1"/>
        <v>8918.1509999999998</v>
      </c>
      <c r="M16" s="62">
        <f t="shared" si="1"/>
        <v>8974.4809999999998</v>
      </c>
      <c r="N16" s="62">
        <f t="shared" si="1"/>
        <v>8898.8950000000004</v>
      </c>
      <c r="O16" s="62">
        <f t="shared" si="1"/>
        <v>8470.2170000000006</v>
      </c>
      <c r="P16" s="62">
        <f t="shared" si="1"/>
        <v>8252.0380000000005</v>
      </c>
      <c r="Q16" s="62">
        <f t="shared" si="1"/>
        <v>8635.4199999999983</v>
      </c>
      <c r="R16" s="62">
        <f t="shared" si="1"/>
        <v>8857.5069999999996</v>
      </c>
      <c r="S16" s="62">
        <f t="shared" si="1"/>
        <v>8752.232</v>
      </c>
      <c r="T16" s="62">
        <f t="shared" si="1"/>
        <v>8682.3739999999998</v>
      </c>
      <c r="U16" s="62">
        <f t="shared" si="1"/>
        <v>8383.759</v>
      </c>
      <c r="V16" s="62">
        <f t="shared" si="1"/>
        <v>8024.9319999999989</v>
      </c>
      <c r="W16" s="62">
        <f t="shared" si="1"/>
        <v>7663.8909999999996</v>
      </c>
      <c r="X16" s="62">
        <f t="shared" si="1"/>
        <v>7361.0439999999999</v>
      </c>
      <c r="Y16" s="62">
        <f t="shared" si="1"/>
        <v>6291.2349999999988</v>
      </c>
      <c r="Z16" s="63" t="str">
        <f t="shared" si="1"/>
        <v/>
      </c>
      <c r="AA16" s="64">
        <f>SUM(AA10:AA15)</f>
        <v>184872.709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3073.4</v>
      </c>
      <c r="C29" s="72">
        <v>2972.4</v>
      </c>
      <c r="D29" s="72">
        <v>2975.4</v>
      </c>
      <c r="E29" s="72">
        <v>2978.4</v>
      </c>
      <c r="F29" s="72">
        <v>2973.4</v>
      </c>
      <c r="G29" s="72">
        <v>3055.4</v>
      </c>
      <c r="H29" s="72">
        <v>3416.4</v>
      </c>
      <c r="I29" s="72">
        <v>3672.4</v>
      </c>
      <c r="J29" s="72">
        <v>4000.4</v>
      </c>
      <c r="K29" s="72">
        <v>3928.9</v>
      </c>
      <c r="L29" s="72">
        <v>4005.4</v>
      </c>
      <c r="M29" s="72">
        <v>4002.9</v>
      </c>
      <c r="N29" s="72">
        <v>3957.9</v>
      </c>
      <c r="O29" s="72">
        <v>3688.4</v>
      </c>
      <c r="P29" s="72">
        <v>3462.4</v>
      </c>
      <c r="Q29" s="72">
        <v>3520.4</v>
      </c>
      <c r="R29" s="72">
        <v>3789.9</v>
      </c>
      <c r="S29" s="72">
        <v>3797.4</v>
      </c>
      <c r="T29" s="72">
        <v>3709.9</v>
      </c>
      <c r="U29" s="72">
        <v>3493.9</v>
      </c>
      <c r="V29" s="72">
        <v>3114.4</v>
      </c>
      <c r="W29" s="72">
        <v>2813.4</v>
      </c>
      <c r="X29" s="72">
        <v>2550.4</v>
      </c>
      <c r="Y29" s="72">
        <v>2431.4</v>
      </c>
      <c r="Z29" s="73"/>
      <c r="AA29" s="74">
        <f>SUM(B29:Z29)</f>
        <v>81384.599999999991</v>
      </c>
    </row>
    <row r="30" spans="1:27" ht="24.95" customHeight="1" x14ac:dyDescent="0.2">
      <c r="A30" s="75" t="s">
        <v>24</v>
      </c>
      <c r="B30" s="76">
        <v>2038.414</v>
      </c>
      <c r="C30" s="77">
        <v>2076.143</v>
      </c>
      <c r="D30" s="77">
        <v>2041.7360000000001</v>
      </c>
      <c r="E30" s="77">
        <v>2005.193</v>
      </c>
      <c r="F30" s="77">
        <v>2006.877</v>
      </c>
      <c r="G30" s="77">
        <v>2168.09</v>
      </c>
      <c r="H30" s="77">
        <v>2255.0210000000002</v>
      </c>
      <c r="I30" s="77">
        <v>2815.4960000000001</v>
      </c>
      <c r="J30" s="77">
        <v>3502.962</v>
      </c>
      <c r="K30" s="77">
        <v>4028.1010000000001</v>
      </c>
      <c r="L30" s="77">
        <v>4009.7510000000002</v>
      </c>
      <c r="M30" s="77">
        <v>4098.5810000000001</v>
      </c>
      <c r="N30" s="77">
        <v>4087.9949999999999</v>
      </c>
      <c r="O30" s="77">
        <v>3620.817</v>
      </c>
      <c r="P30" s="77">
        <v>3430.6379999999999</v>
      </c>
      <c r="Q30" s="77">
        <v>2981.02</v>
      </c>
      <c r="R30" s="77">
        <v>2857.607</v>
      </c>
      <c r="S30" s="77">
        <v>2747.8319999999999</v>
      </c>
      <c r="T30" s="77">
        <v>2760.4740000000002</v>
      </c>
      <c r="U30" s="77">
        <v>2644.8589999999999</v>
      </c>
      <c r="V30" s="77">
        <v>2654.5320000000002</v>
      </c>
      <c r="W30" s="77">
        <v>2709.491</v>
      </c>
      <c r="X30" s="77">
        <v>2638.6439999999998</v>
      </c>
      <c r="Y30" s="77">
        <v>2090.835</v>
      </c>
      <c r="Z30" s="78"/>
      <c r="AA30" s="79">
        <f>SUM(B30:Z30)</f>
        <v>68271.108999999997</v>
      </c>
    </row>
    <row r="31" spans="1:27" ht="24.95" customHeight="1" x14ac:dyDescent="0.2">
      <c r="A31" s="82" t="s">
        <v>25</v>
      </c>
      <c r="B31" s="80">
        <v>1560</v>
      </c>
      <c r="C31" s="81">
        <v>1157</v>
      </c>
      <c r="D31" s="81">
        <v>1157</v>
      </c>
      <c r="E31" s="81">
        <v>1157</v>
      </c>
      <c r="F31" s="81">
        <v>1157</v>
      </c>
      <c r="G31" s="81">
        <v>1157</v>
      </c>
      <c r="H31" s="81">
        <v>1142</v>
      </c>
      <c r="I31" s="81">
        <v>1162</v>
      </c>
      <c r="J31" s="81">
        <v>1162</v>
      </c>
      <c r="K31" s="81">
        <v>1012</v>
      </c>
      <c r="L31" s="81">
        <v>1012</v>
      </c>
      <c r="M31" s="81">
        <v>982</v>
      </c>
      <c r="N31" s="81">
        <v>982</v>
      </c>
      <c r="O31" s="81">
        <v>1288</v>
      </c>
      <c r="P31" s="81">
        <v>1488</v>
      </c>
      <c r="Q31" s="81">
        <v>2307</v>
      </c>
      <c r="R31" s="81">
        <v>2427</v>
      </c>
      <c r="S31" s="81">
        <v>2426</v>
      </c>
      <c r="T31" s="81">
        <v>2426</v>
      </c>
      <c r="U31" s="81">
        <v>2426</v>
      </c>
      <c r="V31" s="81">
        <v>2406</v>
      </c>
      <c r="W31" s="81">
        <v>2276</v>
      </c>
      <c r="X31" s="81">
        <v>2306</v>
      </c>
      <c r="Y31" s="81">
        <v>1902</v>
      </c>
      <c r="Z31" s="83"/>
      <c r="AA31" s="84">
        <f>SUM(B31:Z31)</f>
        <v>38477</v>
      </c>
    </row>
    <row r="32" spans="1:27" ht="30" customHeight="1" thickBot="1" x14ac:dyDescent="0.25">
      <c r="A32" s="60" t="s">
        <v>26</v>
      </c>
      <c r="B32" s="61">
        <f>IF(LEN(B$2)&gt;0,SUM(B29:B31),"")</f>
        <v>6671.8140000000003</v>
      </c>
      <c r="C32" s="62">
        <f t="shared" ref="C32:Z32" si="4">IF(LEN(C$2)&gt;0,SUM(C29:C31),"")</f>
        <v>6205.5429999999997</v>
      </c>
      <c r="D32" s="62">
        <f t="shared" si="4"/>
        <v>6174.1360000000004</v>
      </c>
      <c r="E32" s="62">
        <f t="shared" si="4"/>
        <v>6140.5929999999998</v>
      </c>
      <c r="F32" s="62">
        <f t="shared" si="4"/>
        <v>6137.277</v>
      </c>
      <c r="G32" s="62">
        <f t="shared" si="4"/>
        <v>6380.49</v>
      </c>
      <c r="H32" s="62">
        <f t="shared" si="4"/>
        <v>6813.4210000000003</v>
      </c>
      <c r="I32" s="62">
        <f t="shared" si="4"/>
        <v>7649.8960000000006</v>
      </c>
      <c r="J32" s="62">
        <f t="shared" si="4"/>
        <v>8665.362000000001</v>
      </c>
      <c r="K32" s="62">
        <f t="shared" si="4"/>
        <v>8969.0010000000002</v>
      </c>
      <c r="L32" s="62">
        <f t="shared" si="4"/>
        <v>9027.1509999999998</v>
      </c>
      <c r="M32" s="62">
        <f t="shared" si="4"/>
        <v>9083.4809999999998</v>
      </c>
      <c r="N32" s="62">
        <f t="shared" si="4"/>
        <v>9027.8950000000004</v>
      </c>
      <c r="O32" s="62">
        <f t="shared" si="4"/>
        <v>8597.2170000000006</v>
      </c>
      <c r="P32" s="62">
        <f t="shared" si="4"/>
        <v>8381.0380000000005</v>
      </c>
      <c r="Q32" s="62">
        <f t="shared" si="4"/>
        <v>8808.42</v>
      </c>
      <c r="R32" s="62">
        <f t="shared" si="4"/>
        <v>9074.5069999999996</v>
      </c>
      <c r="S32" s="62">
        <f t="shared" si="4"/>
        <v>8971.232</v>
      </c>
      <c r="T32" s="62">
        <f t="shared" si="4"/>
        <v>8896.3739999999998</v>
      </c>
      <c r="U32" s="62">
        <f t="shared" si="4"/>
        <v>8564.759</v>
      </c>
      <c r="V32" s="62">
        <f t="shared" si="4"/>
        <v>8174.9320000000007</v>
      </c>
      <c r="W32" s="62">
        <f t="shared" si="4"/>
        <v>7798.8909999999996</v>
      </c>
      <c r="X32" s="62">
        <f t="shared" si="4"/>
        <v>7495.0439999999999</v>
      </c>
      <c r="Y32" s="62">
        <f t="shared" si="4"/>
        <v>6424.2350000000006</v>
      </c>
      <c r="Z32" s="63" t="str">
        <f t="shared" si="4"/>
        <v/>
      </c>
      <c r="AA32" s="64">
        <f>SUM(AA29:AA31)</f>
        <v>188132.70899999997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27</v>
      </c>
      <c r="C35" s="95">
        <v>27</v>
      </c>
      <c r="D35" s="95">
        <v>27</v>
      </c>
      <c r="E35" s="95">
        <v>27</v>
      </c>
      <c r="F35" s="95">
        <v>27</v>
      </c>
      <c r="G35" s="95">
        <v>27</v>
      </c>
      <c r="H35" s="95">
        <v>47</v>
      </c>
      <c r="I35" s="95">
        <v>62</v>
      </c>
      <c r="J35" s="95">
        <v>42</v>
      </c>
      <c r="K35" s="95">
        <v>34</v>
      </c>
      <c r="L35" s="95">
        <v>34</v>
      </c>
      <c r="M35" s="95">
        <v>34</v>
      </c>
      <c r="N35" s="95">
        <v>54</v>
      </c>
      <c r="O35" s="95">
        <v>52</v>
      </c>
      <c r="P35" s="95">
        <v>52</v>
      </c>
      <c r="Q35" s="95">
        <v>98</v>
      </c>
      <c r="R35" s="95">
        <v>141</v>
      </c>
      <c r="S35" s="95">
        <v>143</v>
      </c>
      <c r="T35" s="95">
        <v>138</v>
      </c>
      <c r="U35" s="95">
        <v>103</v>
      </c>
      <c r="V35" s="95">
        <v>72</v>
      </c>
      <c r="W35" s="95">
        <v>57</v>
      </c>
      <c r="X35" s="95">
        <v>57</v>
      </c>
      <c r="Y35" s="95">
        <v>57</v>
      </c>
      <c r="Z35" s="96"/>
      <c r="AA35" s="74">
        <f t="shared" ref="AA35:AA40" si="5">SUM(B35:Z35)</f>
        <v>1439</v>
      </c>
    </row>
    <row r="36" spans="1:27" ht="24.95" customHeight="1" x14ac:dyDescent="0.2">
      <c r="A36" s="97" t="s">
        <v>29</v>
      </c>
      <c r="B36" s="98"/>
      <c r="C36" s="99"/>
      <c r="D36" s="99">
        <v>1</v>
      </c>
      <c r="E36" s="99">
        <v>1</v>
      </c>
      <c r="F36" s="99"/>
      <c r="G36" s="99">
        <v>1</v>
      </c>
      <c r="H36" s="99">
        <v>1</v>
      </c>
      <c r="I36" s="99"/>
      <c r="J36" s="99"/>
      <c r="K36" s="99"/>
      <c r="L36" s="99"/>
      <c r="M36" s="99"/>
      <c r="N36" s="99"/>
      <c r="O36" s="99"/>
      <c r="P36" s="99">
        <v>2</v>
      </c>
      <c r="Q36" s="99"/>
      <c r="R36" s="99">
        <v>1</v>
      </c>
      <c r="S36" s="99">
        <v>1</v>
      </c>
      <c r="T36" s="99">
        <v>1</v>
      </c>
      <c r="U36" s="99">
        <v>3</v>
      </c>
      <c r="V36" s="99">
        <v>3</v>
      </c>
      <c r="W36" s="99">
        <v>3</v>
      </c>
      <c r="X36" s="99">
        <v>2</v>
      </c>
      <c r="Y36" s="99">
        <v>1</v>
      </c>
      <c r="Z36" s="100"/>
      <c r="AA36" s="79">
        <f t="shared" si="5"/>
        <v>21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102</v>
      </c>
      <c r="C40" s="88">
        <f t="shared" si="6"/>
        <v>102</v>
      </c>
      <c r="D40" s="88">
        <f t="shared" si="6"/>
        <v>103</v>
      </c>
      <c r="E40" s="88">
        <f t="shared" si="6"/>
        <v>103</v>
      </c>
      <c r="F40" s="88">
        <f t="shared" si="6"/>
        <v>102</v>
      </c>
      <c r="G40" s="88">
        <f t="shared" si="6"/>
        <v>103</v>
      </c>
      <c r="H40" s="88">
        <f t="shared" si="6"/>
        <v>123</v>
      </c>
      <c r="I40" s="88">
        <f t="shared" si="6"/>
        <v>137</v>
      </c>
      <c r="J40" s="88">
        <f t="shared" si="6"/>
        <v>117</v>
      </c>
      <c r="K40" s="88">
        <f t="shared" si="6"/>
        <v>109</v>
      </c>
      <c r="L40" s="88">
        <f t="shared" si="6"/>
        <v>109</v>
      </c>
      <c r="M40" s="88">
        <f t="shared" si="6"/>
        <v>109</v>
      </c>
      <c r="N40" s="88">
        <f t="shared" si="6"/>
        <v>129</v>
      </c>
      <c r="O40" s="88">
        <f t="shared" si="6"/>
        <v>127</v>
      </c>
      <c r="P40" s="88">
        <f t="shared" si="6"/>
        <v>129</v>
      </c>
      <c r="Q40" s="88">
        <f t="shared" si="6"/>
        <v>173</v>
      </c>
      <c r="R40" s="88">
        <f t="shared" si="6"/>
        <v>217</v>
      </c>
      <c r="S40" s="88">
        <f t="shared" si="6"/>
        <v>219</v>
      </c>
      <c r="T40" s="88">
        <f t="shared" si="6"/>
        <v>214</v>
      </c>
      <c r="U40" s="88">
        <f t="shared" si="6"/>
        <v>181</v>
      </c>
      <c r="V40" s="88">
        <f t="shared" si="6"/>
        <v>150</v>
      </c>
      <c r="W40" s="88">
        <f t="shared" si="6"/>
        <v>135</v>
      </c>
      <c r="X40" s="88">
        <f t="shared" si="6"/>
        <v>134</v>
      </c>
      <c r="Y40" s="88">
        <f t="shared" si="6"/>
        <v>133</v>
      </c>
      <c r="Z40" s="89" t="str">
        <f t="shared" si="6"/>
        <v/>
      </c>
      <c r="AA40" s="90">
        <f t="shared" si="5"/>
        <v>3260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6671.8139999999994</v>
      </c>
      <c r="C52" s="88">
        <f t="shared" si="10"/>
        <v>6205.5429999999997</v>
      </c>
      <c r="D52" s="88">
        <f t="shared" si="10"/>
        <v>6174.1360000000013</v>
      </c>
      <c r="E52" s="88">
        <f t="shared" si="10"/>
        <v>6140.5929999999998</v>
      </c>
      <c r="F52" s="88">
        <f t="shared" si="10"/>
        <v>6137.277</v>
      </c>
      <c r="G52" s="88">
        <f t="shared" si="10"/>
        <v>6380.49</v>
      </c>
      <c r="H52" s="88">
        <f t="shared" si="10"/>
        <v>6813.4209999999985</v>
      </c>
      <c r="I52" s="88">
        <f t="shared" si="10"/>
        <v>7649.8959999999997</v>
      </c>
      <c r="J52" s="88">
        <f t="shared" si="10"/>
        <v>8665.362000000001</v>
      </c>
      <c r="K52" s="88">
        <f t="shared" si="10"/>
        <v>8969.0009999999984</v>
      </c>
      <c r="L52" s="88">
        <f t="shared" si="10"/>
        <v>9027.1509999999998</v>
      </c>
      <c r="M52" s="88">
        <f t="shared" si="10"/>
        <v>9083.4809999999998</v>
      </c>
      <c r="N52" s="88">
        <f t="shared" si="10"/>
        <v>9027.8950000000004</v>
      </c>
      <c r="O52" s="88">
        <f t="shared" si="10"/>
        <v>8597.2170000000006</v>
      </c>
      <c r="P52" s="88">
        <f t="shared" si="10"/>
        <v>8381.0380000000005</v>
      </c>
      <c r="Q52" s="88">
        <f t="shared" si="10"/>
        <v>8808.4199999999983</v>
      </c>
      <c r="R52" s="88">
        <f t="shared" si="10"/>
        <v>9074.5069999999996</v>
      </c>
      <c r="S52" s="88">
        <f t="shared" si="10"/>
        <v>8971.232</v>
      </c>
      <c r="T52" s="88">
        <f t="shared" si="10"/>
        <v>8896.3739999999998</v>
      </c>
      <c r="U52" s="88">
        <f t="shared" si="10"/>
        <v>8564.759</v>
      </c>
      <c r="V52" s="88">
        <f t="shared" si="10"/>
        <v>8174.9319999999989</v>
      </c>
      <c r="W52" s="88">
        <f t="shared" si="10"/>
        <v>7798.8909999999996</v>
      </c>
      <c r="X52" s="88">
        <f t="shared" si="10"/>
        <v>7495.0439999999999</v>
      </c>
      <c r="Y52" s="88">
        <f t="shared" si="10"/>
        <v>6424.2349999999988</v>
      </c>
      <c r="Z52" s="89" t="str">
        <f t="shared" si="10"/>
        <v/>
      </c>
      <c r="AA52" s="104">
        <f>SUM(B52:Z52)</f>
        <v>188132.709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6671.8140000000012</v>
      </c>
      <c r="C4" s="18">
        <v>6205.5679999999993</v>
      </c>
      <c r="D4" s="18">
        <v>6174.1460000000006</v>
      </c>
      <c r="E4" s="18">
        <v>6140.5950000000012</v>
      </c>
      <c r="F4" s="18">
        <v>6137.2370000000001</v>
      </c>
      <c r="G4" s="18">
        <v>6380.4890000000005</v>
      </c>
      <c r="H4" s="18">
        <v>6813.4530000000004</v>
      </c>
      <c r="I4" s="18">
        <v>7649.8930000000018</v>
      </c>
      <c r="J4" s="18">
        <v>8665.3289999999979</v>
      </c>
      <c r="K4" s="18">
        <v>8969.001000000002</v>
      </c>
      <c r="L4" s="18">
        <v>9027.1510000000035</v>
      </c>
      <c r="M4" s="18">
        <v>9083.4809999999998</v>
      </c>
      <c r="N4" s="18">
        <v>9027.8950000000004</v>
      </c>
      <c r="O4" s="18">
        <v>8597.2049999999927</v>
      </c>
      <c r="P4" s="18">
        <v>8381.0250000000015</v>
      </c>
      <c r="Q4" s="18">
        <v>8808.4200000000019</v>
      </c>
      <c r="R4" s="18">
        <v>9074.5019999999931</v>
      </c>
      <c r="S4" s="18">
        <v>8971.2719999999972</v>
      </c>
      <c r="T4" s="18">
        <v>8896.353000000001</v>
      </c>
      <c r="U4" s="18">
        <v>8564.7930000000015</v>
      </c>
      <c r="V4" s="18">
        <v>8174.9190000000008</v>
      </c>
      <c r="W4" s="18">
        <v>7798.8639999999987</v>
      </c>
      <c r="X4" s="18">
        <v>7495.0189999999993</v>
      </c>
      <c r="Y4" s="18">
        <v>6424.1979999999994</v>
      </c>
      <c r="Z4" s="19"/>
      <c r="AA4" s="20">
        <f>SUM(B4:Z4)</f>
        <v>188132.622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102.32</v>
      </c>
      <c r="C7" s="28">
        <v>101.52</v>
      </c>
      <c r="D7" s="28">
        <v>101.03</v>
      </c>
      <c r="E7" s="28">
        <v>99.74</v>
      </c>
      <c r="F7" s="28">
        <v>99.58</v>
      </c>
      <c r="G7" s="28">
        <v>106.2</v>
      </c>
      <c r="H7" s="28">
        <v>115.7</v>
      </c>
      <c r="I7" s="28">
        <v>124.29</v>
      </c>
      <c r="J7" s="28">
        <v>131.85</v>
      </c>
      <c r="K7" s="28">
        <v>118.02</v>
      </c>
      <c r="L7" s="28">
        <v>112.13</v>
      </c>
      <c r="M7" s="28">
        <v>104.56</v>
      </c>
      <c r="N7" s="28">
        <v>107.61</v>
      </c>
      <c r="O7" s="28">
        <v>107.94</v>
      </c>
      <c r="P7" s="28">
        <v>122.44</v>
      </c>
      <c r="Q7" s="28">
        <v>131</v>
      </c>
      <c r="R7" s="28">
        <v>147.38</v>
      </c>
      <c r="S7" s="28">
        <v>151.94999999999999</v>
      </c>
      <c r="T7" s="28">
        <v>158.4</v>
      </c>
      <c r="U7" s="28">
        <v>146.43</v>
      </c>
      <c r="V7" s="28">
        <v>133.13999999999999</v>
      </c>
      <c r="W7" s="28">
        <v>125.42</v>
      </c>
      <c r="X7" s="28">
        <v>126.76</v>
      </c>
      <c r="Y7" s="28">
        <v>114</v>
      </c>
      <c r="Z7" s="29"/>
      <c r="AA7" s="30">
        <f>IF(SUM(B7:Z7)&lt;&gt;0,AVERAGEIF(B7:Z7,"&lt;&gt;"""),"")</f>
        <v>120.39208333333333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/>
      <c r="J14" s="57"/>
      <c r="K14" s="57"/>
      <c r="L14" s="57"/>
      <c r="M14" s="57"/>
      <c r="N14" s="57"/>
      <c r="O14" s="57"/>
      <c r="P14" s="57"/>
      <c r="Q14" s="57">
        <v>2.0459999999999998</v>
      </c>
      <c r="R14" s="57">
        <v>6.95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106.99600000000001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2.0459999999999998</v>
      </c>
      <c r="R16" s="62">
        <f t="shared" si="1"/>
        <v>6.95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106.99600000000001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727.27400000000011</v>
      </c>
      <c r="C19" s="72">
        <v>705.77499999999998</v>
      </c>
      <c r="D19" s="72">
        <v>720.53600000000006</v>
      </c>
      <c r="E19" s="72">
        <v>724.46</v>
      </c>
      <c r="F19" s="72">
        <v>738.87099999999987</v>
      </c>
      <c r="G19" s="72">
        <v>733.24699999999996</v>
      </c>
      <c r="H19" s="72">
        <v>719.56600000000014</v>
      </c>
      <c r="I19" s="72">
        <v>717.50900000000001</v>
      </c>
      <c r="J19" s="72">
        <v>710.05899999999997</v>
      </c>
      <c r="K19" s="72">
        <v>697.82900000000006</v>
      </c>
      <c r="L19" s="72">
        <v>700.71100000000001</v>
      </c>
      <c r="M19" s="72">
        <v>711.66399999999999</v>
      </c>
      <c r="N19" s="72">
        <v>718.70199999999988</v>
      </c>
      <c r="O19" s="72">
        <v>720.08400000000006</v>
      </c>
      <c r="P19" s="72">
        <v>723.06799999999998</v>
      </c>
      <c r="Q19" s="72">
        <v>708.96600000000001</v>
      </c>
      <c r="R19" s="72">
        <v>701.82100000000003</v>
      </c>
      <c r="S19" s="72">
        <v>712.17</v>
      </c>
      <c r="T19" s="72">
        <v>705.14200000000005</v>
      </c>
      <c r="U19" s="72">
        <v>712.93299999999999</v>
      </c>
      <c r="V19" s="72">
        <v>715.30799999999999</v>
      </c>
      <c r="W19" s="72">
        <v>705.91300000000001</v>
      </c>
      <c r="X19" s="72">
        <v>699.96100000000001</v>
      </c>
      <c r="Y19" s="72">
        <v>715.03499999999997</v>
      </c>
      <c r="Z19" s="73"/>
      <c r="AA19" s="74">
        <f t="shared" ref="AA19:AA25" si="2">SUM(B19:Z19)</f>
        <v>17146.603999999999</v>
      </c>
    </row>
    <row r="20" spans="1:27" ht="24.95" customHeight="1" x14ac:dyDescent="0.2">
      <c r="A20" s="75" t="s">
        <v>15</v>
      </c>
      <c r="B20" s="76">
        <v>844.06200000000013</v>
      </c>
      <c r="C20" s="77">
        <v>845.47599999999977</v>
      </c>
      <c r="D20" s="77">
        <v>840.05499999999995</v>
      </c>
      <c r="E20" s="77">
        <v>847.04700000000003</v>
      </c>
      <c r="F20" s="77">
        <v>886.84799999999996</v>
      </c>
      <c r="G20" s="77">
        <v>1031.4650000000001</v>
      </c>
      <c r="H20" s="77">
        <v>1221.596</v>
      </c>
      <c r="I20" s="77">
        <v>1351.4230000000005</v>
      </c>
      <c r="J20" s="77">
        <v>1414.2579999999998</v>
      </c>
      <c r="K20" s="77">
        <v>1408.8680000000002</v>
      </c>
      <c r="L20" s="77">
        <v>1346.5340000000001</v>
      </c>
      <c r="M20" s="77">
        <v>1357.2150000000001</v>
      </c>
      <c r="N20" s="77">
        <v>1319.9159999999999</v>
      </c>
      <c r="O20" s="77">
        <v>1280.337</v>
      </c>
      <c r="P20" s="77">
        <v>1228.271</v>
      </c>
      <c r="Q20" s="77">
        <v>1290.546</v>
      </c>
      <c r="R20" s="77">
        <v>1335.1769999999999</v>
      </c>
      <c r="S20" s="77">
        <v>1339.0059999999996</v>
      </c>
      <c r="T20" s="77">
        <v>1292.2410000000002</v>
      </c>
      <c r="U20" s="77">
        <v>1245.441</v>
      </c>
      <c r="V20" s="77">
        <v>1139.1520000000003</v>
      </c>
      <c r="W20" s="77">
        <v>1018.7910000000001</v>
      </c>
      <c r="X20" s="77">
        <v>917.02699999999982</v>
      </c>
      <c r="Y20" s="77">
        <v>828.72200000000009</v>
      </c>
      <c r="Z20" s="78"/>
      <c r="AA20" s="79">
        <f t="shared" si="2"/>
        <v>27629.474000000002</v>
      </c>
    </row>
    <row r="21" spans="1:27" ht="24.95" customHeight="1" x14ac:dyDescent="0.2">
      <c r="A21" s="75" t="s">
        <v>16</v>
      </c>
      <c r="B21" s="80">
        <v>2623.4779999999996</v>
      </c>
      <c r="C21" s="81">
        <v>2510.8170000000005</v>
      </c>
      <c r="D21" s="81">
        <v>2368.8550000000005</v>
      </c>
      <c r="E21" s="81">
        <v>2305.4880000000003</v>
      </c>
      <c r="F21" s="81">
        <v>2375.7180000000003</v>
      </c>
      <c r="G21" s="81">
        <v>2661.9769999999999</v>
      </c>
      <c r="H21" s="81">
        <v>3090.7909999999997</v>
      </c>
      <c r="I21" s="81">
        <v>3545.9609999999998</v>
      </c>
      <c r="J21" s="81">
        <v>3989.8119999999999</v>
      </c>
      <c r="K21" s="81">
        <v>4230.8040000000001</v>
      </c>
      <c r="L21" s="81">
        <v>4325.4059999999999</v>
      </c>
      <c r="M21" s="81">
        <v>4379.6019999999999</v>
      </c>
      <c r="N21" s="81">
        <v>4369.777000000001</v>
      </c>
      <c r="O21" s="81">
        <v>4176.1840000000011</v>
      </c>
      <c r="P21" s="81">
        <v>4212.5859999999993</v>
      </c>
      <c r="Q21" s="81">
        <v>4253.3620000000001</v>
      </c>
      <c r="R21" s="81">
        <v>4434.8540000000012</v>
      </c>
      <c r="S21" s="81">
        <v>4723.7960000000012</v>
      </c>
      <c r="T21" s="81">
        <v>4737.17</v>
      </c>
      <c r="U21" s="81">
        <v>4634.418999999999</v>
      </c>
      <c r="V21" s="81">
        <v>4330.8590000000004</v>
      </c>
      <c r="W21" s="81">
        <v>3954.96</v>
      </c>
      <c r="X21" s="81">
        <v>3569.0309999999995</v>
      </c>
      <c r="Y21" s="81">
        <v>3098.2409999999995</v>
      </c>
      <c r="Z21" s="78"/>
      <c r="AA21" s="79">
        <f t="shared" si="2"/>
        <v>88903.948000000004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92</v>
      </c>
      <c r="C23" s="77">
        <v>88.5</v>
      </c>
      <c r="D23" s="77">
        <v>89.5</v>
      </c>
      <c r="E23" s="77">
        <v>90.5</v>
      </c>
      <c r="F23" s="77">
        <v>93.5</v>
      </c>
      <c r="G23" s="77">
        <v>94.5</v>
      </c>
      <c r="H23" s="77">
        <v>101</v>
      </c>
      <c r="I23" s="77">
        <v>136</v>
      </c>
      <c r="J23" s="77">
        <v>150</v>
      </c>
      <c r="K23" s="77">
        <v>119.5</v>
      </c>
      <c r="L23" s="77">
        <v>120.5</v>
      </c>
      <c r="M23" s="77">
        <v>120</v>
      </c>
      <c r="N23" s="77">
        <v>116.5</v>
      </c>
      <c r="O23" s="77">
        <v>125</v>
      </c>
      <c r="P23" s="77">
        <v>155</v>
      </c>
      <c r="Q23" s="77">
        <v>212.5</v>
      </c>
      <c r="R23" s="77">
        <v>216.5</v>
      </c>
      <c r="S23" s="77">
        <v>213</v>
      </c>
      <c r="T23" s="77">
        <v>204</v>
      </c>
      <c r="U23" s="77">
        <v>206</v>
      </c>
      <c r="V23" s="77">
        <v>201</v>
      </c>
      <c r="W23" s="77">
        <v>188.5</v>
      </c>
      <c r="X23" s="77">
        <v>182</v>
      </c>
      <c r="Y23" s="77">
        <v>151.5</v>
      </c>
      <c r="Z23" s="77"/>
      <c r="AA23" s="79">
        <f t="shared" si="2"/>
        <v>3467</v>
      </c>
    </row>
    <row r="24" spans="1:27" ht="24.95" customHeight="1" x14ac:dyDescent="0.2">
      <c r="A24" s="85" t="s">
        <v>19</v>
      </c>
      <c r="B24" s="77">
        <v>235</v>
      </c>
      <c r="C24" s="77">
        <v>219</v>
      </c>
      <c r="D24" s="77">
        <v>209.00000000000003</v>
      </c>
      <c r="E24" s="77">
        <v>202</v>
      </c>
      <c r="F24" s="77">
        <v>206.00000000000003</v>
      </c>
      <c r="G24" s="77">
        <v>217.99999999999997</v>
      </c>
      <c r="H24" s="77">
        <v>234</v>
      </c>
      <c r="I24" s="77">
        <v>272.00000000000006</v>
      </c>
      <c r="J24" s="77">
        <v>315</v>
      </c>
      <c r="K24" s="77">
        <v>345</v>
      </c>
      <c r="L24" s="77">
        <v>359.00000000000006</v>
      </c>
      <c r="M24" s="77">
        <v>339.99999999999994</v>
      </c>
      <c r="N24" s="77">
        <v>308</v>
      </c>
      <c r="O24" s="77">
        <v>263</v>
      </c>
      <c r="P24" s="77">
        <v>253.00000000000003</v>
      </c>
      <c r="Q24" s="77">
        <v>264.99999999999994</v>
      </c>
      <c r="R24" s="77">
        <v>303</v>
      </c>
      <c r="S24" s="77">
        <v>326</v>
      </c>
      <c r="T24" s="77">
        <v>333</v>
      </c>
      <c r="U24" s="77">
        <v>330.99999999999994</v>
      </c>
      <c r="V24" s="77">
        <v>320</v>
      </c>
      <c r="W24" s="77">
        <v>298.99999999999994</v>
      </c>
      <c r="X24" s="77">
        <v>278</v>
      </c>
      <c r="Y24" s="77">
        <v>246</v>
      </c>
      <c r="Z24" s="77"/>
      <c r="AA24" s="79">
        <f t="shared" si="2"/>
        <v>6679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4521.8140000000003</v>
      </c>
      <c r="C26" s="88">
        <f t="shared" ref="C26:Z26" si="3">IF(LEN(C$2)&gt;0,SUM(C19:C25),"")</f>
        <v>4369.5680000000002</v>
      </c>
      <c r="D26" s="88">
        <f t="shared" si="3"/>
        <v>4227.9460000000008</v>
      </c>
      <c r="E26" s="88">
        <f t="shared" si="3"/>
        <v>4169.4950000000008</v>
      </c>
      <c r="F26" s="88">
        <f t="shared" si="3"/>
        <v>4300.9369999999999</v>
      </c>
      <c r="G26" s="88">
        <f t="shared" si="3"/>
        <v>4739.1890000000003</v>
      </c>
      <c r="H26" s="88">
        <f t="shared" si="3"/>
        <v>5366.9529999999995</v>
      </c>
      <c r="I26" s="88">
        <f t="shared" si="3"/>
        <v>6022.893</v>
      </c>
      <c r="J26" s="88">
        <f t="shared" si="3"/>
        <v>6579.1289999999999</v>
      </c>
      <c r="K26" s="88">
        <f t="shared" si="3"/>
        <v>6802.0010000000002</v>
      </c>
      <c r="L26" s="88">
        <f t="shared" si="3"/>
        <v>6852.1509999999998</v>
      </c>
      <c r="M26" s="88">
        <f t="shared" si="3"/>
        <v>6908.4809999999998</v>
      </c>
      <c r="N26" s="88">
        <f t="shared" si="3"/>
        <v>6832.8950000000004</v>
      </c>
      <c r="O26" s="88">
        <f t="shared" si="3"/>
        <v>6564.6050000000014</v>
      </c>
      <c r="P26" s="88">
        <f t="shared" si="3"/>
        <v>6571.9249999999993</v>
      </c>
      <c r="Q26" s="88">
        <f t="shared" si="3"/>
        <v>6730.3739999999998</v>
      </c>
      <c r="R26" s="88">
        <f t="shared" si="3"/>
        <v>6991.3520000000008</v>
      </c>
      <c r="S26" s="88">
        <f t="shared" si="3"/>
        <v>7313.9720000000007</v>
      </c>
      <c r="T26" s="88">
        <f t="shared" si="3"/>
        <v>7271.5529999999999</v>
      </c>
      <c r="U26" s="88">
        <f t="shared" si="3"/>
        <v>7129.7929999999988</v>
      </c>
      <c r="V26" s="88">
        <f t="shared" si="3"/>
        <v>6706.3190000000004</v>
      </c>
      <c r="W26" s="88">
        <f t="shared" si="3"/>
        <v>6167.1640000000007</v>
      </c>
      <c r="X26" s="88">
        <f t="shared" si="3"/>
        <v>5646.0189999999993</v>
      </c>
      <c r="Y26" s="88">
        <f t="shared" si="3"/>
        <v>5039.4979999999996</v>
      </c>
      <c r="Z26" s="89" t="str">
        <f t="shared" si="3"/>
        <v/>
      </c>
      <c r="AA26" s="90">
        <f>SUM(AA19:AA25)</f>
        <v>143826.02600000001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551</v>
      </c>
      <c r="C29" s="72">
        <v>529.5</v>
      </c>
      <c r="D29" s="72">
        <v>520.5</v>
      </c>
      <c r="E29" s="72">
        <v>514.5</v>
      </c>
      <c r="F29" s="72">
        <v>521.5</v>
      </c>
      <c r="G29" s="72">
        <v>534.5</v>
      </c>
      <c r="H29" s="72">
        <v>526</v>
      </c>
      <c r="I29" s="72">
        <v>637</v>
      </c>
      <c r="J29" s="72">
        <v>723</v>
      </c>
      <c r="K29" s="72">
        <v>764.5</v>
      </c>
      <c r="L29" s="72">
        <v>776.5</v>
      </c>
      <c r="M29" s="72">
        <v>756</v>
      </c>
      <c r="N29" s="72">
        <v>691.5</v>
      </c>
      <c r="O29" s="72">
        <v>655</v>
      </c>
      <c r="P29" s="72">
        <v>634</v>
      </c>
      <c r="Q29" s="72">
        <v>699.5</v>
      </c>
      <c r="R29" s="72">
        <v>733.5</v>
      </c>
      <c r="S29" s="72">
        <v>755</v>
      </c>
      <c r="T29" s="72">
        <v>749</v>
      </c>
      <c r="U29" s="72">
        <v>749</v>
      </c>
      <c r="V29" s="72">
        <v>738</v>
      </c>
      <c r="W29" s="72">
        <v>704.5</v>
      </c>
      <c r="X29" s="72">
        <v>677</v>
      </c>
      <c r="Y29" s="72">
        <v>614.5</v>
      </c>
      <c r="Z29" s="73"/>
      <c r="AA29" s="74">
        <f>SUM(B29:Z29)</f>
        <v>15755</v>
      </c>
    </row>
    <row r="30" spans="1:27" ht="24.95" customHeight="1" x14ac:dyDescent="0.2">
      <c r="A30" s="75" t="s">
        <v>24</v>
      </c>
      <c r="B30" s="76">
        <v>4720.8140000000003</v>
      </c>
      <c r="C30" s="77">
        <v>4554.0680000000002</v>
      </c>
      <c r="D30" s="77">
        <v>4380.4459999999999</v>
      </c>
      <c r="E30" s="77">
        <v>4278.9949999999999</v>
      </c>
      <c r="F30" s="77">
        <v>4381.4369999999999</v>
      </c>
      <c r="G30" s="77">
        <v>4803.6890000000003</v>
      </c>
      <c r="H30" s="77">
        <v>5546.9530000000004</v>
      </c>
      <c r="I30" s="77">
        <v>6182.893</v>
      </c>
      <c r="J30" s="77">
        <v>6639.1289999999999</v>
      </c>
      <c r="K30" s="77">
        <v>6804.5010000000002</v>
      </c>
      <c r="L30" s="77">
        <v>6850.6509999999998</v>
      </c>
      <c r="M30" s="77">
        <v>6927.4809999999998</v>
      </c>
      <c r="N30" s="77">
        <v>6936.3950000000004</v>
      </c>
      <c r="O30" s="77">
        <v>6704.6049999999996</v>
      </c>
      <c r="P30" s="77">
        <v>6732.9250000000002</v>
      </c>
      <c r="Q30" s="77">
        <v>6707.92</v>
      </c>
      <c r="R30" s="77">
        <v>6940.8019999999997</v>
      </c>
      <c r="S30" s="77">
        <v>7295.9719999999998</v>
      </c>
      <c r="T30" s="77">
        <v>7227.5529999999999</v>
      </c>
      <c r="U30" s="77">
        <v>7086.7929999999997</v>
      </c>
      <c r="V30" s="77">
        <v>6741.3190000000004</v>
      </c>
      <c r="W30" s="77">
        <v>6220.6639999999998</v>
      </c>
      <c r="X30" s="77">
        <v>5727.0190000000002</v>
      </c>
      <c r="Y30" s="77">
        <v>5164.9979999999996</v>
      </c>
      <c r="Z30" s="78"/>
      <c r="AA30" s="79">
        <f>SUM(B30:Z30)</f>
        <v>145558.022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5271.8140000000003</v>
      </c>
      <c r="C32" s="62">
        <f t="shared" ref="C32:Z32" si="4">IF(LEN(C$2)&gt;0,SUM(C29:C31),"")</f>
        <v>5083.5680000000002</v>
      </c>
      <c r="D32" s="62">
        <f t="shared" si="4"/>
        <v>4900.9459999999999</v>
      </c>
      <c r="E32" s="62">
        <f t="shared" si="4"/>
        <v>4793.4949999999999</v>
      </c>
      <c r="F32" s="62">
        <f t="shared" si="4"/>
        <v>4902.9369999999999</v>
      </c>
      <c r="G32" s="62">
        <f t="shared" si="4"/>
        <v>5338.1890000000003</v>
      </c>
      <c r="H32" s="62">
        <f t="shared" si="4"/>
        <v>6072.9530000000004</v>
      </c>
      <c r="I32" s="62">
        <f t="shared" si="4"/>
        <v>6819.893</v>
      </c>
      <c r="J32" s="62">
        <f t="shared" si="4"/>
        <v>7362.1289999999999</v>
      </c>
      <c r="K32" s="62">
        <f t="shared" si="4"/>
        <v>7569.0010000000002</v>
      </c>
      <c r="L32" s="62">
        <f t="shared" si="4"/>
        <v>7627.1509999999998</v>
      </c>
      <c r="M32" s="62">
        <f t="shared" si="4"/>
        <v>7683.4809999999998</v>
      </c>
      <c r="N32" s="62">
        <f t="shared" si="4"/>
        <v>7627.8950000000004</v>
      </c>
      <c r="O32" s="62">
        <f t="shared" si="4"/>
        <v>7359.6049999999996</v>
      </c>
      <c r="P32" s="62">
        <f t="shared" si="4"/>
        <v>7366.9250000000002</v>
      </c>
      <c r="Q32" s="62">
        <f t="shared" si="4"/>
        <v>7407.42</v>
      </c>
      <c r="R32" s="62">
        <f t="shared" si="4"/>
        <v>7674.3019999999997</v>
      </c>
      <c r="S32" s="62">
        <f t="shared" si="4"/>
        <v>8050.9719999999998</v>
      </c>
      <c r="T32" s="62">
        <f t="shared" si="4"/>
        <v>7976.5529999999999</v>
      </c>
      <c r="U32" s="62">
        <f t="shared" si="4"/>
        <v>7835.7929999999997</v>
      </c>
      <c r="V32" s="62">
        <f t="shared" si="4"/>
        <v>7479.3190000000004</v>
      </c>
      <c r="W32" s="62">
        <f t="shared" si="4"/>
        <v>6925.1639999999998</v>
      </c>
      <c r="X32" s="62">
        <f t="shared" si="4"/>
        <v>6404.0190000000002</v>
      </c>
      <c r="Y32" s="62">
        <f t="shared" si="4"/>
        <v>5779.4979999999996</v>
      </c>
      <c r="Z32" s="63" t="str">
        <f t="shared" si="4"/>
        <v/>
      </c>
      <c r="AA32" s="64">
        <f>SUM(AA29:AA31)</f>
        <v>161313.022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269</v>
      </c>
      <c r="C35" s="95">
        <v>265</v>
      </c>
      <c r="D35" s="95">
        <v>240</v>
      </c>
      <c r="E35" s="95">
        <v>230</v>
      </c>
      <c r="F35" s="95">
        <v>230</v>
      </c>
      <c r="G35" s="95">
        <v>230</v>
      </c>
      <c r="H35" s="95">
        <v>225</v>
      </c>
      <c r="I35" s="95">
        <v>298</v>
      </c>
      <c r="J35" s="95">
        <v>283</v>
      </c>
      <c r="K35" s="95">
        <v>267</v>
      </c>
      <c r="L35" s="95">
        <v>275</v>
      </c>
      <c r="M35" s="95">
        <v>275</v>
      </c>
      <c r="N35" s="95">
        <v>295</v>
      </c>
      <c r="O35" s="95">
        <v>295</v>
      </c>
      <c r="P35" s="95">
        <v>295</v>
      </c>
      <c r="Q35" s="95">
        <v>175</v>
      </c>
      <c r="R35" s="95">
        <v>176</v>
      </c>
      <c r="S35" s="95">
        <v>230</v>
      </c>
      <c r="T35" s="95">
        <v>198</v>
      </c>
      <c r="U35" s="95">
        <v>199</v>
      </c>
      <c r="V35" s="95">
        <v>266</v>
      </c>
      <c r="W35" s="95">
        <v>251</v>
      </c>
      <c r="X35" s="95">
        <v>251</v>
      </c>
      <c r="Y35" s="95">
        <v>251</v>
      </c>
      <c r="Z35" s="96"/>
      <c r="AA35" s="74">
        <f t="shared" ref="AA35:AA40" si="5">SUM(B35:Z35)</f>
        <v>5969</v>
      </c>
    </row>
    <row r="36" spans="1:27" ht="24.95" customHeight="1" x14ac:dyDescent="0.2">
      <c r="A36" s="97" t="s">
        <v>42</v>
      </c>
      <c r="B36" s="98">
        <v>474</v>
      </c>
      <c r="C36" s="99">
        <v>442</v>
      </c>
      <c r="D36" s="99">
        <v>426</v>
      </c>
      <c r="E36" s="99">
        <v>387</v>
      </c>
      <c r="F36" s="99">
        <v>365</v>
      </c>
      <c r="G36" s="99">
        <v>362</v>
      </c>
      <c r="H36" s="99">
        <v>474</v>
      </c>
      <c r="I36" s="99">
        <v>499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500</v>
      </c>
      <c r="S36" s="99">
        <v>500</v>
      </c>
      <c r="T36" s="99">
        <v>500</v>
      </c>
      <c r="U36" s="99">
        <v>500</v>
      </c>
      <c r="V36" s="99">
        <v>500</v>
      </c>
      <c r="W36" s="99">
        <v>500</v>
      </c>
      <c r="X36" s="99">
        <v>500</v>
      </c>
      <c r="Y36" s="99">
        <v>482</v>
      </c>
      <c r="Z36" s="100"/>
      <c r="AA36" s="79">
        <f t="shared" si="5"/>
        <v>11411</v>
      </c>
    </row>
    <row r="37" spans="1:27" ht="24.95" customHeight="1" x14ac:dyDescent="0.2">
      <c r="A37" s="97" t="s">
        <v>43</v>
      </c>
      <c r="B37" s="98">
        <v>900</v>
      </c>
      <c r="C37" s="99">
        <v>622</v>
      </c>
      <c r="D37" s="99">
        <v>773.2</v>
      </c>
      <c r="E37" s="99">
        <v>847.1</v>
      </c>
      <c r="F37" s="99">
        <v>734.3</v>
      </c>
      <c r="G37" s="99">
        <v>542.29999999999995</v>
      </c>
      <c r="H37" s="99">
        <v>240.5</v>
      </c>
      <c r="I37" s="99">
        <v>330</v>
      </c>
      <c r="J37" s="99">
        <v>803.2</v>
      </c>
      <c r="K37" s="99">
        <v>900</v>
      </c>
      <c r="L37" s="99">
        <v>900</v>
      </c>
      <c r="M37" s="99">
        <v>900</v>
      </c>
      <c r="N37" s="99">
        <v>900</v>
      </c>
      <c r="O37" s="99">
        <v>737.6</v>
      </c>
      <c r="P37" s="99">
        <v>514.1</v>
      </c>
      <c r="Q37" s="99">
        <v>901</v>
      </c>
      <c r="R37" s="99">
        <v>900.2</v>
      </c>
      <c r="S37" s="99">
        <v>420.3</v>
      </c>
      <c r="T37" s="99">
        <v>419.8</v>
      </c>
      <c r="U37" s="99">
        <v>229</v>
      </c>
      <c r="V37" s="99">
        <v>195.6</v>
      </c>
      <c r="W37" s="99">
        <v>373.7</v>
      </c>
      <c r="X37" s="99">
        <v>591</v>
      </c>
      <c r="Y37" s="99">
        <v>144.69999999999999</v>
      </c>
      <c r="Z37" s="100"/>
      <c r="AA37" s="79">
        <f t="shared" si="5"/>
        <v>14819.6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12000</v>
      </c>
    </row>
    <row r="40" spans="1:27" ht="30" customHeight="1" thickBot="1" x14ac:dyDescent="0.25">
      <c r="A40" s="86" t="s">
        <v>46</v>
      </c>
      <c r="B40" s="87">
        <f>IF(LEN(B$2)&gt;0,SUM(B35:B39),"")</f>
        <v>2143</v>
      </c>
      <c r="C40" s="88">
        <f t="shared" ref="C40:Z40" si="6">IF(LEN(C$2)&gt;0,SUM(C35:C39),"")</f>
        <v>1829</v>
      </c>
      <c r="D40" s="88">
        <f t="shared" si="6"/>
        <v>1939.2</v>
      </c>
      <c r="E40" s="88">
        <f t="shared" si="6"/>
        <v>1964.1</v>
      </c>
      <c r="F40" s="88">
        <f t="shared" si="6"/>
        <v>1829.3</v>
      </c>
      <c r="G40" s="88">
        <f t="shared" si="6"/>
        <v>1634.3</v>
      </c>
      <c r="H40" s="88">
        <f t="shared" si="6"/>
        <v>1439.5</v>
      </c>
      <c r="I40" s="88">
        <f t="shared" si="6"/>
        <v>1627</v>
      </c>
      <c r="J40" s="88">
        <f t="shared" si="6"/>
        <v>2086.1999999999998</v>
      </c>
      <c r="K40" s="88">
        <f t="shared" si="6"/>
        <v>2167</v>
      </c>
      <c r="L40" s="88">
        <f t="shared" si="6"/>
        <v>2175</v>
      </c>
      <c r="M40" s="88">
        <f t="shared" si="6"/>
        <v>2175</v>
      </c>
      <c r="N40" s="88">
        <f t="shared" si="6"/>
        <v>2195</v>
      </c>
      <c r="O40" s="88">
        <f t="shared" si="6"/>
        <v>2032.6</v>
      </c>
      <c r="P40" s="88">
        <f t="shared" si="6"/>
        <v>1809.1</v>
      </c>
      <c r="Q40" s="88">
        <f t="shared" si="6"/>
        <v>2076</v>
      </c>
      <c r="R40" s="88">
        <f t="shared" si="6"/>
        <v>2076.1999999999998</v>
      </c>
      <c r="S40" s="88">
        <f t="shared" si="6"/>
        <v>1650.3</v>
      </c>
      <c r="T40" s="88">
        <f t="shared" si="6"/>
        <v>1617.8</v>
      </c>
      <c r="U40" s="88">
        <f t="shared" si="6"/>
        <v>1428</v>
      </c>
      <c r="V40" s="88">
        <f t="shared" si="6"/>
        <v>1461.6</v>
      </c>
      <c r="W40" s="88">
        <f t="shared" si="6"/>
        <v>1624.7</v>
      </c>
      <c r="X40" s="88">
        <f t="shared" si="6"/>
        <v>1842</v>
      </c>
      <c r="Y40" s="88">
        <f t="shared" si="6"/>
        <v>1377.7</v>
      </c>
      <c r="Z40" s="89" t="str">
        <f t="shared" si="6"/>
        <v/>
      </c>
      <c r="AA40" s="90">
        <f t="shared" si="5"/>
        <v>44199.599999999991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900</v>
      </c>
      <c r="C45" s="99">
        <v>622</v>
      </c>
      <c r="D45" s="99">
        <v>773.2</v>
      </c>
      <c r="E45" s="99">
        <v>847.1</v>
      </c>
      <c r="F45" s="99">
        <v>734.3</v>
      </c>
      <c r="G45" s="99">
        <v>542.29999999999995</v>
      </c>
      <c r="H45" s="99">
        <v>240.5</v>
      </c>
      <c r="I45" s="99">
        <v>330</v>
      </c>
      <c r="J45" s="99">
        <v>803.2</v>
      </c>
      <c r="K45" s="99">
        <v>900</v>
      </c>
      <c r="L45" s="99">
        <v>900</v>
      </c>
      <c r="M45" s="99">
        <v>900</v>
      </c>
      <c r="N45" s="99">
        <v>900</v>
      </c>
      <c r="O45" s="99">
        <v>737.6</v>
      </c>
      <c r="P45" s="99">
        <v>514.1</v>
      </c>
      <c r="Q45" s="99">
        <v>901</v>
      </c>
      <c r="R45" s="99">
        <v>900.2</v>
      </c>
      <c r="S45" s="99">
        <v>420.3</v>
      </c>
      <c r="T45" s="99">
        <v>419.8</v>
      </c>
      <c r="U45" s="99">
        <v>229</v>
      </c>
      <c r="V45" s="99">
        <v>195.6</v>
      </c>
      <c r="W45" s="99">
        <v>373.7</v>
      </c>
      <c r="X45" s="99">
        <v>591</v>
      </c>
      <c r="Y45" s="99">
        <v>144.69999999999999</v>
      </c>
      <c r="Z45" s="100"/>
      <c r="AA45" s="79">
        <f t="shared" si="7"/>
        <v>14819.6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12000</v>
      </c>
    </row>
    <row r="48" spans="1:27" ht="24.95" customHeight="1" x14ac:dyDescent="0.2">
      <c r="A48" s="85" t="s">
        <v>48</v>
      </c>
      <c r="B48" s="98">
        <v>109.5</v>
      </c>
      <c r="C48" s="99">
        <v>86.5</v>
      </c>
      <c r="D48" s="99">
        <v>68.5</v>
      </c>
      <c r="E48" s="99">
        <v>52.5</v>
      </c>
      <c r="F48" s="99">
        <v>47.5</v>
      </c>
      <c r="G48" s="99">
        <v>52.5</v>
      </c>
      <c r="H48" s="99">
        <v>61.5</v>
      </c>
      <c r="I48" s="99">
        <v>79.5</v>
      </c>
      <c r="J48" s="99">
        <v>78.5</v>
      </c>
      <c r="K48" s="99">
        <v>78</v>
      </c>
      <c r="L48" s="99">
        <v>116.5</v>
      </c>
      <c r="M48" s="99">
        <v>118</v>
      </c>
      <c r="N48" s="99">
        <v>83</v>
      </c>
      <c r="O48" s="99">
        <v>34.5</v>
      </c>
      <c r="P48" s="99">
        <v>23.5</v>
      </c>
      <c r="Q48" s="99">
        <v>5.5</v>
      </c>
      <c r="R48" s="99">
        <v>14</v>
      </c>
      <c r="S48" s="99">
        <v>29.5</v>
      </c>
      <c r="T48" s="99">
        <v>35</v>
      </c>
      <c r="U48" s="99">
        <v>31</v>
      </c>
      <c r="V48" s="99">
        <v>80.5</v>
      </c>
      <c r="W48" s="99">
        <v>61.5</v>
      </c>
      <c r="X48" s="99">
        <v>47.5</v>
      </c>
      <c r="Y48" s="99">
        <v>16.5</v>
      </c>
      <c r="Z48" s="100"/>
      <c r="AA48" s="79">
        <f t="shared" si="7"/>
        <v>1411</v>
      </c>
    </row>
    <row r="49" spans="1:27" ht="30" customHeight="1" thickBot="1" x14ac:dyDescent="0.25">
      <c r="A49" s="86" t="s">
        <v>49</v>
      </c>
      <c r="B49" s="87">
        <f>IF(LEN(B$2)&gt;0,SUM(B43:B48),"")</f>
        <v>1509.5</v>
      </c>
      <c r="C49" s="88">
        <f t="shared" ref="C49:Z49" si="8">IF(LEN(C$2)&gt;0,SUM(C43:C48),"")</f>
        <v>1208.5</v>
      </c>
      <c r="D49" s="88">
        <f t="shared" si="8"/>
        <v>1341.7</v>
      </c>
      <c r="E49" s="88">
        <f t="shared" si="8"/>
        <v>1399.6</v>
      </c>
      <c r="F49" s="88">
        <f t="shared" si="8"/>
        <v>1281.8</v>
      </c>
      <c r="G49" s="88">
        <f t="shared" si="8"/>
        <v>1094.8</v>
      </c>
      <c r="H49" s="88">
        <f t="shared" si="8"/>
        <v>802</v>
      </c>
      <c r="I49" s="88">
        <f t="shared" si="8"/>
        <v>909.5</v>
      </c>
      <c r="J49" s="88">
        <f t="shared" si="8"/>
        <v>1381.7</v>
      </c>
      <c r="K49" s="88">
        <f t="shared" si="8"/>
        <v>1478</v>
      </c>
      <c r="L49" s="88">
        <f t="shared" si="8"/>
        <v>1516.5</v>
      </c>
      <c r="M49" s="88">
        <f t="shared" si="8"/>
        <v>1518</v>
      </c>
      <c r="N49" s="88">
        <f t="shared" si="8"/>
        <v>1483</v>
      </c>
      <c r="O49" s="88">
        <f t="shared" si="8"/>
        <v>1272.0999999999999</v>
      </c>
      <c r="P49" s="88">
        <f t="shared" si="8"/>
        <v>1037.5999999999999</v>
      </c>
      <c r="Q49" s="88">
        <f t="shared" si="8"/>
        <v>1406.5</v>
      </c>
      <c r="R49" s="88">
        <f t="shared" si="8"/>
        <v>1414.2</v>
      </c>
      <c r="S49" s="88">
        <f t="shared" si="8"/>
        <v>949.8</v>
      </c>
      <c r="T49" s="88">
        <f t="shared" si="8"/>
        <v>954.8</v>
      </c>
      <c r="U49" s="88">
        <f t="shared" si="8"/>
        <v>760</v>
      </c>
      <c r="V49" s="88">
        <f t="shared" si="8"/>
        <v>776.1</v>
      </c>
      <c r="W49" s="88">
        <f t="shared" si="8"/>
        <v>935.2</v>
      </c>
      <c r="X49" s="88">
        <f t="shared" si="8"/>
        <v>1138.5</v>
      </c>
      <c r="Y49" s="88">
        <f t="shared" si="8"/>
        <v>661.2</v>
      </c>
      <c r="Z49" s="89" t="str">
        <f t="shared" si="8"/>
        <v/>
      </c>
      <c r="AA49" s="90">
        <f t="shared" si="7"/>
        <v>28230.599999999995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6671.8140000000003</v>
      </c>
      <c r="C52" s="88">
        <f t="shared" ref="C52:Z52" si="10">IF(LEN(C$2)&gt;0,SUM(C10:C15)+C26+C40,"")</f>
        <v>6205.5680000000002</v>
      </c>
      <c r="D52" s="88">
        <f t="shared" si="10"/>
        <v>6174.1460000000006</v>
      </c>
      <c r="E52" s="88">
        <f t="shared" si="10"/>
        <v>6140.5950000000012</v>
      </c>
      <c r="F52" s="88">
        <f t="shared" si="10"/>
        <v>6137.2370000000001</v>
      </c>
      <c r="G52" s="88">
        <f t="shared" si="10"/>
        <v>6380.4890000000005</v>
      </c>
      <c r="H52" s="88">
        <f t="shared" si="10"/>
        <v>6813.4529999999995</v>
      </c>
      <c r="I52" s="88">
        <f t="shared" si="10"/>
        <v>7649.893</v>
      </c>
      <c r="J52" s="88">
        <f t="shared" si="10"/>
        <v>8665.3289999999997</v>
      </c>
      <c r="K52" s="88">
        <f t="shared" si="10"/>
        <v>8969.0010000000002</v>
      </c>
      <c r="L52" s="88">
        <f t="shared" si="10"/>
        <v>9027.1509999999998</v>
      </c>
      <c r="M52" s="88">
        <f t="shared" si="10"/>
        <v>9083.4809999999998</v>
      </c>
      <c r="N52" s="88">
        <f t="shared" si="10"/>
        <v>9027.8950000000004</v>
      </c>
      <c r="O52" s="88">
        <f t="shared" si="10"/>
        <v>8597.2050000000017</v>
      </c>
      <c r="P52" s="88">
        <f t="shared" si="10"/>
        <v>8381.0249999999996</v>
      </c>
      <c r="Q52" s="88">
        <f t="shared" si="10"/>
        <v>8808.42</v>
      </c>
      <c r="R52" s="88">
        <f t="shared" si="10"/>
        <v>9074.5020000000004</v>
      </c>
      <c r="S52" s="88">
        <f t="shared" si="10"/>
        <v>8971.2720000000008</v>
      </c>
      <c r="T52" s="88">
        <f t="shared" si="10"/>
        <v>8896.3529999999992</v>
      </c>
      <c r="U52" s="88">
        <f t="shared" si="10"/>
        <v>8564.7929999999978</v>
      </c>
      <c r="V52" s="88">
        <f t="shared" si="10"/>
        <v>8174.9189999999999</v>
      </c>
      <c r="W52" s="88">
        <f t="shared" si="10"/>
        <v>7798.8640000000005</v>
      </c>
      <c r="X52" s="88">
        <f t="shared" si="10"/>
        <v>7495.0189999999993</v>
      </c>
      <c r="Y52" s="88">
        <f t="shared" si="10"/>
        <v>6424.1979999999994</v>
      </c>
      <c r="Z52" s="89" t="str">
        <f t="shared" si="10"/>
        <v/>
      </c>
      <c r="AA52" s="104">
        <f>SUM(B52:Z52)</f>
        <v>188132.622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1400</v>
      </c>
      <c r="C4" s="18">
        <v>1122</v>
      </c>
      <c r="D4" s="18">
        <v>1273.2</v>
      </c>
      <c r="E4" s="18">
        <v>1347.1</v>
      </c>
      <c r="F4" s="18">
        <v>1234.3</v>
      </c>
      <c r="G4" s="18">
        <v>1042.3</v>
      </c>
      <c r="H4" s="18">
        <v>740.5</v>
      </c>
      <c r="I4" s="18">
        <v>830</v>
      </c>
      <c r="J4" s="18">
        <v>1303.2</v>
      </c>
      <c r="K4" s="18">
        <v>1400</v>
      </c>
      <c r="L4" s="18">
        <v>1400</v>
      </c>
      <c r="M4" s="18">
        <v>1400</v>
      </c>
      <c r="N4" s="18">
        <v>1400</v>
      </c>
      <c r="O4" s="18">
        <v>1237.5999999999999</v>
      </c>
      <c r="P4" s="18">
        <v>1014.1</v>
      </c>
      <c r="Q4" s="18">
        <v>1401</v>
      </c>
      <c r="R4" s="18">
        <v>1400.2</v>
      </c>
      <c r="S4" s="18">
        <v>920.3</v>
      </c>
      <c r="T4" s="18">
        <v>919.8</v>
      </c>
      <c r="U4" s="18">
        <v>729</v>
      </c>
      <c r="V4" s="18">
        <v>695.6</v>
      </c>
      <c r="W4" s="18">
        <v>873.7</v>
      </c>
      <c r="X4" s="18">
        <v>1091</v>
      </c>
      <c r="Y4" s="18">
        <v>644.70000000000005</v>
      </c>
      <c r="Z4" s="19"/>
      <c r="AA4" s="111">
        <f>SUM(B4:Z4)</f>
        <v>26819.599999999999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102.32</v>
      </c>
      <c r="C7" s="117">
        <v>101.52</v>
      </c>
      <c r="D7" s="117">
        <v>101.03</v>
      </c>
      <c r="E7" s="117">
        <v>99.74</v>
      </c>
      <c r="F7" s="117">
        <v>99.58</v>
      </c>
      <c r="G7" s="117">
        <v>106.2</v>
      </c>
      <c r="H7" s="117">
        <v>115.7</v>
      </c>
      <c r="I7" s="117">
        <v>124.29</v>
      </c>
      <c r="J7" s="117">
        <v>131.85</v>
      </c>
      <c r="K7" s="117">
        <v>118.02</v>
      </c>
      <c r="L7" s="117">
        <v>112.13</v>
      </c>
      <c r="M7" s="117">
        <v>104.56</v>
      </c>
      <c r="N7" s="117">
        <v>107.61</v>
      </c>
      <c r="O7" s="117">
        <v>107.94</v>
      </c>
      <c r="P7" s="117">
        <v>122.44</v>
      </c>
      <c r="Q7" s="117">
        <v>131</v>
      </c>
      <c r="R7" s="117">
        <v>147.38</v>
      </c>
      <c r="S7" s="117">
        <v>151.94999999999999</v>
      </c>
      <c r="T7" s="117">
        <v>158.4</v>
      </c>
      <c r="U7" s="117">
        <v>146.43</v>
      </c>
      <c r="V7" s="117">
        <v>133.13999999999999</v>
      </c>
      <c r="W7" s="117">
        <v>125.42</v>
      </c>
      <c r="X7" s="117">
        <v>126.76</v>
      </c>
      <c r="Y7" s="117">
        <v>114</v>
      </c>
      <c r="Z7" s="118"/>
      <c r="AA7" s="119">
        <f>IF(SUM(B7:Z7)&lt;&gt;0,AVERAGEIF(B7:Z7,"&lt;&gt;"""),"")</f>
        <v>120.39208333333333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900</v>
      </c>
      <c r="C21" s="129">
        <v>622</v>
      </c>
      <c r="D21" s="129">
        <v>773.2</v>
      </c>
      <c r="E21" s="129">
        <v>847.1</v>
      </c>
      <c r="F21" s="129">
        <v>734.3</v>
      </c>
      <c r="G21" s="129">
        <v>542.29999999999995</v>
      </c>
      <c r="H21" s="129">
        <v>240.5</v>
      </c>
      <c r="I21" s="129">
        <v>330</v>
      </c>
      <c r="J21" s="129">
        <v>803.2</v>
      </c>
      <c r="K21" s="129">
        <v>900</v>
      </c>
      <c r="L21" s="129">
        <v>900</v>
      </c>
      <c r="M21" s="129">
        <v>900</v>
      </c>
      <c r="N21" s="129">
        <v>900</v>
      </c>
      <c r="O21" s="129">
        <v>737.6</v>
      </c>
      <c r="P21" s="129">
        <v>514.1</v>
      </c>
      <c r="Q21" s="129">
        <v>901</v>
      </c>
      <c r="R21" s="129">
        <v>900.2</v>
      </c>
      <c r="S21" s="129">
        <v>420.3</v>
      </c>
      <c r="T21" s="129">
        <v>419.8</v>
      </c>
      <c r="U21" s="129">
        <v>229</v>
      </c>
      <c r="V21" s="129">
        <v>195.6</v>
      </c>
      <c r="W21" s="129">
        <v>373.7</v>
      </c>
      <c r="X21" s="129">
        <v>591</v>
      </c>
      <c r="Y21" s="130">
        <v>144.69999999999999</v>
      </c>
      <c r="Z21" s="131"/>
      <c r="AA21" s="132">
        <f t="shared" si="2"/>
        <v>14819.6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1400</v>
      </c>
      <c r="C24" s="135">
        <f t="shared" si="3"/>
        <v>1122</v>
      </c>
      <c r="D24" s="135">
        <f t="shared" si="3"/>
        <v>1273.2</v>
      </c>
      <c r="E24" s="135">
        <f t="shared" si="3"/>
        <v>1347.1</v>
      </c>
      <c r="F24" s="135">
        <f t="shared" si="3"/>
        <v>1234.3</v>
      </c>
      <c r="G24" s="135">
        <f t="shared" si="3"/>
        <v>1042.3</v>
      </c>
      <c r="H24" s="135">
        <f t="shared" si="3"/>
        <v>740.5</v>
      </c>
      <c r="I24" s="135">
        <f t="shared" si="3"/>
        <v>830</v>
      </c>
      <c r="J24" s="135">
        <f t="shared" si="3"/>
        <v>1303.2</v>
      </c>
      <c r="K24" s="135">
        <f t="shared" si="3"/>
        <v>1400</v>
      </c>
      <c r="L24" s="135">
        <f t="shared" si="3"/>
        <v>1400</v>
      </c>
      <c r="M24" s="135">
        <f t="shared" si="3"/>
        <v>1400</v>
      </c>
      <c r="N24" s="135">
        <f t="shared" si="3"/>
        <v>1400</v>
      </c>
      <c r="O24" s="135">
        <f t="shared" si="3"/>
        <v>1237.5999999999999</v>
      </c>
      <c r="P24" s="135">
        <f t="shared" si="3"/>
        <v>1014.1</v>
      </c>
      <c r="Q24" s="135">
        <f t="shared" si="3"/>
        <v>1401</v>
      </c>
      <c r="R24" s="135">
        <f t="shared" si="3"/>
        <v>1400.2</v>
      </c>
      <c r="S24" s="135">
        <f t="shared" si="3"/>
        <v>920.3</v>
      </c>
      <c r="T24" s="135">
        <f t="shared" si="3"/>
        <v>919.8</v>
      </c>
      <c r="U24" s="135">
        <f t="shared" si="3"/>
        <v>729</v>
      </c>
      <c r="V24" s="135">
        <f t="shared" si="3"/>
        <v>695.6</v>
      </c>
      <c r="W24" s="135">
        <f t="shared" si="3"/>
        <v>873.7</v>
      </c>
      <c r="X24" s="135">
        <f t="shared" si="3"/>
        <v>1091</v>
      </c>
      <c r="Y24" s="135">
        <f t="shared" si="3"/>
        <v>644.70000000000005</v>
      </c>
      <c r="Z24" s="136" t="str">
        <f t="shared" si="3"/>
        <v/>
      </c>
      <c r="AA24" s="90">
        <f t="shared" si="2"/>
        <v>26819.599999999999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2024-12-26T12:06:58Z</dcterms:created>
  <dcterms:modified xsi:type="dcterms:W3CDTF">2024-12-26T12:07:00Z</dcterms:modified>
</cp:coreProperties>
</file>