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<sst xmlns="http://schemas.openxmlformats.org/spreadsheetml/2006/main" count="119" uniqueCount="54">
  <si>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25/12/2024 14:11:04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</si>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</sst>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84-4518-BE3F-F7F8076BF47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84-4518-BE3F-F7F8076BF47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B84-4518-BE3F-F7F8076BF47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B84-4518-BE3F-F7F8076BF47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B84-4518-BE3F-F7F8076BF47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84-4518-BE3F-F7F8076BF47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84-4518-BE3F-F7F8076BF47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84-4518-BE3F-F7F8076BF47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85</c:v>
                </c:pt>
                <c:pt idx="7">
                  <c:v>106</c:v>
                </c:pt>
                <c:pt idx="8">
                  <c:v>123.5</c:v>
                </c:pt>
                <c:pt idx="9">
                  <c:v>117.5</c:v>
                </c:pt>
                <c:pt idx="10">
                  <c:v>127.5</c:v>
                </c:pt>
                <c:pt idx="11">
                  <c:v>150</c:v>
                </c:pt>
                <c:pt idx="12">
                  <c:v>150</c:v>
                </c:pt>
                <c:pt idx="13">
                  <c:v>144</c:v>
                </c:pt>
                <c:pt idx="14">
                  <c:v>150</c:v>
                </c:pt>
                <c:pt idx="15">
                  <c:v>175</c:v>
                </c:pt>
                <c:pt idx="16">
                  <c:v>212</c:v>
                </c:pt>
                <c:pt idx="17">
                  <c:v>224</c:v>
                </c:pt>
                <c:pt idx="18">
                  <c:v>217</c:v>
                </c:pt>
                <c:pt idx="19">
                  <c:v>200</c:v>
                </c:pt>
                <c:pt idx="20">
                  <c:v>173</c:v>
                </c:pt>
                <c:pt idx="21">
                  <c:v>150</c:v>
                </c:pt>
                <c:pt idx="22">
                  <c:v>117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84-4518-BE3F-F7F8076BF47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1097.9000000000001</c:v>
                </c:pt>
                <c:pt idx="1">
                  <c:v>761.10799999999995</c:v>
                </c:pt>
                <c:pt idx="2">
                  <c:v>757.75400000000002</c:v>
                </c:pt>
                <c:pt idx="3">
                  <c:v>720.31700000000001</c:v>
                </c:pt>
                <c:pt idx="4">
                  <c:v>729.53899999999999</c:v>
                </c:pt>
                <c:pt idx="5">
                  <c:v>761.41499999999996</c:v>
                </c:pt>
                <c:pt idx="6">
                  <c:v>1007.817</c:v>
                </c:pt>
                <c:pt idx="7">
                  <c:v>1502.9</c:v>
                </c:pt>
                <c:pt idx="8">
                  <c:v>2076.607</c:v>
                </c:pt>
                <c:pt idx="9">
                  <c:v>2042.1930000000002</c:v>
                </c:pt>
                <c:pt idx="10">
                  <c:v>1760.2860000000001</c:v>
                </c:pt>
                <c:pt idx="11">
                  <c:v>1757.9</c:v>
                </c:pt>
                <c:pt idx="12">
                  <c:v>1757.9</c:v>
                </c:pt>
                <c:pt idx="13">
                  <c:v>1757.9</c:v>
                </c:pt>
                <c:pt idx="14">
                  <c:v>2095.04</c:v>
                </c:pt>
                <c:pt idx="15">
                  <c:v>2693.2039999999997</c:v>
                </c:pt>
                <c:pt idx="16">
                  <c:v>3171.069</c:v>
                </c:pt>
                <c:pt idx="17">
                  <c:v>3461.6040000000003</c:v>
                </c:pt>
                <c:pt idx="18">
                  <c:v>3454.0529999999999</c:v>
                </c:pt>
                <c:pt idx="19">
                  <c:v>3471.067</c:v>
                </c:pt>
                <c:pt idx="20">
                  <c:v>3391.422</c:v>
                </c:pt>
                <c:pt idx="21">
                  <c:v>3098.4470000000001</c:v>
                </c:pt>
                <c:pt idx="22">
                  <c:v>2885.3810000000003</c:v>
                </c:pt>
                <c:pt idx="23">
                  <c:v>2236.96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84-4518-BE3F-F7F8076BF47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256.89999999999998</c:v>
                </c:pt>
                <c:pt idx="1">
                  <c:v>753.8</c:v>
                </c:pt>
                <c:pt idx="2">
                  <c:v>504.5</c:v>
                </c:pt>
                <c:pt idx="3">
                  <c:v>385.4</c:v>
                </c:pt>
                <c:pt idx="4">
                  <c:v>339</c:v>
                </c:pt>
                <c:pt idx="5">
                  <c:v>406.5</c:v>
                </c:pt>
                <c:pt idx="6">
                  <c:v>413.5</c:v>
                </c:pt>
                <c:pt idx="7">
                  <c:v>127</c:v>
                </c:pt>
                <c:pt idx="8">
                  <c:v>315</c:v>
                </c:pt>
                <c:pt idx="9">
                  <c:v>148.69999999999999</c:v>
                </c:pt>
                <c:pt idx="10">
                  <c:v>607</c:v>
                </c:pt>
                <c:pt idx="11">
                  <c:v>607</c:v>
                </c:pt>
                <c:pt idx="12">
                  <c:v>304.7</c:v>
                </c:pt>
                <c:pt idx="13">
                  <c:v>291.60000000000002</c:v>
                </c:pt>
                <c:pt idx="14">
                  <c:v>117</c:v>
                </c:pt>
                <c:pt idx="15">
                  <c:v>220.9</c:v>
                </c:pt>
                <c:pt idx="16">
                  <c:v>132</c:v>
                </c:pt>
                <c:pt idx="17">
                  <c:v>132</c:v>
                </c:pt>
                <c:pt idx="18">
                  <c:v>132</c:v>
                </c:pt>
                <c:pt idx="19">
                  <c:v>127</c:v>
                </c:pt>
                <c:pt idx="20">
                  <c:v>112</c:v>
                </c:pt>
                <c:pt idx="21">
                  <c:v>112</c:v>
                </c:pt>
                <c:pt idx="22">
                  <c:v>112</c:v>
                </c:pt>
                <c:pt idx="23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84-4518-BE3F-F7F8076BF47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3254.0020000000004</c:v>
                </c:pt>
                <c:pt idx="1">
                  <c:v>3294.2320000000004</c:v>
                </c:pt>
                <c:pt idx="2">
                  <c:v>3318.5590000000002</c:v>
                </c:pt>
                <c:pt idx="3">
                  <c:v>3367.6190000000001</c:v>
                </c:pt>
                <c:pt idx="4">
                  <c:v>3450.9519999999998</c:v>
                </c:pt>
                <c:pt idx="5">
                  <c:v>3533.4389999999994</c:v>
                </c:pt>
                <c:pt idx="6">
                  <c:v>3579.2190000000001</c:v>
                </c:pt>
                <c:pt idx="7">
                  <c:v>3781.2419999999997</c:v>
                </c:pt>
                <c:pt idx="8">
                  <c:v>4170.4580000000005</c:v>
                </c:pt>
                <c:pt idx="9">
                  <c:v>4560.259</c:v>
                </c:pt>
                <c:pt idx="10">
                  <c:v>4862.6469999999999</c:v>
                </c:pt>
                <c:pt idx="11">
                  <c:v>5017.1840000000002</c:v>
                </c:pt>
                <c:pt idx="12">
                  <c:v>5019.3159999999998</c:v>
                </c:pt>
                <c:pt idx="13">
                  <c:v>4861.224000000002</c:v>
                </c:pt>
                <c:pt idx="14">
                  <c:v>4547.9619999999995</c:v>
                </c:pt>
                <c:pt idx="15">
                  <c:v>4199.6819999999998</c:v>
                </c:pt>
                <c:pt idx="16">
                  <c:v>4052.2849999999994</c:v>
                </c:pt>
                <c:pt idx="17">
                  <c:v>4038.3339999999998</c:v>
                </c:pt>
                <c:pt idx="18">
                  <c:v>4034.9169999999995</c:v>
                </c:pt>
                <c:pt idx="19">
                  <c:v>4038.2410000000004</c:v>
                </c:pt>
                <c:pt idx="20">
                  <c:v>4023.7129999999993</c:v>
                </c:pt>
                <c:pt idx="21">
                  <c:v>4002.0110000000009</c:v>
                </c:pt>
                <c:pt idx="22">
                  <c:v>3996.1159999999995</c:v>
                </c:pt>
                <c:pt idx="23">
                  <c:v>3991.2510000000002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84-4518-BE3F-F7F8076BF47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18</c:v>
                </c:pt>
                <c:pt idx="8">
                  <c:v>31</c:v>
                </c:pt>
                <c:pt idx="9">
                  <c:v>45</c:v>
                </c:pt>
                <c:pt idx="10">
                  <c:v>51</c:v>
                </c:pt>
                <c:pt idx="11">
                  <c:v>50</c:v>
                </c:pt>
                <c:pt idx="12">
                  <c:v>46</c:v>
                </c:pt>
                <c:pt idx="13">
                  <c:v>40</c:v>
                </c:pt>
                <c:pt idx="14">
                  <c:v>32</c:v>
                </c:pt>
                <c:pt idx="15">
                  <c:v>24</c:v>
                </c:pt>
                <c:pt idx="16">
                  <c:v>25</c:v>
                </c:pt>
                <c:pt idx="17">
                  <c:v>31</c:v>
                </c:pt>
                <c:pt idx="18">
                  <c:v>37</c:v>
                </c:pt>
                <c:pt idx="19">
                  <c:v>42</c:v>
                </c:pt>
                <c:pt idx="20">
                  <c:v>45</c:v>
                </c:pt>
                <c:pt idx="21">
                  <c:v>48</c:v>
                </c:pt>
                <c:pt idx="22">
                  <c:v>52</c:v>
                </c:pt>
                <c:pt idx="23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B84-4518-BE3F-F7F8076BF47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245</c:v>
                </c:pt>
                <c:pt idx="8">
                  <c:v>335</c:v>
                </c:pt>
                <c:pt idx="9">
                  <c:v>273</c:v>
                </c:pt>
                <c:pt idx="10">
                  <c:v>141</c:v>
                </c:pt>
                <c:pt idx="11">
                  <c:v>27</c:v>
                </c:pt>
                <c:pt idx="15">
                  <c:v>268</c:v>
                </c:pt>
                <c:pt idx="16">
                  <c:v>687</c:v>
                </c:pt>
                <c:pt idx="17">
                  <c:v>713</c:v>
                </c:pt>
                <c:pt idx="18">
                  <c:v>833</c:v>
                </c:pt>
                <c:pt idx="19">
                  <c:v>743</c:v>
                </c:pt>
                <c:pt idx="20">
                  <c:v>518</c:v>
                </c:pt>
                <c:pt idx="21">
                  <c:v>458</c:v>
                </c:pt>
                <c:pt idx="22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B84-4518-BE3F-F7F8076BF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102.18</c:v>
                </c:pt>
                <c:pt idx="1">
                  <c:v>95.06</c:v>
                </c:pt>
                <c:pt idx="2">
                  <c:v>94.61</c:v>
                </c:pt>
                <c:pt idx="3">
                  <c:v>89.64</c:v>
                </c:pt>
                <c:pt idx="4">
                  <c:v>90.87</c:v>
                </c:pt>
                <c:pt idx="5">
                  <c:v>95.1</c:v>
                </c:pt>
                <c:pt idx="6">
                  <c:v>99</c:v>
                </c:pt>
                <c:pt idx="7">
                  <c:v>112.73</c:v>
                </c:pt>
                <c:pt idx="8">
                  <c:v>119.44</c:v>
                </c:pt>
                <c:pt idx="9">
                  <c:v>118.23</c:v>
                </c:pt>
                <c:pt idx="10">
                  <c:v>113.25</c:v>
                </c:pt>
                <c:pt idx="11">
                  <c:v>106.01</c:v>
                </c:pt>
                <c:pt idx="12">
                  <c:v>107.71</c:v>
                </c:pt>
                <c:pt idx="13">
                  <c:v>103.9</c:v>
                </c:pt>
                <c:pt idx="14">
                  <c:v>109.64</c:v>
                </c:pt>
                <c:pt idx="15">
                  <c:v>120.75</c:v>
                </c:pt>
                <c:pt idx="16">
                  <c:v>117.94</c:v>
                </c:pt>
                <c:pt idx="17">
                  <c:v>128.15</c:v>
                </c:pt>
                <c:pt idx="18">
                  <c:v>126.11</c:v>
                </c:pt>
                <c:pt idx="19">
                  <c:v>134.56</c:v>
                </c:pt>
                <c:pt idx="20">
                  <c:v>129.13</c:v>
                </c:pt>
                <c:pt idx="21">
                  <c:v>119.59</c:v>
                </c:pt>
                <c:pt idx="22">
                  <c:v>123.5</c:v>
                </c:pt>
                <c:pt idx="23">
                  <c:v>116.99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84-4518-BE3F-F7F8076BF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74.5</c:v>
                </c:pt>
                <c:pt idx="1">
                  <c:v>76.5</c:v>
                </c:pt>
                <c:pt idx="2">
                  <c:v>78.5</c:v>
                </c:pt>
                <c:pt idx="3">
                  <c:v>79</c:v>
                </c:pt>
                <c:pt idx="4">
                  <c:v>80.5</c:v>
                </c:pt>
                <c:pt idx="5">
                  <c:v>79</c:v>
                </c:pt>
                <c:pt idx="6">
                  <c:v>75.5</c:v>
                </c:pt>
                <c:pt idx="7">
                  <c:v>82</c:v>
                </c:pt>
                <c:pt idx="8">
                  <c:v>85</c:v>
                </c:pt>
                <c:pt idx="9">
                  <c:v>91</c:v>
                </c:pt>
                <c:pt idx="10">
                  <c:v>101.5</c:v>
                </c:pt>
                <c:pt idx="11">
                  <c:v>109.5</c:v>
                </c:pt>
                <c:pt idx="12">
                  <c:v>113.5</c:v>
                </c:pt>
                <c:pt idx="13">
                  <c:v>111.5</c:v>
                </c:pt>
                <c:pt idx="14">
                  <c:v>115.5</c:v>
                </c:pt>
                <c:pt idx="15">
                  <c:v>123.5</c:v>
                </c:pt>
                <c:pt idx="16">
                  <c:v>134.5</c:v>
                </c:pt>
                <c:pt idx="17">
                  <c:v>140</c:v>
                </c:pt>
                <c:pt idx="18">
                  <c:v>137</c:v>
                </c:pt>
                <c:pt idx="19">
                  <c:v>131.5</c:v>
                </c:pt>
                <c:pt idx="20">
                  <c:v>121</c:v>
                </c:pt>
                <c:pt idx="21">
                  <c:v>110</c:v>
                </c:pt>
                <c:pt idx="22">
                  <c:v>101</c:v>
                </c:pt>
                <c:pt idx="23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0E-44A8-A9A0-03D147F3F29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739.89400000000001</c:v>
                </c:pt>
                <c:pt idx="1">
                  <c:v>722.11800000000005</c:v>
                </c:pt>
                <c:pt idx="2">
                  <c:v>706.13400000000001</c:v>
                </c:pt>
                <c:pt idx="3">
                  <c:v>693.53500000000008</c:v>
                </c:pt>
                <c:pt idx="4">
                  <c:v>685.55199999999991</c:v>
                </c:pt>
                <c:pt idx="5">
                  <c:v>680.10599999999988</c:v>
                </c:pt>
                <c:pt idx="6">
                  <c:v>676.29200000000003</c:v>
                </c:pt>
                <c:pt idx="7">
                  <c:v>686.0440000000001</c:v>
                </c:pt>
                <c:pt idx="8">
                  <c:v>678.28399999999999</c:v>
                </c:pt>
                <c:pt idx="9">
                  <c:v>678.63300000000004</c:v>
                </c:pt>
                <c:pt idx="10">
                  <c:v>698.73500000000013</c:v>
                </c:pt>
                <c:pt idx="11">
                  <c:v>715.99400000000003</c:v>
                </c:pt>
                <c:pt idx="12">
                  <c:v>719.68700000000001</c:v>
                </c:pt>
                <c:pt idx="13">
                  <c:v>697.34100000000012</c:v>
                </c:pt>
                <c:pt idx="14">
                  <c:v>698.15</c:v>
                </c:pt>
                <c:pt idx="15">
                  <c:v>686.84</c:v>
                </c:pt>
                <c:pt idx="16">
                  <c:v>671.22000000000014</c:v>
                </c:pt>
                <c:pt idx="17">
                  <c:v>682.32500000000005</c:v>
                </c:pt>
                <c:pt idx="18">
                  <c:v>684.55499999999995</c:v>
                </c:pt>
                <c:pt idx="19">
                  <c:v>688.55300000000011</c:v>
                </c:pt>
                <c:pt idx="20">
                  <c:v>694.90099999999995</c:v>
                </c:pt>
                <c:pt idx="21">
                  <c:v>694.00300000000004</c:v>
                </c:pt>
                <c:pt idx="22">
                  <c:v>689.35800000000006</c:v>
                </c:pt>
                <c:pt idx="23">
                  <c:v>712.07100000000003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0E-44A8-A9A0-03D147F3F29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758.82399999999996</c:v>
                </c:pt>
                <c:pt idx="1">
                  <c:v>754.39900000000011</c:v>
                </c:pt>
                <c:pt idx="2">
                  <c:v>746.73500000000001</c:v>
                </c:pt>
                <c:pt idx="3">
                  <c:v>746.83900000000006</c:v>
                </c:pt>
                <c:pt idx="4">
                  <c:v>754.61299999999983</c:v>
                </c:pt>
                <c:pt idx="5">
                  <c:v>797.09100000000001</c:v>
                </c:pt>
                <c:pt idx="6">
                  <c:v>850.31399999999985</c:v>
                </c:pt>
                <c:pt idx="7">
                  <c:v>885.68999999999994</c:v>
                </c:pt>
                <c:pt idx="8">
                  <c:v>941.46399999999994</c:v>
                </c:pt>
                <c:pt idx="9">
                  <c:v>967.85599999999999</c:v>
                </c:pt>
                <c:pt idx="10">
                  <c:v>983.20799999999997</c:v>
                </c:pt>
                <c:pt idx="11">
                  <c:v>982.41699999999992</c:v>
                </c:pt>
                <c:pt idx="12">
                  <c:v>961.87300000000005</c:v>
                </c:pt>
                <c:pt idx="13">
                  <c:v>941.45500000000004</c:v>
                </c:pt>
                <c:pt idx="14">
                  <c:v>964.25600000000009</c:v>
                </c:pt>
                <c:pt idx="15">
                  <c:v>976.98100000000011</c:v>
                </c:pt>
                <c:pt idx="16">
                  <c:v>1010.9989999999999</c:v>
                </c:pt>
                <c:pt idx="17">
                  <c:v>1028.681</c:v>
                </c:pt>
                <c:pt idx="18">
                  <c:v>1012.5840000000001</c:v>
                </c:pt>
                <c:pt idx="19">
                  <c:v>989.16600000000005</c:v>
                </c:pt>
                <c:pt idx="20">
                  <c:v>925.72200000000021</c:v>
                </c:pt>
                <c:pt idx="21">
                  <c:v>850.98300000000017</c:v>
                </c:pt>
                <c:pt idx="22">
                  <c:v>784.072</c:v>
                </c:pt>
                <c:pt idx="23">
                  <c:v>739.70600000000013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0E-44A8-A9A0-03D147F3F29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2591.0909999999999</c:v>
                </c:pt>
                <c:pt idx="1">
                  <c:v>2505.6079999999997</c:v>
                </c:pt>
                <c:pt idx="2">
                  <c:v>2364.9690000000001</c:v>
                </c:pt>
                <c:pt idx="3">
                  <c:v>2295.4949999999999</c:v>
                </c:pt>
                <c:pt idx="4">
                  <c:v>2328.3530000000001</c:v>
                </c:pt>
                <c:pt idx="5">
                  <c:v>2494.6809999999991</c:v>
                </c:pt>
                <c:pt idx="6">
                  <c:v>2709.4569999999999</c:v>
                </c:pt>
                <c:pt idx="7">
                  <c:v>2978.0839999999998</c:v>
                </c:pt>
                <c:pt idx="8">
                  <c:v>3458.8379999999997</c:v>
                </c:pt>
                <c:pt idx="9">
                  <c:v>3834.7849999999994</c:v>
                </c:pt>
                <c:pt idx="10">
                  <c:v>4053.6719999999996</c:v>
                </c:pt>
                <c:pt idx="11">
                  <c:v>4158.9780000000001</c:v>
                </c:pt>
                <c:pt idx="12">
                  <c:v>4090.1489999999994</c:v>
                </c:pt>
                <c:pt idx="13">
                  <c:v>3837.2669999999998</c:v>
                </c:pt>
                <c:pt idx="14">
                  <c:v>3816.2339999999999</c:v>
                </c:pt>
                <c:pt idx="15">
                  <c:v>3858.1969999999992</c:v>
                </c:pt>
                <c:pt idx="16">
                  <c:v>4000.7869999999998</c:v>
                </c:pt>
                <c:pt idx="17">
                  <c:v>4203.9320000000007</c:v>
                </c:pt>
                <c:pt idx="18">
                  <c:v>4314.8310000000001</c:v>
                </c:pt>
                <c:pt idx="19">
                  <c:v>4275.0889999999999</c:v>
                </c:pt>
                <c:pt idx="20">
                  <c:v>4028.7629999999999</c:v>
                </c:pt>
                <c:pt idx="21">
                  <c:v>3730.4719999999998</c:v>
                </c:pt>
                <c:pt idx="22">
                  <c:v>3357.8399999999997</c:v>
                </c:pt>
                <c:pt idx="23">
                  <c:v>3142.8469999999998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0E-44A8-A9A0-03D147F3F29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240.99999999999997</c:v>
                </c:pt>
                <c:pt idx="1">
                  <c:v>224.00000000000003</c:v>
                </c:pt>
                <c:pt idx="2">
                  <c:v>215</c:v>
                </c:pt>
                <c:pt idx="3">
                  <c:v>211</c:v>
                </c:pt>
                <c:pt idx="4">
                  <c:v>216.00000000000003</c:v>
                </c:pt>
                <c:pt idx="5">
                  <c:v>228.00000000000003</c:v>
                </c:pt>
                <c:pt idx="6">
                  <c:v>246.99999999999997</c:v>
                </c:pt>
                <c:pt idx="7">
                  <c:v>273.99999999999994</c:v>
                </c:pt>
                <c:pt idx="8">
                  <c:v>293.99999999999994</c:v>
                </c:pt>
                <c:pt idx="9">
                  <c:v>312</c:v>
                </c:pt>
                <c:pt idx="10">
                  <c:v>322</c:v>
                </c:pt>
                <c:pt idx="11">
                  <c:v>323.00000000000006</c:v>
                </c:pt>
                <c:pt idx="12">
                  <c:v>331.99999999999994</c:v>
                </c:pt>
                <c:pt idx="13">
                  <c:v>328</c:v>
                </c:pt>
                <c:pt idx="14">
                  <c:v>331.99999999999994</c:v>
                </c:pt>
                <c:pt idx="15">
                  <c:v>348.99999999999994</c:v>
                </c:pt>
                <c:pt idx="16">
                  <c:v>387</c:v>
                </c:pt>
                <c:pt idx="17">
                  <c:v>405.00000000000006</c:v>
                </c:pt>
                <c:pt idx="18">
                  <c:v>404</c:v>
                </c:pt>
                <c:pt idx="19">
                  <c:v>392.00000000000006</c:v>
                </c:pt>
                <c:pt idx="20">
                  <c:v>367.99999999999994</c:v>
                </c:pt>
                <c:pt idx="21">
                  <c:v>333</c:v>
                </c:pt>
                <c:pt idx="22">
                  <c:v>297</c:v>
                </c:pt>
                <c:pt idx="23">
                  <c:v>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0E-44A8-A9A0-03D147F3F29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0E-44A8-A9A0-03D147F3F29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0E-44A8-A9A0-03D147F3F29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30E-44A8-A9A0-03D147F3F29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30E-44A8-A9A0-03D147F3F29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30E-44A8-A9A0-03D147F3F29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645</c:v>
                </c:pt>
                <c:pt idx="1">
                  <c:v>619</c:v>
                </c:pt>
                <c:pt idx="2">
                  <c:v>561</c:v>
                </c:pt>
                <c:pt idx="3">
                  <c:v>538</c:v>
                </c:pt>
                <c:pt idx="4">
                  <c:v>544</c:v>
                </c:pt>
                <c:pt idx="5">
                  <c:v>538</c:v>
                </c:pt>
                <c:pt idx="6">
                  <c:v>558</c:v>
                </c:pt>
                <c:pt idx="7">
                  <c:v>870.3</c:v>
                </c:pt>
                <c:pt idx="8">
                  <c:v>1594</c:v>
                </c:pt>
                <c:pt idx="9">
                  <c:v>1302.4000000000001</c:v>
                </c:pt>
                <c:pt idx="10">
                  <c:v>1390.3</c:v>
                </c:pt>
                <c:pt idx="11">
                  <c:v>1319.2</c:v>
                </c:pt>
                <c:pt idx="12">
                  <c:v>1060.7</c:v>
                </c:pt>
                <c:pt idx="13">
                  <c:v>1179.2</c:v>
                </c:pt>
                <c:pt idx="14">
                  <c:v>1015.9</c:v>
                </c:pt>
                <c:pt idx="15">
                  <c:v>1583</c:v>
                </c:pt>
                <c:pt idx="16">
                  <c:v>2068</c:v>
                </c:pt>
                <c:pt idx="17">
                  <c:v>2133</c:v>
                </c:pt>
                <c:pt idx="18">
                  <c:v>2148</c:v>
                </c:pt>
                <c:pt idx="19">
                  <c:v>2138</c:v>
                </c:pt>
                <c:pt idx="20">
                  <c:v>2117.6999999999998</c:v>
                </c:pt>
                <c:pt idx="21">
                  <c:v>2143</c:v>
                </c:pt>
                <c:pt idx="22">
                  <c:v>2072.1999999999998</c:v>
                </c:pt>
                <c:pt idx="23">
                  <c:v>1536.1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0E-44A8-A9A0-03D147F3F29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4.0439999999999996</c:v>
                </c:pt>
                <c:pt idx="15">
                  <c:v>3.226</c:v>
                </c:pt>
                <c:pt idx="16">
                  <c:v>6.8479999999999999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0E-44A8-A9A0-03D147F3F29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30E-44A8-A9A0-03D147F3F29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30E-44A8-A9A0-03D147F3F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102.18</c:v>
                </c:pt>
                <c:pt idx="1">
                  <c:v>95.06</c:v>
                </c:pt>
                <c:pt idx="2">
                  <c:v>94.61</c:v>
                </c:pt>
                <c:pt idx="3">
                  <c:v>89.64</c:v>
                </c:pt>
                <c:pt idx="4">
                  <c:v>90.87</c:v>
                </c:pt>
                <c:pt idx="5">
                  <c:v>95.1</c:v>
                </c:pt>
                <c:pt idx="6">
                  <c:v>99</c:v>
                </c:pt>
                <c:pt idx="7">
                  <c:v>112.73</c:v>
                </c:pt>
                <c:pt idx="8">
                  <c:v>119.44</c:v>
                </c:pt>
                <c:pt idx="9">
                  <c:v>118.23</c:v>
                </c:pt>
                <c:pt idx="10">
                  <c:v>113.25</c:v>
                </c:pt>
                <c:pt idx="11">
                  <c:v>106.01</c:v>
                </c:pt>
                <c:pt idx="12">
                  <c:v>107.71</c:v>
                </c:pt>
                <c:pt idx="13">
                  <c:v>103.9</c:v>
                </c:pt>
                <c:pt idx="14">
                  <c:v>109.64</c:v>
                </c:pt>
                <c:pt idx="15">
                  <c:v>120.75</c:v>
                </c:pt>
                <c:pt idx="16">
                  <c:v>117.94</c:v>
                </c:pt>
                <c:pt idx="17">
                  <c:v>128.15</c:v>
                </c:pt>
                <c:pt idx="18">
                  <c:v>126.11</c:v>
                </c:pt>
                <c:pt idx="19">
                  <c:v>134.56</c:v>
                </c:pt>
                <c:pt idx="20">
                  <c:v>129.13</c:v>
                </c:pt>
                <c:pt idx="21">
                  <c:v>119.59</c:v>
                </c:pt>
                <c:pt idx="22">
                  <c:v>123.5</c:v>
                </c:pt>
                <c:pt idx="23">
                  <c:v>116.99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0E-44A8-A9A0-03D147F3F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5057.3020000000015</v>
      </c>
      <c r="C4" s="18">
        <v>4908.6400000000003</v>
      </c>
      <c r="D4" s="18">
        <v>4679.3129999999992</v>
      </c>
      <c r="E4" s="18">
        <v>4570.8360000000002</v>
      </c>
      <c r="F4" s="18">
        <v>4615.991</v>
      </c>
      <c r="G4" s="18">
        <v>4823.8540000000003</v>
      </c>
      <c r="H4" s="18">
        <v>5123.5360000000001</v>
      </c>
      <c r="I4" s="18">
        <v>5780.1419999999998</v>
      </c>
      <c r="J4" s="18">
        <v>7051.5650000000023</v>
      </c>
      <c r="K4" s="18">
        <v>7186.6519999999991</v>
      </c>
      <c r="L4" s="18">
        <v>7549.433</v>
      </c>
      <c r="M4" s="18">
        <v>7609.0839999999998</v>
      </c>
      <c r="N4" s="18">
        <v>7277.9159999999993</v>
      </c>
      <c r="O4" s="18">
        <v>7094.724000000002</v>
      </c>
      <c r="P4" s="18">
        <v>6942.0019999999986</v>
      </c>
      <c r="Q4" s="18">
        <v>7580.7860000000001</v>
      </c>
      <c r="R4" s="18">
        <v>8279.3539999999994</v>
      </c>
      <c r="S4" s="18">
        <v>8599.9379999999983</v>
      </c>
      <c r="T4" s="18">
        <v>8707.9700000000012</v>
      </c>
      <c r="U4" s="18">
        <v>8621.3079999999991</v>
      </c>
      <c r="V4" s="18">
        <v>8263.1350000000002</v>
      </c>
      <c r="W4" s="18">
        <v>7868.4580000000024</v>
      </c>
      <c r="X4" s="18">
        <v>7308.4970000000003</v>
      </c>
      <c r="Y4" s="18">
        <v>6506.7109999999993</v>
      </c>
      <c r="Z4" s="19"/>
      <c r="AA4" s="20">
        <f>SUM(B4:Z4)</f>
        <v>162007.147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102.18</v>
      </c>
      <c r="C7" s="28">
        <v>95.06</v>
      </c>
      <c r="D7" s="28">
        <v>94.61</v>
      </c>
      <c r="E7" s="28">
        <v>89.64</v>
      </c>
      <c r="F7" s="28">
        <v>90.87</v>
      </c>
      <c r="G7" s="28">
        <v>95.1</v>
      </c>
      <c r="H7" s="28">
        <v>99</v>
      </c>
      <c r="I7" s="28">
        <v>112.73</v>
      </c>
      <c r="J7" s="28">
        <v>119.44</v>
      </c>
      <c r="K7" s="28">
        <v>118.23</v>
      </c>
      <c r="L7" s="28">
        <v>113.25</v>
      </c>
      <c r="M7" s="28">
        <v>106.01</v>
      </c>
      <c r="N7" s="28">
        <v>107.71</v>
      </c>
      <c r="O7" s="28">
        <v>103.9</v>
      </c>
      <c r="P7" s="28">
        <v>109.64</v>
      </c>
      <c r="Q7" s="28">
        <v>120.75</v>
      </c>
      <c r="R7" s="28">
        <v>117.94</v>
      </c>
      <c r="S7" s="28">
        <v>128.15</v>
      </c>
      <c r="T7" s="28">
        <v>126.11</v>
      </c>
      <c r="U7" s="28">
        <v>134.56</v>
      </c>
      <c r="V7" s="28">
        <v>129.13</v>
      </c>
      <c r="W7" s="28">
        <v>119.59</v>
      </c>
      <c r="X7" s="28">
        <v>123.5</v>
      </c>
      <c r="Y7" s="28">
        <v>116.99</v>
      </c>
      <c r="Z7" s="29"/>
      <c r="AA7" s="30">
        <f>IF(SUM(B7:Z7)&lt;&gt;0,AVERAGEIF(B7:Z7,"&lt;&gt;"""),"")</f>
        <v>111.4204166666667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343</v>
      </c>
    </row>
    <row r="11" spans="1:27" ht="24.95" customHeight="1" x14ac:dyDescent="0.2">
      <c r="A11" s="45" t="s">
        <v>7</v>
      </c>
      <c r="B11" s="46">
        <v>90.5</v>
      </c>
      <c r="C11" s="47">
        <v>84.5</v>
      </c>
      <c r="D11" s="47">
        <v>84.5</v>
      </c>
      <c r="E11" s="47">
        <v>84.5</v>
      </c>
      <c r="F11" s="47">
        <v>84.5</v>
      </c>
      <c r="G11" s="47">
        <v>84.5</v>
      </c>
      <c r="H11" s="47">
        <v>85</v>
      </c>
      <c r="I11" s="47">
        <v>106</v>
      </c>
      <c r="J11" s="47">
        <v>123.5</v>
      </c>
      <c r="K11" s="47">
        <v>117.5</v>
      </c>
      <c r="L11" s="47">
        <v>127.5</v>
      </c>
      <c r="M11" s="47">
        <v>150</v>
      </c>
      <c r="N11" s="47">
        <v>150</v>
      </c>
      <c r="O11" s="47">
        <v>144</v>
      </c>
      <c r="P11" s="47">
        <v>150</v>
      </c>
      <c r="Q11" s="47">
        <v>175</v>
      </c>
      <c r="R11" s="47">
        <v>212</v>
      </c>
      <c r="S11" s="47">
        <v>224</v>
      </c>
      <c r="T11" s="47">
        <v>217</v>
      </c>
      <c r="U11" s="47">
        <v>200</v>
      </c>
      <c r="V11" s="47">
        <v>173</v>
      </c>
      <c r="W11" s="47">
        <v>150</v>
      </c>
      <c r="X11" s="47">
        <v>117</v>
      </c>
      <c r="Y11" s="47">
        <v>84.5</v>
      </c>
      <c r="Z11" s="48"/>
      <c r="AA11" s="49">
        <f t="shared" si="0"/>
        <v>3219</v>
      </c>
    </row>
    <row r="12" spans="1:27" ht="24.95" customHeight="1" x14ac:dyDescent="0.2">
      <c r="A12" s="50" t="s">
        <v>8</v>
      </c>
      <c r="B12" s="51">
        <v>1097.9000000000001</v>
      </c>
      <c r="C12" s="52">
        <v>761.10799999999995</v>
      </c>
      <c r="D12" s="52">
        <v>757.75400000000002</v>
      </c>
      <c r="E12" s="52">
        <v>720.31700000000001</v>
      </c>
      <c r="F12" s="52">
        <v>729.53899999999999</v>
      </c>
      <c r="G12" s="52">
        <v>761.41499999999996</v>
      </c>
      <c r="H12" s="52">
        <v>1007.817</v>
      </c>
      <c r="I12" s="52">
        <v>1502.9</v>
      </c>
      <c r="J12" s="52">
        <v>2076.607</v>
      </c>
      <c r="K12" s="52">
        <v>2042.1930000000002</v>
      </c>
      <c r="L12" s="52">
        <v>1760.2860000000001</v>
      </c>
      <c r="M12" s="52">
        <v>1757.9</v>
      </c>
      <c r="N12" s="52">
        <v>1757.9</v>
      </c>
      <c r="O12" s="52">
        <v>1757.9</v>
      </c>
      <c r="P12" s="52">
        <v>2095.04</v>
      </c>
      <c r="Q12" s="52">
        <v>2693.2039999999997</v>
      </c>
      <c r="R12" s="52">
        <v>3171.069</v>
      </c>
      <c r="S12" s="52">
        <v>3461.6040000000003</v>
      </c>
      <c r="T12" s="52">
        <v>3454.0529999999999</v>
      </c>
      <c r="U12" s="52">
        <v>3471.067</v>
      </c>
      <c r="V12" s="52">
        <v>3391.422</v>
      </c>
      <c r="W12" s="52">
        <v>3098.4470000000001</v>
      </c>
      <c r="X12" s="52">
        <v>2885.3810000000003</v>
      </c>
      <c r="Y12" s="52">
        <v>2236.96</v>
      </c>
      <c r="Z12" s="53"/>
      <c r="AA12" s="54">
        <f t="shared" si="0"/>
        <v>48449.782999999996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245</v>
      </c>
      <c r="J13" s="52">
        <v>335</v>
      </c>
      <c r="K13" s="52">
        <v>273</v>
      </c>
      <c r="L13" s="52">
        <v>141</v>
      </c>
      <c r="M13" s="52">
        <v>27</v>
      </c>
      <c r="N13" s="52"/>
      <c r="O13" s="52"/>
      <c r="P13" s="52"/>
      <c r="Q13" s="52">
        <v>268</v>
      </c>
      <c r="R13" s="52">
        <v>687</v>
      </c>
      <c r="S13" s="52">
        <v>713</v>
      </c>
      <c r="T13" s="52">
        <v>833</v>
      </c>
      <c r="U13" s="52">
        <v>743</v>
      </c>
      <c r="V13" s="52">
        <v>518</v>
      </c>
      <c r="W13" s="52">
        <v>458</v>
      </c>
      <c r="X13" s="52">
        <v>146</v>
      </c>
      <c r="Y13" s="52"/>
      <c r="Z13" s="53"/>
      <c r="AA13" s="54">
        <f t="shared" si="0"/>
        <v>5439</v>
      </c>
    </row>
    <row r="14" spans="1:27" ht="24.95" customHeight="1" x14ac:dyDescent="0.2">
      <c r="A14" s="55" t="s">
        <v>10</v>
      </c>
      <c r="B14" s="56">
        <v>3254.0020000000004</v>
      </c>
      <c r="C14" s="57">
        <v>3294.2320000000004</v>
      </c>
      <c r="D14" s="57">
        <v>3318.5590000000002</v>
      </c>
      <c r="E14" s="57">
        <v>3367.6190000000001</v>
      </c>
      <c r="F14" s="57">
        <v>3450.9519999999998</v>
      </c>
      <c r="G14" s="57">
        <v>3533.4389999999994</v>
      </c>
      <c r="H14" s="57">
        <v>3579.2190000000001</v>
      </c>
      <c r="I14" s="57">
        <v>3781.2419999999997</v>
      </c>
      <c r="J14" s="57">
        <v>4170.4580000000005</v>
      </c>
      <c r="K14" s="57">
        <v>4560.259</v>
      </c>
      <c r="L14" s="57">
        <v>4862.6469999999999</v>
      </c>
      <c r="M14" s="57">
        <v>5017.1840000000002</v>
      </c>
      <c r="N14" s="57">
        <v>5019.3159999999998</v>
      </c>
      <c r="O14" s="57">
        <v>4861.224000000002</v>
      </c>
      <c r="P14" s="57">
        <v>4547.9619999999995</v>
      </c>
      <c r="Q14" s="57">
        <v>4199.6819999999998</v>
      </c>
      <c r="R14" s="57">
        <v>4052.2849999999994</v>
      </c>
      <c r="S14" s="57">
        <v>4038.3339999999998</v>
      </c>
      <c r="T14" s="57">
        <v>4034.9169999999995</v>
      </c>
      <c r="U14" s="57">
        <v>4038.2410000000004</v>
      </c>
      <c r="V14" s="57">
        <v>4023.7129999999993</v>
      </c>
      <c r="W14" s="57">
        <v>4002.0110000000009</v>
      </c>
      <c r="X14" s="57">
        <v>3996.1159999999995</v>
      </c>
      <c r="Y14" s="57">
        <v>3991.2510000000002</v>
      </c>
      <c r="Z14" s="58"/>
      <c r="AA14" s="59">
        <f t="shared" si="0"/>
        <v>96994.864000000001</v>
      </c>
    </row>
    <row r="15" spans="1:27" ht="24.95" customHeight="1" x14ac:dyDescent="0.2">
      <c r="A15" s="55" t="s">
        <v>11</v>
      </c>
      <c r="B15" s="56">
        <v>15</v>
      </c>
      <c r="C15" s="57">
        <v>15</v>
      </c>
      <c r="D15" s="57">
        <v>14</v>
      </c>
      <c r="E15" s="57">
        <v>13</v>
      </c>
      <c r="F15" s="57">
        <v>12</v>
      </c>
      <c r="G15" s="57">
        <v>12</v>
      </c>
      <c r="H15" s="57">
        <v>12</v>
      </c>
      <c r="I15" s="57">
        <v>18</v>
      </c>
      <c r="J15" s="57">
        <v>31</v>
      </c>
      <c r="K15" s="57">
        <v>45</v>
      </c>
      <c r="L15" s="57">
        <v>51</v>
      </c>
      <c r="M15" s="57">
        <v>50</v>
      </c>
      <c r="N15" s="57">
        <v>46</v>
      </c>
      <c r="O15" s="57">
        <v>40</v>
      </c>
      <c r="P15" s="57">
        <v>32</v>
      </c>
      <c r="Q15" s="57">
        <v>24</v>
      </c>
      <c r="R15" s="57">
        <v>25</v>
      </c>
      <c r="S15" s="57">
        <v>31</v>
      </c>
      <c r="T15" s="57">
        <v>37</v>
      </c>
      <c r="U15" s="57">
        <v>42</v>
      </c>
      <c r="V15" s="57">
        <v>45</v>
      </c>
      <c r="W15" s="57">
        <v>48</v>
      </c>
      <c r="X15" s="57">
        <v>52</v>
      </c>
      <c r="Y15" s="57">
        <v>56</v>
      </c>
      <c r="Z15" s="58"/>
      <c r="AA15" s="59">
        <f t="shared" si="0"/>
        <v>766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4800.402</v>
      </c>
      <c r="C16" s="62">
        <f t="shared" si="1"/>
        <v>4154.84</v>
      </c>
      <c r="D16" s="62">
        <f t="shared" si="1"/>
        <v>4174.8130000000001</v>
      </c>
      <c r="E16" s="62">
        <f t="shared" si="1"/>
        <v>4185.4359999999997</v>
      </c>
      <c r="F16" s="62">
        <f t="shared" si="1"/>
        <v>4276.991</v>
      </c>
      <c r="G16" s="62">
        <f t="shared" si="1"/>
        <v>4417.3539999999994</v>
      </c>
      <c r="H16" s="62">
        <f t="shared" si="1"/>
        <v>4710.0360000000001</v>
      </c>
      <c r="I16" s="62">
        <f t="shared" si="1"/>
        <v>5653.1419999999998</v>
      </c>
      <c r="J16" s="62">
        <f t="shared" si="1"/>
        <v>6736.5650000000005</v>
      </c>
      <c r="K16" s="62">
        <f t="shared" si="1"/>
        <v>7037.9520000000002</v>
      </c>
      <c r="L16" s="62">
        <f t="shared" si="1"/>
        <v>6942.433</v>
      </c>
      <c r="M16" s="62">
        <f t="shared" si="1"/>
        <v>7002.0840000000007</v>
      </c>
      <c r="N16" s="62">
        <f t="shared" si="1"/>
        <v>6973.2160000000003</v>
      </c>
      <c r="O16" s="62">
        <f t="shared" si="1"/>
        <v>6803.1240000000016</v>
      </c>
      <c r="P16" s="62">
        <f t="shared" si="1"/>
        <v>6825.0019999999995</v>
      </c>
      <c r="Q16" s="62">
        <f t="shared" si="1"/>
        <v>7359.8859999999995</v>
      </c>
      <c r="R16" s="62">
        <f t="shared" si="1"/>
        <v>8147.3539999999994</v>
      </c>
      <c r="S16" s="62">
        <f t="shared" si="1"/>
        <v>8467.9380000000001</v>
      </c>
      <c r="T16" s="62">
        <f t="shared" si="1"/>
        <v>8575.9699999999993</v>
      </c>
      <c r="U16" s="62">
        <f t="shared" si="1"/>
        <v>8494.3080000000009</v>
      </c>
      <c r="V16" s="62">
        <f t="shared" si="1"/>
        <v>8151.1349999999993</v>
      </c>
      <c r="W16" s="62">
        <f t="shared" si="1"/>
        <v>7756.4580000000005</v>
      </c>
      <c r="X16" s="62">
        <f t="shared" si="1"/>
        <v>7196.4969999999994</v>
      </c>
      <c r="Y16" s="62">
        <f t="shared" si="1"/>
        <v>6368.7110000000002</v>
      </c>
      <c r="Z16" s="63" t="str">
        <f t="shared" si="1"/>
        <v/>
      </c>
      <c r="AA16" s="64">
        <f>SUM(AA10:AA15)</f>
        <v>155211.647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2400.4</v>
      </c>
      <c r="C29" s="72">
        <v>2412.4</v>
      </c>
      <c r="D29" s="72">
        <v>2428.4</v>
      </c>
      <c r="E29" s="72">
        <v>2451.4</v>
      </c>
      <c r="F29" s="72">
        <v>2477.4</v>
      </c>
      <c r="G29" s="72">
        <v>2535.4</v>
      </c>
      <c r="H29" s="72">
        <v>2558.9</v>
      </c>
      <c r="I29" s="72">
        <v>2889.9</v>
      </c>
      <c r="J29" s="72">
        <v>3060.4</v>
      </c>
      <c r="K29" s="72">
        <v>3189.4</v>
      </c>
      <c r="L29" s="72">
        <v>3098.4</v>
      </c>
      <c r="M29" s="72">
        <v>3156.9</v>
      </c>
      <c r="N29" s="72">
        <v>3130.9</v>
      </c>
      <c r="O29" s="72">
        <v>3084.9</v>
      </c>
      <c r="P29" s="72">
        <v>3191.9</v>
      </c>
      <c r="Q29" s="72">
        <v>3387.9</v>
      </c>
      <c r="R29" s="72">
        <v>3956.9</v>
      </c>
      <c r="S29" s="72">
        <v>3977.9</v>
      </c>
      <c r="T29" s="72">
        <v>4120.8999999999996</v>
      </c>
      <c r="U29" s="72">
        <v>4020.9</v>
      </c>
      <c r="V29" s="72">
        <v>3608.9</v>
      </c>
      <c r="W29" s="72">
        <v>3492.9</v>
      </c>
      <c r="X29" s="72">
        <v>3072.9</v>
      </c>
      <c r="Y29" s="72">
        <v>2943.4</v>
      </c>
      <c r="Z29" s="73"/>
      <c r="AA29" s="74">
        <f>SUM(B29:Z29)</f>
        <v>74649.600000000006</v>
      </c>
    </row>
    <row r="30" spans="1:27" ht="24.95" customHeight="1" x14ac:dyDescent="0.2">
      <c r="A30" s="75" t="s">
        <v>24</v>
      </c>
      <c r="B30" s="76">
        <v>1865.002</v>
      </c>
      <c r="C30" s="77">
        <v>1734.44</v>
      </c>
      <c r="D30" s="77">
        <v>1767.413</v>
      </c>
      <c r="E30" s="77">
        <v>1729.0360000000001</v>
      </c>
      <c r="F30" s="77">
        <v>1794.5909999999999</v>
      </c>
      <c r="G30" s="77">
        <v>1882.954</v>
      </c>
      <c r="H30" s="77">
        <v>1809.136</v>
      </c>
      <c r="I30" s="77">
        <v>1978.242</v>
      </c>
      <c r="J30" s="77">
        <v>2492.165</v>
      </c>
      <c r="K30" s="77">
        <v>2642.5520000000001</v>
      </c>
      <c r="L30" s="77">
        <v>2904.0329999999999</v>
      </c>
      <c r="M30" s="77">
        <v>2905.1840000000002</v>
      </c>
      <c r="N30" s="77">
        <v>2903.3159999999998</v>
      </c>
      <c r="O30" s="77">
        <v>2784.2240000000002</v>
      </c>
      <c r="P30" s="77">
        <v>2618.1019999999999</v>
      </c>
      <c r="Q30" s="77">
        <v>2736.9859999999999</v>
      </c>
      <c r="R30" s="77">
        <v>2544.4540000000002</v>
      </c>
      <c r="S30" s="77">
        <v>2734.038</v>
      </c>
      <c r="T30" s="77">
        <v>2699.07</v>
      </c>
      <c r="U30" s="77">
        <v>2712.4079999999999</v>
      </c>
      <c r="V30" s="77">
        <v>2876.2350000000001</v>
      </c>
      <c r="W30" s="77">
        <v>2797.558</v>
      </c>
      <c r="X30" s="77">
        <v>2877.5970000000002</v>
      </c>
      <c r="Y30" s="77">
        <v>2366.3110000000001</v>
      </c>
      <c r="Z30" s="78"/>
      <c r="AA30" s="79">
        <f>SUM(B30:Z30)</f>
        <v>58155.046999999999</v>
      </c>
    </row>
    <row r="31" spans="1:27" ht="24.95" customHeight="1" x14ac:dyDescent="0.2">
      <c r="A31" s="82" t="s">
        <v>25</v>
      </c>
      <c r="B31" s="80">
        <v>710</v>
      </c>
      <c r="C31" s="81">
        <v>197</v>
      </c>
      <c r="D31" s="81">
        <v>197</v>
      </c>
      <c r="E31" s="81">
        <v>197</v>
      </c>
      <c r="F31" s="81">
        <v>197</v>
      </c>
      <c r="G31" s="81">
        <v>197</v>
      </c>
      <c r="H31" s="81">
        <v>454</v>
      </c>
      <c r="I31" s="81">
        <v>912</v>
      </c>
      <c r="J31" s="81">
        <v>1312</v>
      </c>
      <c r="K31" s="81">
        <v>1312</v>
      </c>
      <c r="L31" s="81">
        <v>1047</v>
      </c>
      <c r="M31" s="81">
        <v>1047</v>
      </c>
      <c r="N31" s="81">
        <v>1047</v>
      </c>
      <c r="O31" s="81">
        <v>1047</v>
      </c>
      <c r="P31" s="81">
        <v>1132</v>
      </c>
      <c r="Q31" s="81">
        <v>1352</v>
      </c>
      <c r="R31" s="81">
        <v>1778</v>
      </c>
      <c r="S31" s="81">
        <v>1888</v>
      </c>
      <c r="T31" s="81">
        <v>1888</v>
      </c>
      <c r="U31" s="81">
        <v>1888</v>
      </c>
      <c r="V31" s="81">
        <v>1778</v>
      </c>
      <c r="W31" s="81">
        <v>1578</v>
      </c>
      <c r="X31" s="81">
        <v>1358</v>
      </c>
      <c r="Y31" s="81">
        <v>1197</v>
      </c>
      <c r="Z31" s="83"/>
      <c r="AA31" s="84">
        <f>SUM(B31:Z31)</f>
        <v>25710</v>
      </c>
    </row>
    <row r="32" spans="1:27" ht="30" customHeight="1" thickBot="1" x14ac:dyDescent="0.25">
      <c r="A32" s="60" t="s">
        <v>26</v>
      </c>
      <c r="B32" s="61">
        <f>IF(LEN(B$2)&gt;0,SUM(B29:B31),"")</f>
        <v>4975.402</v>
      </c>
      <c r="C32" s="62">
        <f t="shared" ref="C32:Z32" si="4">IF(LEN(C$2)&gt;0,SUM(C29:C31),"")</f>
        <v>4343.84</v>
      </c>
      <c r="D32" s="62">
        <f t="shared" si="4"/>
        <v>4392.8130000000001</v>
      </c>
      <c r="E32" s="62">
        <f t="shared" si="4"/>
        <v>4377.4359999999997</v>
      </c>
      <c r="F32" s="62">
        <f t="shared" si="4"/>
        <v>4468.991</v>
      </c>
      <c r="G32" s="62">
        <f t="shared" si="4"/>
        <v>4615.3540000000003</v>
      </c>
      <c r="H32" s="62">
        <f t="shared" si="4"/>
        <v>4822.0360000000001</v>
      </c>
      <c r="I32" s="62">
        <f t="shared" si="4"/>
        <v>5780.1419999999998</v>
      </c>
      <c r="J32" s="62">
        <f t="shared" si="4"/>
        <v>6864.5650000000005</v>
      </c>
      <c r="K32" s="62">
        <f t="shared" si="4"/>
        <v>7143.9520000000002</v>
      </c>
      <c r="L32" s="62">
        <f t="shared" si="4"/>
        <v>7049.433</v>
      </c>
      <c r="M32" s="62">
        <f t="shared" si="4"/>
        <v>7109.0840000000007</v>
      </c>
      <c r="N32" s="62">
        <f t="shared" si="4"/>
        <v>7081.2160000000003</v>
      </c>
      <c r="O32" s="62">
        <f t="shared" si="4"/>
        <v>6916.1239999999998</v>
      </c>
      <c r="P32" s="62">
        <f t="shared" si="4"/>
        <v>6942.0020000000004</v>
      </c>
      <c r="Q32" s="62">
        <f t="shared" si="4"/>
        <v>7476.8860000000004</v>
      </c>
      <c r="R32" s="62">
        <f t="shared" si="4"/>
        <v>8279.3539999999994</v>
      </c>
      <c r="S32" s="62">
        <f t="shared" si="4"/>
        <v>8599.9380000000001</v>
      </c>
      <c r="T32" s="62">
        <f t="shared" si="4"/>
        <v>8707.9699999999993</v>
      </c>
      <c r="U32" s="62">
        <f t="shared" si="4"/>
        <v>8621.3080000000009</v>
      </c>
      <c r="V32" s="62">
        <f t="shared" si="4"/>
        <v>8263.1350000000002</v>
      </c>
      <c r="W32" s="62">
        <f t="shared" si="4"/>
        <v>7868.4580000000005</v>
      </c>
      <c r="X32" s="62">
        <f t="shared" si="4"/>
        <v>7308.4970000000003</v>
      </c>
      <c r="Y32" s="62">
        <f t="shared" si="4"/>
        <v>6506.7110000000002</v>
      </c>
      <c r="Z32" s="63" t="str">
        <f t="shared" si="4"/>
        <v/>
      </c>
      <c r="AA32" s="64">
        <f>SUM(AA29:AA31)</f>
        <v>158514.647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</v>
      </c>
      <c r="C35" s="95">
        <v>30</v>
      </c>
      <c r="D35" s="95">
        <v>30</v>
      </c>
      <c r="E35" s="95">
        <v>30</v>
      </c>
      <c r="F35" s="95">
        <v>30</v>
      </c>
      <c r="G35" s="95">
        <v>30</v>
      </c>
      <c r="H35" s="95">
        <v>30</v>
      </c>
      <c r="I35" s="95">
        <v>45</v>
      </c>
      <c r="J35" s="95">
        <v>45</v>
      </c>
      <c r="K35" s="95">
        <v>30</v>
      </c>
      <c r="L35" s="95">
        <v>30</v>
      </c>
      <c r="M35" s="95">
        <v>30</v>
      </c>
      <c r="N35" s="95">
        <v>30</v>
      </c>
      <c r="O35" s="95">
        <v>35</v>
      </c>
      <c r="P35" s="95">
        <v>35</v>
      </c>
      <c r="Q35" s="95">
        <v>35</v>
      </c>
      <c r="R35" s="95">
        <v>50</v>
      </c>
      <c r="S35" s="95">
        <v>50</v>
      </c>
      <c r="T35" s="95">
        <v>50</v>
      </c>
      <c r="U35" s="95">
        <v>45</v>
      </c>
      <c r="V35" s="95">
        <v>30</v>
      </c>
      <c r="W35" s="95">
        <v>30</v>
      </c>
      <c r="X35" s="95">
        <v>30</v>
      </c>
      <c r="Y35" s="95">
        <v>30</v>
      </c>
      <c r="Z35" s="96"/>
      <c r="AA35" s="74">
        <f t="shared" ref="AA35:AA40" si="5">SUM(B35:Z35)</f>
        <v>840</v>
      </c>
    </row>
    <row r="36" spans="1:27" ht="24.95" customHeight="1" x14ac:dyDescent="0.2">
      <c r="A36" s="97" t="s">
        <v>29</v>
      </c>
      <c r="B36" s="98">
        <v>70</v>
      </c>
      <c r="C36" s="99">
        <v>84</v>
      </c>
      <c r="D36" s="99">
        <v>113</v>
      </c>
      <c r="E36" s="99">
        <v>87</v>
      </c>
      <c r="F36" s="99">
        <v>87</v>
      </c>
      <c r="G36" s="99">
        <v>93</v>
      </c>
      <c r="H36" s="99">
        <v>7</v>
      </c>
      <c r="I36" s="99">
        <v>7</v>
      </c>
      <c r="J36" s="99">
        <v>8</v>
      </c>
      <c r="K36" s="99">
        <v>1</v>
      </c>
      <c r="L36" s="99">
        <v>2</v>
      </c>
      <c r="M36" s="99">
        <v>2</v>
      </c>
      <c r="N36" s="99">
        <v>3</v>
      </c>
      <c r="O36" s="99">
        <v>3</v>
      </c>
      <c r="P36" s="99">
        <v>7</v>
      </c>
      <c r="Q36" s="99">
        <v>7</v>
      </c>
      <c r="R36" s="99">
        <v>7</v>
      </c>
      <c r="S36" s="99">
        <v>7</v>
      </c>
      <c r="T36" s="99">
        <v>7</v>
      </c>
      <c r="U36" s="99">
        <v>7</v>
      </c>
      <c r="V36" s="99">
        <v>7</v>
      </c>
      <c r="W36" s="99">
        <v>7</v>
      </c>
      <c r="X36" s="99">
        <v>7</v>
      </c>
      <c r="Y36" s="99">
        <v>33</v>
      </c>
      <c r="Z36" s="100"/>
      <c r="AA36" s="79">
        <f t="shared" si="5"/>
        <v>663</v>
      </c>
    </row>
    <row r="37" spans="1:27" ht="24.95" customHeight="1" x14ac:dyDescent="0.2">
      <c r="A37" s="97" t="s">
        <v>30</v>
      </c>
      <c r="B37" s="98">
        <v>81.900000000000006</v>
      </c>
      <c r="C37" s="99">
        <v>564.79999999999995</v>
      </c>
      <c r="D37" s="99">
        <v>286.5</v>
      </c>
      <c r="E37" s="99">
        <v>193.4</v>
      </c>
      <c r="F37" s="99">
        <v>147</v>
      </c>
      <c r="G37" s="99">
        <v>208.5</v>
      </c>
      <c r="H37" s="99">
        <v>301.5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1783.6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187</v>
      </c>
      <c r="K39" s="99">
        <v>42.7</v>
      </c>
      <c r="L39" s="99">
        <v>500</v>
      </c>
      <c r="M39" s="99">
        <v>500</v>
      </c>
      <c r="N39" s="99">
        <v>196.7</v>
      </c>
      <c r="O39" s="99">
        <v>178.6</v>
      </c>
      <c r="P39" s="99"/>
      <c r="Q39" s="99">
        <v>103.9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1708.9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256.89999999999998</v>
      </c>
      <c r="C40" s="88">
        <f t="shared" si="6"/>
        <v>753.8</v>
      </c>
      <c r="D40" s="88">
        <f t="shared" si="6"/>
        <v>504.5</v>
      </c>
      <c r="E40" s="88">
        <f t="shared" si="6"/>
        <v>385.4</v>
      </c>
      <c r="F40" s="88">
        <f t="shared" si="6"/>
        <v>339</v>
      </c>
      <c r="G40" s="88">
        <f t="shared" si="6"/>
        <v>406.5</v>
      </c>
      <c r="H40" s="88">
        <f t="shared" si="6"/>
        <v>413.5</v>
      </c>
      <c r="I40" s="88">
        <f t="shared" si="6"/>
        <v>127</v>
      </c>
      <c r="J40" s="88">
        <f t="shared" si="6"/>
        <v>315</v>
      </c>
      <c r="K40" s="88">
        <f t="shared" si="6"/>
        <v>148.69999999999999</v>
      </c>
      <c r="L40" s="88">
        <f t="shared" si="6"/>
        <v>607</v>
      </c>
      <c r="M40" s="88">
        <f t="shared" si="6"/>
        <v>607</v>
      </c>
      <c r="N40" s="88">
        <f t="shared" si="6"/>
        <v>304.7</v>
      </c>
      <c r="O40" s="88">
        <f t="shared" si="6"/>
        <v>291.60000000000002</v>
      </c>
      <c r="P40" s="88">
        <f t="shared" si="6"/>
        <v>117</v>
      </c>
      <c r="Q40" s="88">
        <f t="shared" si="6"/>
        <v>220.9</v>
      </c>
      <c r="R40" s="88">
        <f t="shared" si="6"/>
        <v>132</v>
      </c>
      <c r="S40" s="88">
        <f t="shared" si="6"/>
        <v>132</v>
      </c>
      <c r="T40" s="88">
        <f t="shared" si="6"/>
        <v>132</v>
      </c>
      <c r="U40" s="88">
        <f t="shared" si="6"/>
        <v>127</v>
      </c>
      <c r="V40" s="88">
        <f t="shared" si="6"/>
        <v>112</v>
      </c>
      <c r="W40" s="88">
        <f t="shared" si="6"/>
        <v>112</v>
      </c>
      <c r="X40" s="88">
        <f t="shared" si="6"/>
        <v>112</v>
      </c>
      <c r="Y40" s="88">
        <f t="shared" si="6"/>
        <v>138</v>
      </c>
      <c r="Z40" s="89" t="str">
        <f t="shared" si="6"/>
        <v/>
      </c>
      <c r="AA40" s="90">
        <f t="shared" si="5"/>
        <v>6795.4999999999991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81.900000000000006</v>
      </c>
      <c r="C45" s="99">
        <v>564.79999999999995</v>
      </c>
      <c r="D45" s="99">
        <v>286.5</v>
      </c>
      <c r="E45" s="99">
        <v>193.4</v>
      </c>
      <c r="F45" s="99">
        <v>147</v>
      </c>
      <c r="G45" s="99">
        <v>208.5</v>
      </c>
      <c r="H45" s="99">
        <v>301.5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1783.6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187</v>
      </c>
      <c r="K47" s="99">
        <v>42.7</v>
      </c>
      <c r="L47" s="99">
        <v>500</v>
      </c>
      <c r="M47" s="99">
        <v>500</v>
      </c>
      <c r="N47" s="99">
        <v>196.7</v>
      </c>
      <c r="O47" s="99">
        <v>178.6</v>
      </c>
      <c r="P47" s="99"/>
      <c r="Q47" s="99">
        <v>103.9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1708.9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81.900000000000006</v>
      </c>
      <c r="C49" s="88">
        <f t="shared" ref="C49:Z49" si="8">IF(LEN(C$2)&gt;0,SUM(C43:C48),"")</f>
        <v>564.79999999999995</v>
      </c>
      <c r="D49" s="88">
        <f t="shared" si="8"/>
        <v>286.5</v>
      </c>
      <c r="E49" s="88">
        <f t="shared" si="8"/>
        <v>193.4</v>
      </c>
      <c r="F49" s="88">
        <f t="shared" si="8"/>
        <v>147</v>
      </c>
      <c r="G49" s="88">
        <f t="shared" si="8"/>
        <v>208.5</v>
      </c>
      <c r="H49" s="88">
        <f t="shared" si="8"/>
        <v>301.5</v>
      </c>
      <c r="I49" s="88">
        <f t="shared" si="8"/>
        <v>0</v>
      </c>
      <c r="J49" s="88">
        <f t="shared" si="8"/>
        <v>187</v>
      </c>
      <c r="K49" s="88">
        <f t="shared" si="8"/>
        <v>42.7</v>
      </c>
      <c r="L49" s="88">
        <f t="shared" si="8"/>
        <v>500</v>
      </c>
      <c r="M49" s="88">
        <f t="shared" si="8"/>
        <v>500</v>
      </c>
      <c r="N49" s="88">
        <f t="shared" si="8"/>
        <v>196.7</v>
      </c>
      <c r="O49" s="88">
        <f t="shared" si="8"/>
        <v>178.6</v>
      </c>
      <c r="P49" s="88">
        <f t="shared" si="8"/>
        <v>0</v>
      </c>
      <c r="Q49" s="88">
        <f t="shared" si="8"/>
        <v>103.9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3492.5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5057.3019999999997</v>
      </c>
      <c r="C52" s="88">
        <f t="shared" si="10"/>
        <v>4908.6400000000003</v>
      </c>
      <c r="D52" s="88">
        <f t="shared" si="10"/>
        <v>4679.3130000000001</v>
      </c>
      <c r="E52" s="88">
        <f t="shared" si="10"/>
        <v>4570.8359999999993</v>
      </c>
      <c r="F52" s="88">
        <f t="shared" si="10"/>
        <v>4615.991</v>
      </c>
      <c r="G52" s="88">
        <f t="shared" si="10"/>
        <v>4823.8539999999994</v>
      </c>
      <c r="H52" s="88">
        <f t="shared" si="10"/>
        <v>5123.5360000000001</v>
      </c>
      <c r="I52" s="88">
        <f t="shared" si="10"/>
        <v>5780.1419999999998</v>
      </c>
      <c r="J52" s="88">
        <f t="shared" si="10"/>
        <v>7051.5650000000005</v>
      </c>
      <c r="K52" s="88">
        <f t="shared" si="10"/>
        <v>7186.652</v>
      </c>
      <c r="L52" s="88">
        <f t="shared" si="10"/>
        <v>7549.433</v>
      </c>
      <c r="M52" s="88">
        <f t="shared" si="10"/>
        <v>7609.0840000000007</v>
      </c>
      <c r="N52" s="88">
        <f t="shared" si="10"/>
        <v>7277.9160000000002</v>
      </c>
      <c r="O52" s="88">
        <f t="shared" si="10"/>
        <v>7094.724000000002</v>
      </c>
      <c r="P52" s="88">
        <f t="shared" si="10"/>
        <v>6942.0019999999995</v>
      </c>
      <c r="Q52" s="88">
        <f t="shared" si="10"/>
        <v>7580.7859999999991</v>
      </c>
      <c r="R52" s="88">
        <f t="shared" si="10"/>
        <v>8279.3539999999994</v>
      </c>
      <c r="S52" s="88">
        <f t="shared" si="10"/>
        <v>8599.9380000000001</v>
      </c>
      <c r="T52" s="88">
        <f t="shared" si="10"/>
        <v>8707.9699999999993</v>
      </c>
      <c r="U52" s="88">
        <f t="shared" si="10"/>
        <v>8621.3080000000009</v>
      </c>
      <c r="V52" s="88">
        <f t="shared" si="10"/>
        <v>8263.1349999999984</v>
      </c>
      <c r="W52" s="88">
        <f t="shared" si="10"/>
        <v>7868.4580000000005</v>
      </c>
      <c r="X52" s="88">
        <f t="shared" si="10"/>
        <v>7308.4969999999994</v>
      </c>
      <c r="Y52" s="88">
        <f t="shared" si="10"/>
        <v>6506.7110000000002</v>
      </c>
      <c r="Z52" s="89" t="str">
        <f t="shared" si="10"/>
        <v/>
      </c>
      <c r="AA52" s="104">
        <f>SUM(B52:Z52)</f>
        <v>162007.147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5057.3090000000002</v>
      </c>
      <c r="C4" s="18">
        <v>4908.625</v>
      </c>
      <c r="D4" s="18">
        <v>4679.3379999999997</v>
      </c>
      <c r="E4" s="18">
        <v>4570.8689999999997</v>
      </c>
      <c r="F4" s="18">
        <v>4616.018</v>
      </c>
      <c r="G4" s="18">
        <v>4823.8780000000024</v>
      </c>
      <c r="H4" s="18">
        <v>5123.563000000001</v>
      </c>
      <c r="I4" s="18">
        <v>5780.1620000000012</v>
      </c>
      <c r="J4" s="18">
        <v>7051.5860000000021</v>
      </c>
      <c r="K4" s="18">
        <v>7186.6740000000009</v>
      </c>
      <c r="L4" s="18">
        <v>7549.4149999999981</v>
      </c>
      <c r="M4" s="18">
        <v>7609.0890000000027</v>
      </c>
      <c r="N4" s="18">
        <v>7277.9090000000024</v>
      </c>
      <c r="O4" s="18">
        <v>7094.762999999999</v>
      </c>
      <c r="P4" s="18">
        <v>6942.0400000000009</v>
      </c>
      <c r="Q4" s="18">
        <v>7580.7439999999997</v>
      </c>
      <c r="R4" s="18">
        <v>8279.3539999999975</v>
      </c>
      <c r="S4" s="18">
        <v>8599.9380000000019</v>
      </c>
      <c r="T4" s="18">
        <v>8707.9700000000012</v>
      </c>
      <c r="U4" s="18">
        <v>8621.3079999999973</v>
      </c>
      <c r="V4" s="18">
        <v>8263.0860000000011</v>
      </c>
      <c r="W4" s="18">
        <v>7868.4580000000024</v>
      </c>
      <c r="X4" s="18">
        <v>7308.4700000000012</v>
      </c>
      <c r="Y4" s="18">
        <v>6506.7239999999993</v>
      </c>
      <c r="Z4" s="19"/>
      <c r="AA4" s="20">
        <f>SUM(B4:Z4)</f>
        <v>162007.29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102.18</v>
      </c>
      <c r="C7" s="28">
        <v>95.06</v>
      </c>
      <c r="D7" s="28">
        <v>94.61</v>
      </c>
      <c r="E7" s="28">
        <v>89.64</v>
      </c>
      <c r="F7" s="28">
        <v>90.87</v>
      </c>
      <c r="G7" s="28">
        <v>95.1</v>
      </c>
      <c r="H7" s="28">
        <v>99</v>
      </c>
      <c r="I7" s="28">
        <v>112.73</v>
      </c>
      <c r="J7" s="28">
        <v>119.44</v>
      </c>
      <c r="K7" s="28">
        <v>118.23</v>
      </c>
      <c r="L7" s="28">
        <v>113.25</v>
      </c>
      <c r="M7" s="28">
        <v>106.01</v>
      </c>
      <c r="N7" s="28">
        <v>107.71</v>
      </c>
      <c r="O7" s="28">
        <v>103.9</v>
      </c>
      <c r="P7" s="28">
        <v>109.64</v>
      </c>
      <c r="Q7" s="28">
        <v>120.75</v>
      </c>
      <c r="R7" s="28">
        <v>117.94</v>
      </c>
      <c r="S7" s="28">
        <v>128.15</v>
      </c>
      <c r="T7" s="28">
        <v>126.11</v>
      </c>
      <c r="U7" s="28">
        <v>134.56</v>
      </c>
      <c r="V7" s="28">
        <v>129.13</v>
      </c>
      <c r="W7" s="28">
        <v>119.59</v>
      </c>
      <c r="X7" s="28">
        <v>123.5</v>
      </c>
      <c r="Y7" s="28">
        <v>116.99</v>
      </c>
      <c r="Z7" s="29"/>
      <c r="AA7" s="30">
        <f>IF(SUM(B7:Z7)&lt;&gt;0,AVERAGEIF(B7:Z7,"&lt;&gt;"""),"")</f>
        <v>111.4204166666667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7</v>
      </c>
      <c r="I14" s="57">
        <v>4.0439999999999996</v>
      </c>
      <c r="J14" s="57"/>
      <c r="K14" s="57"/>
      <c r="L14" s="57"/>
      <c r="M14" s="57"/>
      <c r="N14" s="57"/>
      <c r="O14" s="57"/>
      <c r="P14" s="57"/>
      <c r="Q14" s="57">
        <v>3.226</v>
      </c>
      <c r="R14" s="57">
        <v>6.8479999999999999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112.11799999999999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7</v>
      </c>
      <c r="I16" s="62">
        <f t="shared" si="1"/>
        <v>4.0439999999999996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3.226</v>
      </c>
      <c r="R16" s="62">
        <f t="shared" si="1"/>
        <v>6.8479999999999999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112.11799999999999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739.89400000000001</v>
      </c>
      <c r="C19" s="72">
        <v>722.11800000000005</v>
      </c>
      <c r="D19" s="72">
        <v>706.13400000000001</v>
      </c>
      <c r="E19" s="72">
        <v>693.53500000000008</v>
      </c>
      <c r="F19" s="72">
        <v>685.55199999999991</v>
      </c>
      <c r="G19" s="72">
        <v>680.10599999999988</v>
      </c>
      <c r="H19" s="72">
        <v>676.29200000000003</v>
      </c>
      <c r="I19" s="72">
        <v>686.0440000000001</v>
      </c>
      <c r="J19" s="72">
        <v>678.28399999999999</v>
      </c>
      <c r="K19" s="72">
        <v>678.63300000000004</v>
      </c>
      <c r="L19" s="72">
        <v>698.73500000000013</v>
      </c>
      <c r="M19" s="72">
        <v>715.99400000000003</v>
      </c>
      <c r="N19" s="72">
        <v>719.68700000000001</v>
      </c>
      <c r="O19" s="72">
        <v>697.34100000000012</v>
      </c>
      <c r="P19" s="72">
        <v>698.15</v>
      </c>
      <c r="Q19" s="72">
        <v>686.84</v>
      </c>
      <c r="R19" s="72">
        <v>671.22000000000014</v>
      </c>
      <c r="S19" s="72">
        <v>682.32500000000005</v>
      </c>
      <c r="T19" s="72">
        <v>684.55499999999995</v>
      </c>
      <c r="U19" s="72">
        <v>688.55300000000011</v>
      </c>
      <c r="V19" s="72">
        <v>694.90099999999995</v>
      </c>
      <c r="W19" s="72">
        <v>694.00300000000004</v>
      </c>
      <c r="X19" s="72">
        <v>689.35800000000006</v>
      </c>
      <c r="Y19" s="72">
        <v>712.07100000000003</v>
      </c>
      <c r="Z19" s="73"/>
      <c r="AA19" s="74">
        <f t="shared" ref="AA19:AA25" si="2">SUM(B19:Z19)</f>
        <v>16680.325000000001</v>
      </c>
    </row>
    <row r="20" spans="1:27" ht="24.95" customHeight="1" x14ac:dyDescent="0.2">
      <c r="A20" s="75" t="s">
        <v>15</v>
      </c>
      <c r="B20" s="76">
        <v>758.82399999999996</v>
      </c>
      <c r="C20" s="77">
        <v>754.39900000000011</v>
      </c>
      <c r="D20" s="77">
        <v>746.73500000000001</v>
      </c>
      <c r="E20" s="77">
        <v>746.83900000000006</v>
      </c>
      <c r="F20" s="77">
        <v>754.61299999999983</v>
      </c>
      <c r="G20" s="77">
        <v>797.09100000000001</v>
      </c>
      <c r="H20" s="77">
        <v>850.31399999999985</v>
      </c>
      <c r="I20" s="77">
        <v>885.68999999999994</v>
      </c>
      <c r="J20" s="77">
        <v>941.46399999999994</v>
      </c>
      <c r="K20" s="77">
        <v>967.85599999999999</v>
      </c>
      <c r="L20" s="77">
        <v>983.20799999999997</v>
      </c>
      <c r="M20" s="77">
        <v>982.41699999999992</v>
      </c>
      <c r="N20" s="77">
        <v>961.87300000000005</v>
      </c>
      <c r="O20" s="77">
        <v>941.45500000000004</v>
      </c>
      <c r="P20" s="77">
        <v>964.25600000000009</v>
      </c>
      <c r="Q20" s="77">
        <v>976.98100000000011</v>
      </c>
      <c r="R20" s="77">
        <v>1010.9989999999999</v>
      </c>
      <c r="S20" s="77">
        <v>1028.681</v>
      </c>
      <c r="T20" s="77">
        <v>1012.5840000000001</v>
      </c>
      <c r="U20" s="77">
        <v>989.16600000000005</v>
      </c>
      <c r="V20" s="77">
        <v>925.72200000000021</v>
      </c>
      <c r="W20" s="77">
        <v>850.98300000000017</v>
      </c>
      <c r="X20" s="77">
        <v>784.072</v>
      </c>
      <c r="Y20" s="77">
        <v>739.70600000000013</v>
      </c>
      <c r="Z20" s="78"/>
      <c r="AA20" s="79">
        <f t="shared" si="2"/>
        <v>21355.928</v>
      </c>
    </row>
    <row r="21" spans="1:27" ht="24.95" customHeight="1" x14ac:dyDescent="0.2">
      <c r="A21" s="75" t="s">
        <v>16</v>
      </c>
      <c r="B21" s="80">
        <v>2591.0909999999999</v>
      </c>
      <c r="C21" s="81">
        <v>2505.6079999999997</v>
      </c>
      <c r="D21" s="81">
        <v>2364.9690000000001</v>
      </c>
      <c r="E21" s="81">
        <v>2295.4949999999999</v>
      </c>
      <c r="F21" s="81">
        <v>2328.3530000000001</v>
      </c>
      <c r="G21" s="81">
        <v>2494.6809999999991</v>
      </c>
      <c r="H21" s="81">
        <v>2709.4569999999999</v>
      </c>
      <c r="I21" s="81">
        <v>2978.0839999999998</v>
      </c>
      <c r="J21" s="81">
        <v>3458.8379999999997</v>
      </c>
      <c r="K21" s="81">
        <v>3834.7849999999994</v>
      </c>
      <c r="L21" s="81">
        <v>4053.6719999999996</v>
      </c>
      <c r="M21" s="81">
        <v>4158.9780000000001</v>
      </c>
      <c r="N21" s="81">
        <v>4090.1489999999994</v>
      </c>
      <c r="O21" s="81">
        <v>3837.2669999999998</v>
      </c>
      <c r="P21" s="81">
        <v>3816.2339999999999</v>
      </c>
      <c r="Q21" s="81">
        <v>3858.1969999999992</v>
      </c>
      <c r="R21" s="81">
        <v>4000.7869999999998</v>
      </c>
      <c r="S21" s="81">
        <v>4203.9320000000007</v>
      </c>
      <c r="T21" s="81">
        <v>4314.8310000000001</v>
      </c>
      <c r="U21" s="81">
        <v>4275.0889999999999</v>
      </c>
      <c r="V21" s="81">
        <v>4028.7629999999999</v>
      </c>
      <c r="W21" s="81">
        <v>3730.4719999999998</v>
      </c>
      <c r="X21" s="81">
        <v>3357.8399999999997</v>
      </c>
      <c r="Y21" s="81">
        <v>3142.8469999999998</v>
      </c>
      <c r="Z21" s="78"/>
      <c r="AA21" s="79">
        <f t="shared" si="2"/>
        <v>82430.41899999998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74.5</v>
      </c>
      <c r="C23" s="77">
        <v>76.5</v>
      </c>
      <c r="D23" s="77">
        <v>78.5</v>
      </c>
      <c r="E23" s="77">
        <v>79</v>
      </c>
      <c r="F23" s="77">
        <v>80.5</v>
      </c>
      <c r="G23" s="77">
        <v>79</v>
      </c>
      <c r="H23" s="77">
        <v>75.5</v>
      </c>
      <c r="I23" s="77">
        <v>82</v>
      </c>
      <c r="J23" s="77">
        <v>85</v>
      </c>
      <c r="K23" s="77">
        <v>91</v>
      </c>
      <c r="L23" s="77">
        <v>101.5</v>
      </c>
      <c r="M23" s="77">
        <v>109.5</v>
      </c>
      <c r="N23" s="77">
        <v>113.5</v>
      </c>
      <c r="O23" s="77">
        <v>111.5</v>
      </c>
      <c r="P23" s="77">
        <v>115.5</v>
      </c>
      <c r="Q23" s="77">
        <v>123.5</v>
      </c>
      <c r="R23" s="77">
        <v>134.5</v>
      </c>
      <c r="S23" s="77">
        <v>140</v>
      </c>
      <c r="T23" s="77">
        <v>137</v>
      </c>
      <c r="U23" s="77">
        <v>131.5</v>
      </c>
      <c r="V23" s="77">
        <v>121</v>
      </c>
      <c r="W23" s="77">
        <v>110</v>
      </c>
      <c r="X23" s="77">
        <v>101</v>
      </c>
      <c r="Y23" s="77">
        <v>106</v>
      </c>
      <c r="Z23" s="77"/>
      <c r="AA23" s="79">
        <f t="shared" si="2"/>
        <v>2457.5</v>
      </c>
    </row>
    <row r="24" spans="1:27" ht="24.95" customHeight="1" x14ac:dyDescent="0.2">
      <c r="A24" s="85" t="s">
        <v>19</v>
      </c>
      <c r="B24" s="77">
        <v>240.99999999999997</v>
      </c>
      <c r="C24" s="77">
        <v>224.00000000000003</v>
      </c>
      <c r="D24" s="77">
        <v>215</v>
      </c>
      <c r="E24" s="77">
        <v>211</v>
      </c>
      <c r="F24" s="77">
        <v>216.00000000000003</v>
      </c>
      <c r="G24" s="77">
        <v>228.00000000000003</v>
      </c>
      <c r="H24" s="77">
        <v>246.99999999999997</v>
      </c>
      <c r="I24" s="77">
        <v>273.99999999999994</v>
      </c>
      <c r="J24" s="77">
        <v>293.99999999999994</v>
      </c>
      <c r="K24" s="77">
        <v>312</v>
      </c>
      <c r="L24" s="77">
        <v>322</v>
      </c>
      <c r="M24" s="77">
        <v>323.00000000000006</v>
      </c>
      <c r="N24" s="77">
        <v>331.99999999999994</v>
      </c>
      <c r="O24" s="77">
        <v>328</v>
      </c>
      <c r="P24" s="77">
        <v>331.99999999999994</v>
      </c>
      <c r="Q24" s="77">
        <v>348.99999999999994</v>
      </c>
      <c r="R24" s="77">
        <v>387</v>
      </c>
      <c r="S24" s="77">
        <v>405.00000000000006</v>
      </c>
      <c r="T24" s="77">
        <v>404</v>
      </c>
      <c r="U24" s="77">
        <v>392.00000000000006</v>
      </c>
      <c r="V24" s="77">
        <v>367.99999999999994</v>
      </c>
      <c r="W24" s="77">
        <v>333</v>
      </c>
      <c r="X24" s="77">
        <v>297</v>
      </c>
      <c r="Y24" s="77">
        <v>263</v>
      </c>
      <c r="Z24" s="77"/>
      <c r="AA24" s="79">
        <f t="shared" si="2"/>
        <v>7297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4405.3089999999993</v>
      </c>
      <c r="C26" s="88">
        <f t="shared" ref="C26:Z26" si="3">IF(LEN(C$2)&gt;0,SUM(C19:C25),"")</f>
        <v>4282.625</v>
      </c>
      <c r="D26" s="88">
        <f t="shared" si="3"/>
        <v>4111.3379999999997</v>
      </c>
      <c r="E26" s="88">
        <f t="shared" si="3"/>
        <v>4025.8690000000001</v>
      </c>
      <c r="F26" s="88">
        <f t="shared" si="3"/>
        <v>4065.018</v>
      </c>
      <c r="G26" s="88">
        <f t="shared" si="3"/>
        <v>4278.8779999999988</v>
      </c>
      <c r="H26" s="88">
        <f t="shared" si="3"/>
        <v>4558.5630000000001</v>
      </c>
      <c r="I26" s="88">
        <f t="shared" si="3"/>
        <v>4905.8179999999993</v>
      </c>
      <c r="J26" s="88">
        <f t="shared" si="3"/>
        <v>5457.5859999999993</v>
      </c>
      <c r="K26" s="88">
        <f t="shared" si="3"/>
        <v>5884.2739999999994</v>
      </c>
      <c r="L26" s="88">
        <f t="shared" si="3"/>
        <v>6159.1149999999998</v>
      </c>
      <c r="M26" s="88">
        <f t="shared" si="3"/>
        <v>6289.8890000000001</v>
      </c>
      <c r="N26" s="88">
        <f t="shared" si="3"/>
        <v>6217.2089999999989</v>
      </c>
      <c r="O26" s="88">
        <f t="shared" si="3"/>
        <v>5915.5630000000001</v>
      </c>
      <c r="P26" s="88">
        <f t="shared" si="3"/>
        <v>5926.1399999999994</v>
      </c>
      <c r="Q26" s="88">
        <f t="shared" si="3"/>
        <v>5994.5179999999991</v>
      </c>
      <c r="R26" s="88">
        <f t="shared" si="3"/>
        <v>6204.5059999999994</v>
      </c>
      <c r="S26" s="88">
        <f t="shared" si="3"/>
        <v>6459.938000000001</v>
      </c>
      <c r="T26" s="88">
        <f t="shared" si="3"/>
        <v>6552.97</v>
      </c>
      <c r="U26" s="88">
        <f t="shared" si="3"/>
        <v>6476.308</v>
      </c>
      <c r="V26" s="88">
        <f t="shared" si="3"/>
        <v>6138.3860000000004</v>
      </c>
      <c r="W26" s="88">
        <f t="shared" si="3"/>
        <v>5718.4580000000005</v>
      </c>
      <c r="X26" s="88">
        <f t="shared" si="3"/>
        <v>5229.2699999999995</v>
      </c>
      <c r="Y26" s="88">
        <f t="shared" si="3"/>
        <v>4963.6239999999998</v>
      </c>
      <c r="Z26" s="89" t="str">
        <f t="shared" si="3"/>
        <v/>
      </c>
      <c r="AA26" s="90">
        <f>SUM(AA19:AA25)</f>
        <v>130221.17199999998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485.5</v>
      </c>
      <c r="C29" s="72">
        <v>469.5</v>
      </c>
      <c r="D29" s="72">
        <v>460.5</v>
      </c>
      <c r="E29" s="72">
        <v>456</v>
      </c>
      <c r="F29" s="72">
        <v>463.5</v>
      </c>
      <c r="G29" s="72">
        <v>471</v>
      </c>
      <c r="H29" s="72">
        <v>477.5</v>
      </c>
      <c r="I29" s="72">
        <v>537</v>
      </c>
      <c r="J29" s="72">
        <v>560</v>
      </c>
      <c r="K29" s="72">
        <v>584</v>
      </c>
      <c r="L29" s="72">
        <v>604.5</v>
      </c>
      <c r="M29" s="72">
        <v>613.5</v>
      </c>
      <c r="N29" s="72">
        <v>626.5</v>
      </c>
      <c r="O29" s="72">
        <v>620.5</v>
      </c>
      <c r="P29" s="72">
        <v>626.5</v>
      </c>
      <c r="Q29" s="72">
        <v>671.5</v>
      </c>
      <c r="R29" s="72">
        <v>740.5</v>
      </c>
      <c r="S29" s="72">
        <v>764</v>
      </c>
      <c r="T29" s="72">
        <v>760</v>
      </c>
      <c r="U29" s="72">
        <v>742.5</v>
      </c>
      <c r="V29" s="72">
        <v>708</v>
      </c>
      <c r="W29" s="72">
        <v>662</v>
      </c>
      <c r="X29" s="72">
        <v>617</v>
      </c>
      <c r="Y29" s="72">
        <v>586</v>
      </c>
      <c r="Z29" s="73"/>
      <c r="AA29" s="74">
        <f>SUM(B29:Z29)</f>
        <v>14307.5</v>
      </c>
    </row>
    <row r="30" spans="1:27" ht="24.95" customHeight="1" x14ac:dyDescent="0.2">
      <c r="A30" s="75" t="s">
        <v>24</v>
      </c>
      <c r="B30" s="76">
        <v>4571.8090000000002</v>
      </c>
      <c r="C30" s="77">
        <v>4439.125</v>
      </c>
      <c r="D30" s="77">
        <v>4218.8379999999997</v>
      </c>
      <c r="E30" s="77">
        <v>4114.8689999999997</v>
      </c>
      <c r="F30" s="77">
        <v>4152.518</v>
      </c>
      <c r="G30" s="77">
        <v>4352.8779999999997</v>
      </c>
      <c r="H30" s="77">
        <v>4646.0630000000001</v>
      </c>
      <c r="I30" s="77">
        <v>5095.8620000000001</v>
      </c>
      <c r="J30" s="77">
        <v>5591.5860000000002</v>
      </c>
      <c r="K30" s="77">
        <v>5984.2740000000003</v>
      </c>
      <c r="L30" s="77">
        <v>6247.6149999999998</v>
      </c>
      <c r="M30" s="77">
        <v>6372.3890000000001</v>
      </c>
      <c r="N30" s="77">
        <v>6286.7089999999998</v>
      </c>
      <c r="O30" s="77">
        <v>5992.0630000000001</v>
      </c>
      <c r="P30" s="77">
        <v>5987.64</v>
      </c>
      <c r="Q30" s="77">
        <v>6009.2439999999997</v>
      </c>
      <c r="R30" s="77">
        <v>6138.8540000000003</v>
      </c>
      <c r="S30" s="77">
        <v>6435.9380000000001</v>
      </c>
      <c r="T30" s="77">
        <v>6547.97</v>
      </c>
      <c r="U30" s="77">
        <v>6478.808</v>
      </c>
      <c r="V30" s="77">
        <v>6181.3860000000004</v>
      </c>
      <c r="W30" s="77">
        <v>5806.4579999999996</v>
      </c>
      <c r="X30" s="77">
        <v>5301.27</v>
      </c>
      <c r="Y30" s="77">
        <v>5048.6239999999998</v>
      </c>
      <c r="Z30" s="78"/>
      <c r="AA30" s="79">
        <f>SUM(B30:Z30)</f>
        <v>132002.79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5057.3090000000002</v>
      </c>
      <c r="C32" s="62">
        <f t="shared" ref="C32:Z32" si="4">IF(LEN(C$2)&gt;0,SUM(C29:C31),"")</f>
        <v>4908.625</v>
      </c>
      <c r="D32" s="62">
        <f t="shared" si="4"/>
        <v>4679.3379999999997</v>
      </c>
      <c r="E32" s="62">
        <f t="shared" si="4"/>
        <v>4570.8689999999997</v>
      </c>
      <c r="F32" s="62">
        <f t="shared" si="4"/>
        <v>4616.018</v>
      </c>
      <c r="G32" s="62">
        <f t="shared" si="4"/>
        <v>4823.8779999999997</v>
      </c>
      <c r="H32" s="62">
        <f t="shared" si="4"/>
        <v>5123.5630000000001</v>
      </c>
      <c r="I32" s="62">
        <f t="shared" si="4"/>
        <v>5632.8620000000001</v>
      </c>
      <c r="J32" s="62">
        <f t="shared" si="4"/>
        <v>6151.5860000000002</v>
      </c>
      <c r="K32" s="62">
        <f t="shared" si="4"/>
        <v>6568.2740000000003</v>
      </c>
      <c r="L32" s="62">
        <f t="shared" si="4"/>
        <v>6852.1149999999998</v>
      </c>
      <c r="M32" s="62">
        <f t="shared" si="4"/>
        <v>6985.8890000000001</v>
      </c>
      <c r="N32" s="62">
        <f t="shared" si="4"/>
        <v>6913.2089999999998</v>
      </c>
      <c r="O32" s="62">
        <f t="shared" si="4"/>
        <v>6612.5630000000001</v>
      </c>
      <c r="P32" s="62">
        <f t="shared" si="4"/>
        <v>6614.14</v>
      </c>
      <c r="Q32" s="62">
        <f t="shared" si="4"/>
        <v>6680.7439999999997</v>
      </c>
      <c r="R32" s="62">
        <f t="shared" si="4"/>
        <v>6879.3540000000003</v>
      </c>
      <c r="S32" s="62">
        <f t="shared" si="4"/>
        <v>7199.9380000000001</v>
      </c>
      <c r="T32" s="62">
        <f t="shared" si="4"/>
        <v>7307.97</v>
      </c>
      <c r="U32" s="62">
        <f t="shared" si="4"/>
        <v>7221.308</v>
      </c>
      <c r="V32" s="62">
        <f t="shared" si="4"/>
        <v>6889.3860000000004</v>
      </c>
      <c r="W32" s="62">
        <f t="shared" si="4"/>
        <v>6468.4579999999996</v>
      </c>
      <c r="X32" s="62">
        <f t="shared" si="4"/>
        <v>5918.27</v>
      </c>
      <c r="Y32" s="62">
        <f t="shared" si="4"/>
        <v>5634.6239999999998</v>
      </c>
      <c r="Z32" s="63" t="str">
        <f t="shared" si="4"/>
        <v/>
      </c>
      <c r="AA32" s="64">
        <f>SUM(AA29:AA31)</f>
        <v>146310.29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183</v>
      </c>
      <c r="C35" s="95">
        <v>179</v>
      </c>
      <c r="D35" s="95">
        <v>169</v>
      </c>
      <c r="E35" s="95">
        <v>169</v>
      </c>
      <c r="F35" s="95">
        <v>179</v>
      </c>
      <c r="G35" s="95">
        <v>179</v>
      </c>
      <c r="H35" s="95">
        <v>184</v>
      </c>
      <c r="I35" s="95">
        <v>239</v>
      </c>
      <c r="J35" s="95">
        <v>210</v>
      </c>
      <c r="K35" s="95">
        <v>195</v>
      </c>
      <c r="L35" s="95">
        <v>202</v>
      </c>
      <c r="M35" s="95">
        <v>205</v>
      </c>
      <c r="N35" s="95">
        <v>205</v>
      </c>
      <c r="O35" s="95">
        <v>206</v>
      </c>
      <c r="P35" s="95">
        <v>204</v>
      </c>
      <c r="Q35" s="95">
        <v>199</v>
      </c>
      <c r="R35" s="95">
        <v>234</v>
      </c>
      <c r="S35" s="95">
        <v>264</v>
      </c>
      <c r="T35" s="95">
        <v>264</v>
      </c>
      <c r="U35" s="95">
        <v>254</v>
      </c>
      <c r="V35" s="95">
        <v>260</v>
      </c>
      <c r="W35" s="95">
        <v>259</v>
      </c>
      <c r="X35" s="95">
        <v>203</v>
      </c>
      <c r="Y35" s="95">
        <v>196</v>
      </c>
      <c r="Z35" s="96"/>
      <c r="AA35" s="74">
        <f t="shared" ref="AA35:AA40" si="5">SUM(B35:Z35)</f>
        <v>5041</v>
      </c>
    </row>
    <row r="36" spans="1:27" ht="24.95" customHeight="1" x14ac:dyDescent="0.2">
      <c r="A36" s="97" t="s">
        <v>42</v>
      </c>
      <c r="B36" s="98">
        <v>455</v>
      </c>
      <c r="C36" s="99">
        <v>440</v>
      </c>
      <c r="D36" s="99">
        <v>392</v>
      </c>
      <c r="E36" s="99">
        <v>369</v>
      </c>
      <c r="F36" s="99">
        <v>365</v>
      </c>
      <c r="G36" s="99">
        <v>359</v>
      </c>
      <c r="H36" s="99">
        <v>374</v>
      </c>
      <c r="I36" s="99">
        <v>484</v>
      </c>
      <c r="J36" s="99">
        <v>484</v>
      </c>
      <c r="K36" s="99">
        <v>482</v>
      </c>
      <c r="L36" s="99">
        <v>484</v>
      </c>
      <c r="M36" s="99">
        <v>484</v>
      </c>
      <c r="N36" s="99">
        <v>484</v>
      </c>
      <c r="O36" s="99">
        <v>484</v>
      </c>
      <c r="P36" s="99">
        <v>484</v>
      </c>
      <c r="Q36" s="99">
        <v>484</v>
      </c>
      <c r="R36" s="99">
        <v>434</v>
      </c>
      <c r="S36" s="99">
        <v>469</v>
      </c>
      <c r="T36" s="99">
        <v>484</v>
      </c>
      <c r="U36" s="99">
        <v>484</v>
      </c>
      <c r="V36" s="99">
        <v>484</v>
      </c>
      <c r="W36" s="99">
        <v>484</v>
      </c>
      <c r="X36" s="99">
        <v>479</v>
      </c>
      <c r="Y36" s="99">
        <v>468</v>
      </c>
      <c r="Z36" s="100"/>
      <c r="AA36" s="79">
        <f t="shared" si="5"/>
        <v>10894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147.30000000000001</v>
      </c>
      <c r="J37" s="99">
        <v>900</v>
      </c>
      <c r="K37" s="99">
        <v>618.4</v>
      </c>
      <c r="L37" s="99">
        <v>697.3</v>
      </c>
      <c r="M37" s="99">
        <v>623.20000000000005</v>
      </c>
      <c r="N37" s="99">
        <v>364.7</v>
      </c>
      <c r="O37" s="99">
        <v>482.2</v>
      </c>
      <c r="P37" s="99">
        <v>327.9</v>
      </c>
      <c r="Q37" s="99">
        <v>900</v>
      </c>
      <c r="R37" s="99">
        <v>900</v>
      </c>
      <c r="S37" s="99">
        <v>900</v>
      </c>
      <c r="T37" s="99">
        <v>900</v>
      </c>
      <c r="U37" s="99">
        <v>900</v>
      </c>
      <c r="V37" s="99">
        <v>873.7</v>
      </c>
      <c r="W37" s="99">
        <v>900</v>
      </c>
      <c r="X37" s="99">
        <v>890.2</v>
      </c>
      <c r="Y37" s="99">
        <v>372.1</v>
      </c>
      <c r="Z37" s="100"/>
      <c r="AA37" s="79">
        <f t="shared" si="5"/>
        <v>11697.000000000002</v>
      </c>
    </row>
    <row r="38" spans="1:27" ht="24.95" customHeight="1" x14ac:dyDescent="0.2">
      <c r="A38" s="97" t="s">
        <v>44</v>
      </c>
      <c r="B38" s="98">
        <v>7</v>
      </c>
      <c r="C38" s="99"/>
      <c r="D38" s="99"/>
      <c r="E38" s="99"/>
      <c r="F38" s="99"/>
      <c r="G38" s="99"/>
      <c r="H38" s="99"/>
      <c r="I38" s="99"/>
      <c r="J38" s="99"/>
      <c r="K38" s="99">
        <v>7</v>
      </c>
      <c r="L38" s="99">
        <v>7</v>
      </c>
      <c r="M38" s="99">
        <v>7</v>
      </c>
      <c r="N38" s="99">
        <v>7</v>
      </c>
      <c r="O38" s="99">
        <v>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42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4000</v>
      </c>
    </row>
    <row r="40" spans="1:27" ht="30" customHeight="1" thickBot="1" x14ac:dyDescent="0.25">
      <c r="A40" s="86" t="s">
        <v>46</v>
      </c>
      <c r="B40" s="87">
        <f>IF(LEN(B$2)&gt;0,SUM(B35:B39),"")</f>
        <v>645</v>
      </c>
      <c r="C40" s="88">
        <f t="shared" ref="C40:Z40" si="6">IF(LEN(C$2)&gt;0,SUM(C35:C39),"")</f>
        <v>619</v>
      </c>
      <c r="D40" s="88">
        <f t="shared" si="6"/>
        <v>561</v>
      </c>
      <c r="E40" s="88">
        <f t="shared" si="6"/>
        <v>538</v>
      </c>
      <c r="F40" s="88">
        <f t="shared" si="6"/>
        <v>544</v>
      </c>
      <c r="G40" s="88">
        <f t="shared" si="6"/>
        <v>538</v>
      </c>
      <c r="H40" s="88">
        <f t="shared" si="6"/>
        <v>558</v>
      </c>
      <c r="I40" s="88">
        <f t="shared" si="6"/>
        <v>870.3</v>
      </c>
      <c r="J40" s="88">
        <f t="shared" si="6"/>
        <v>1594</v>
      </c>
      <c r="K40" s="88">
        <f t="shared" si="6"/>
        <v>1302.4000000000001</v>
      </c>
      <c r="L40" s="88">
        <f t="shared" si="6"/>
        <v>1390.3</v>
      </c>
      <c r="M40" s="88">
        <f t="shared" si="6"/>
        <v>1319.2</v>
      </c>
      <c r="N40" s="88">
        <f t="shared" si="6"/>
        <v>1060.7</v>
      </c>
      <c r="O40" s="88">
        <f t="shared" si="6"/>
        <v>1179.2</v>
      </c>
      <c r="P40" s="88">
        <f t="shared" si="6"/>
        <v>1015.9</v>
      </c>
      <c r="Q40" s="88">
        <f t="shared" si="6"/>
        <v>1583</v>
      </c>
      <c r="R40" s="88">
        <f t="shared" si="6"/>
        <v>2068</v>
      </c>
      <c r="S40" s="88">
        <f t="shared" si="6"/>
        <v>2133</v>
      </c>
      <c r="T40" s="88">
        <f t="shared" si="6"/>
        <v>2148</v>
      </c>
      <c r="U40" s="88">
        <f t="shared" si="6"/>
        <v>2138</v>
      </c>
      <c r="V40" s="88">
        <f t="shared" si="6"/>
        <v>2117.6999999999998</v>
      </c>
      <c r="W40" s="88">
        <f t="shared" si="6"/>
        <v>2143</v>
      </c>
      <c r="X40" s="88">
        <f t="shared" si="6"/>
        <v>2072.1999999999998</v>
      </c>
      <c r="Y40" s="88">
        <f t="shared" si="6"/>
        <v>1536.1</v>
      </c>
      <c r="Z40" s="89" t="str">
        <f t="shared" si="6"/>
        <v/>
      </c>
      <c r="AA40" s="90">
        <f t="shared" si="5"/>
        <v>31674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147.30000000000001</v>
      </c>
      <c r="J45" s="99">
        <v>900</v>
      </c>
      <c r="K45" s="99">
        <v>618.4</v>
      </c>
      <c r="L45" s="99">
        <v>697.3</v>
      </c>
      <c r="M45" s="99">
        <v>623.20000000000005</v>
      </c>
      <c r="N45" s="99">
        <v>364.7</v>
      </c>
      <c r="O45" s="99">
        <v>482.2</v>
      </c>
      <c r="P45" s="99">
        <v>327.9</v>
      </c>
      <c r="Q45" s="99">
        <v>900</v>
      </c>
      <c r="R45" s="99">
        <v>900</v>
      </c>
      <c r="S45" s="99">
        <v>900</v>
      </c>
      <c r="T45" s="99">
        <v>900</v>
      </c>
      <c r="U45" s="99">
        <v>900</v>
      </c>
      <c r="V45" s="99">
        <v>873.7</v>
      </c>
      <c r="W45" s="99">
        <v>900</v>
      </c>
      <c r="X45" s="99">
        <v>890.2</v>
      </c>
      <c r="Y45" s="99">
        <v>372.1</v>
      </c>
      <c r="Z45" s="100"/>
      <c r="AA45" s="79">
        <f t="shared" si="7"/>
        <v>11697.000000000002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4000</v>
      </c>
    </row>
    <row r="48" spans="1:27" ht="24.95" customHeight="1" x14ac:dyDescent="0.2">
      <c r="A48" s="85" t="s">
        <v>48</v>
      </c>
      <c r="B48" s="98">
        <v>135.5</v>
      </c>
      <c r="C48" s="99">
        <v>124.5</v>
      </c>
      <c r="D48" s="99">
        <v>116.5</v>
      </c>
      <c r="E48" s="99">
        <v>113.5</v>
      </c>
      <c r="F48" s="99">
        <v>119.5</v>
      </c>
      <c r="G48" s="99">
        <v>131.5</v>
      </c>
      <c r="H48" s="99">
        <v>150</v>
      </c>
      <c r="I48" s="99">
        <v>150</v>
      </c>
      <c r="J48" s="99">
        <v>139.5</v>
      </c>
      <c r="K48" s="99">
        <v>149.5</v>
      </c>
      <c r="L48" s="99">
        <v>143.5</v>
      </c>
      <c r="M48" s="99">
        <v>123</v>
      </c>
      <c r="N48" s="99">
        <v>136</v>
      </c>
      <c r="O48" s="99">
        <v>144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135</v>
      </c>
      <c r="X48" s="99">
        <v>128</v>
      </c>
      <c r="Y48" s="99">
        <v>122.5</v>
      </c>
      <c r="Z48" s="100"/>
      <c r="AA48" s="79">
        <f t="shared" si="7"/>
        <v>3312</v>
      </c>
    </row>
    <row r="49" spans="1:27" ht="30" customHeight="1" thickBot="1" x14ac:dyDescent="0.25">
      <c r="A49" s="86" t="s">
        <v>49</v>
      </c>
      <c r="B49" s="87">
        <f>IF(LEN(B$2)&gt;0,SUM(B43:B48),"")</f>
        <v>135.5</v>
      </c>
      <c r="C49" s="88">
        <f t="shared" ref="C49:Z49" si="8">IF(LEN(C$2)&gt;0,SUM(C43:C48),"")</f>
        <v>124.5</v>
      </c>
      <c r="D49" s="88">
        <f t="shared" si="8"/>
        <v>116.5</v>
      </c>
      <c r="E49" s="88">
        <f t="shared" si="8"/>
        <v>113.5</v>
      </c>
      <c r="F49" s="88">
        <f t="shared" si="8"/>
        <v>119.5</v>
      </c>
      <c r="G49" s="88">
        <f t="shared" si="8"/>
        <v>131.5</v>
      </c>
      <c r="H49" s="88">
        <f t="shared" si="8"/>
        <v>150</v>
      </c>
      <c r="I49" s="88">
        <f t="shared" si="8"/>
        <v>297.3</v>
      </c>
      <c r="J49" s="88">
        <f t="shared" si="8"/>
        <v>1039.5</v>
      </c>
      <c r="K49" s="88">
        <f t="shared" si="8"/>
        <v>767.9</v>
      </c>
      <c r="L49" s="88">
        <f t="shared" si="8"/>
        <v>840.8</v>
      </c>
      <c r="M49" s="88">
        <f t="shared" si="8"/>
        <v>746.2</v>
      </c>
      <c r="N49" s="88">
        <f t="shared" si="8"/>
        <v>500.7</v>
      </c>
      <c r="O49" s="88">
        <f t="shared" si="8"/>
        <v>626.20000000000005</v>
      </c>
      <c r="P49" s="88">
        <f t="shared" si="8"/>
        <v>477.9</v>
      </c>
      <c r="Q49" s="88">
        <f t="shared" si="8"/>
        <v>1050</v>
      </c>
      <c r="R49" s="88">
        <f t="shared" si="8"/>
        <v>1550</v>
      </c>
      <c r="S49" s="88">
        <f t="shared" si="8"/>
        <v>1550</v>
      </c>
      <c r="T49" s="88">
        <f t="shared" si="8"/>
        <v>1550</v>
      </c>
      <c r="U49" s="88">
        <f t="shared" si="8"/>
        <v>1550</v>
      </c>
      <c r="V49" s="88">
        <f t="shared" si="8"/>
        <v>1523.7</v>
      </c>
      <c r="W49" s="88">
        <f t="shared" si="8"/>
        <v>1535</v>
      </c>
      <c r="X49" s="88">
        <f t="shared" si="8"/>
        <v>1518.2</v>
      </c>
      <c r="Y49" s="88">
        <f t="shared" si="8"/>
        <v>994.6</v>
      </c>
      <c r="Z49" s="89" t="str">
        <f t="shared" si="8"/>
        <v/>
      </c>
      <c r="AA49" s="90">
        <f t="shared" si="7"/>
        <v>19009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5057.3089999999993</v>
      </c>
      <c r="C52" s="88">
        <f t="shared" ref="C52:Z52" si="10">IF(LEN(C$2)&gt;0,SUM(C10:C15)+C26+C40,"")</f>
        <v>4908.625</v>
      </c>
      <c r="D52" s="88">
        <f t="shared" si="10"/>
        <v>4679.3379999999997</v>
      </c>
      <c r="E52" s="88">
        <f t="shared" si="10"/>
        <v>4570.8690000000006</v>
      </c>
      <c r="F52" s="88">
        <f t="shared" si="10"/>
        <v>4616.018</v>
      </c>
      <c r="G52" s="88">
        <f t="shared" si="10"/>
        <v>4823.8779999999988</v>
      </c>
      <c r="H52" s="88">
        <f t="shared" si="10"/>
        <v>5123.5630000000001</v>
      </c>
      <c r="I52" s="88">
        <f t="shared" si="10"/>
        <v>5780.1619999999994</v>
      </c>
      <c r="J52" s="88">
        <f t="shared" si="10"/>
        <v>7051.5859999999993</v>
      </c>
      <c r="K52" s="88">
        <f t="shared" si="10"/>
        <v>7186.6739999999991</v>
      </c>
      <c r="L52" s="88">
        <f t="shared" si="10"/>
        <v>7549.415</v>
      </c>
      <c r="M52" s="88">
        <f t="shared" si="10"/>
        <v>7609.0889999999999</v>
      </c>
      <c r="N52" s="88">
        <f t="shared" si="10"/>
        <v>7277.9089999999987</v>
      </c>
      <c r="O52" s="88">
        <f t="shared" si="10"/>
        <v>7094.7629999999999</v>
      </c>
      <c r="P52" s="88">
        <f t="shared" si="10"/>
        <v>6942.0399999999991</v>
      </c>
      <c r="Q52" s="88">
        <f t="shared" si="10"/>
        <v>7580.7439999999988</v>
      </c>
      <c r="R52" s="88">
        <f t="shared" si="10"/>
        <v>8279.3539999999994</v>
      </c>
      <c r="S52" s="88">
        <f t="shared" si="10"/>
        <v>8599.9380000000019</v>
      </c>
      <c r="T52" s="88">
        <f t="shared" si="10"/>
        <v>8707.9700000000012</v>
      </c>
      <c r="U52" s="88">
        <f t="shared" si="10"/>
        <v>8621.3080000000009</v>
      </c>
      <c r="V52" s="88">
        <f t="shared" si="10"/>
        <v>8263.0859999999993</v>
      </c>
      <c r="W52" s="88">
        <f t="shared" si="10"/>
        <v>7868.4580000000005</v>
      </c>
      <c r="X52" s="88">
        <f t="shared" si="10"/>
        <v>7308.4699999999993</v>
      </c>
      <c r="Y52" s="88">
        <f t="shared" si="10"/>
        <v>6506.7240000000002</v>
      </c>
      <c r="Z52" s="89" t="str">
        <f t="shared" si="10"/>
        <v/>
      </c>
      <c r="AA52" s="104">
        <f>SUM(B52:Z52)</f>
        <v>162007.28999999998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-81.900000000000006</v>
      </c>
      <c r="C4" s="18">
        <v>-564.79999999999995</v>
      </c>
      <c r="D4" s="18">
        <v>-286.5</v>
      </c>
      <c r="E4" s="18">
        <v>-193.4</v>
      </c>
      <c r="F4" s="18">
        <v>-147</v>
      </c>
      <c r="G4" s="18">
        <v>-208.5</v>
      </c>
      <c r="H4" s="18">
        <v>-301.5</v>
      </c>
      <c r="I4" s="18">
        <v>147.30000000000001</v>
      </c>
      <c r="J4" s="18">
        <v>713</v>
      </c>
      <c r="K4" s="18">
        <v>575.69999999999993</v>
      </c>
      <c r="L4" s="18">
        <v>197.29999999999995</v>
      </c>
      <c r="M4" s="18">
        <v>123.20000000000005</v>
      </c>
      <c r="N4" s="18">
        <v>168</v>
      </c>
      <c r="O4" s="18">
        <v>303.60000000000002</v>
      </c>
      <c r="P4" s="18">
        <v>327.9</v>
      </c>
      <c r="Q4" s="18">
        <v>796.1</v>
      </c>
      <c r="R4" s="18">
        <v>1400</v>
      </c>
      <c r="S4" s="18">
        <v>1400</v>
      </c>
      <c r="T4" s="18">
        <v>1400</v>
      </c>
      <c r="U4" s="18">
        <v>1400</v>
      </c>
      <c r="V4" s="18">
        <v>1373.7</v>
      </c>
      <c r="W4" s="18">
        <v>1400</v>
      </c>
      <c r="X4" s="18">
        <v>1390.2</v>
      </c>
      <c r="Y4" s="18">
        <v>872.1</v>
      </c>
      <c r="Z4" s="19"/>
      <c r="AA4" s="111">
        <f>SUM(B4:Z4)</f>
        <v>12204.500000000002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102.18</v>
      </c>
      <c r="C7" s="117">
        <v>95.06</v>
      </c>
      <c r="D7" s="117">
        <v>94.61</v>
      </c>
      <c r="E7" s="117">
        <v>89.64</v>
      </c>
      <c r="F7" s="117">
        <v>90.87</v>
      </c>
      <c r="G7" s="117">
        <v>95.1</v>
      </c>
      <c r="H7" s="117">
        <v>99</v>
      </c>
      <c r="I7" s="117">
        <v>112.73</v>
      </c>
      <c r="J7" s="117">
        <v>119.44</v>
      </c>
      <c r="K7" s="117">
        <v>118.23</v>
      </c>
      <c r="L7" s="117">
        <v>113.25</v>
      </c>
      <c r="M7" s="117">
        <v>106.01</v>
      </c>
      <c r="N7" s="117">
        <v>107.71</v>
      </c>
      <c r="O7" s="117">
        <v>103.9</v>
      </c>
      <c r="P7" s="117">
        <v>109.64</v>
      </c>
      <c r="Q7" s="117">
        <v>120.75</v>
      </c>
      <c r="R7" s="117">
        <v>117.94</v>
      </c>
      <c r="S7" s="117">
        <v>128.15</v>
      </c>
      <c r="T7" s="117">
        <v>126.11</v>
      </c>
      <c r="U7" s="117">
        <v>134.56</v>
      </c>
      <c r="V7" s="117">
        <v>129.13</v>
      </c>
      <c r="W7" s="117">
        <v>119.59</v>
      </c>
      <c r="X7" s="117">
        <v>123.5</v>
      </c>
      <c r="Y7" s="117">
        <v>116.99</v>
      </c>
      <c r="Z7" s="118"/>
      <c r="AA7" s="119">
        <f>IF(SUM(B7:Z7)&lt;&gt;0,AVERAGEIF(B7:Z7,"&lt;&gt;"""),"")</f>
        <v>111.4204166666667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81.900000000000006</v>
      </c>
      <c r="C13" s="129">
        <v>564.79999999999995</v>
      </c>
      <c r="D13" s="129">
        <v>286.5</v>
      </c>
      <c r="E13" s="129">
        <v>193.4</v>
      </c>
      <c r="F13" s="129">
        <v>147</v>
      </c>
      <c r="G13" s="129">
        <v>208.5</v>
      </c>
      <c r="H13" s="129">
        <v>301.5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1783.6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187</v>
      </c>
      <c r="K15" s="133">
        <v>42.7</v>
      </c>
      <c r="L15" s="133">
        <v>500</v>
      </c>
      <c r="M15" s="133">
        <v>500</v>
      </c>
      <c r="N15" s="133">
        <v>196.7</v>
      </c>
      <c r="O15" s="133">
        <v>178.6</v>
      </c>
      <c r="P15" s="133"/>
      <c r="Q15" s="133">
        <v>103.9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1708.9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81.900000000000006</v>
      </c>
      <c r="C16" s="135">
        <f t="shared" si="1"/>
        <v>564.79999999999995</v>
      </c>
      <c r="D16" s="135">
        <f t="shared" si="1"/>
        <v>286.5</v>
      </c>
      <c r="E16" s="135">
        <f t="shared" si="1"/>
        <v>193.4</v>
      </c>
      <c r="F16" s="135">
        <f t="shared" si="1"/>
        <v>147</v>
      </c>
      <c r="G16" s="135">
        <f t="shared" si="1"/>
        <v>208.5</v>
      </c>
      <c r="H16" s="135">
        <f t="shared" si="1"/>
        <v>301.5</v>
      </c>
      <c r="I16" s="135">
        <f t="shared" si="1"/>
        <v>0</v>
      </c>
      <c r="J16" s="135">
        <f t="shared" si="1"/>
        <v>187</v>
      </c>
      <c r="K16" s="135">
        <f t="shared" si="1"/>
        <v>42.7</v>
      </c>
      <c r="L16" s="135">
        <f t="shared" si="1"/>
        <v>500</v>
      </c>
      <c r="M16" s="135">
        <f t="shared" si="1"/>
        <v>500</v>
      </c>
      <c r="N16" s="135">
        <f t="shared" si="1"/>
        <v>196.7</v>
      </c>
      <c r="O16" s="135">
        <f t="shared" si="1"/>
        <v>178.6</v>
      </c>
      <c r="P16" s="135">
        <f t="shared" si="1"/>
        <v>0</v>
      </c>
      <c r="Q16" s="135">
        <f t="shared" si="1"/>
        <v>103.9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3492.5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147.30000000000001</v>
      </c>
      <c r="J21" s="129">
        <v>900</v>
      </c>
      <c r="K21" s="129">
        <v>618.4</v>
      </c>
      <c r="L21" s="129">
        <v>697.3</v>
      </c>
      <c r="M21" s="129">
        <v>623.20000000000005</v>
      </c>
      <c r="N21" s="129">
        <v>364.7</v>
      </c>
      <c r="O21" s="129">
        <v>482.2</v>
      </c>
      <c r="P21" s="129">
        <v>327.9</v>
      </c>
      <c r="Q21" s="129">
        <v>900</v>
      </c>
      <c r="R21" s="129">
        <v>900</v>
      </c>
      <c r="S21" s="129">
        <v>900</v>
      </c>
      <c r="T21" s="129">
        <v>900</v>
      </c>
      <c r="U21" s="129">
        <v>900</v>
      </c>
      <c r="V21" s="129">
        <v>873.7</v>
      </c>
      <c r="W21" s="129">
        <v>900</v>
      </c>
      <c r="X21" s="129">
        <v>890.2</v>
      </c>
      <c r="Y21" s="130">
        <v>372.1</v>
      </c>
      <c r="Z21" s="131"/>
      <c r="AA21" s="132">
        <f t="shared" si="2"/>
        <v>11697.000000000002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4000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147.30000000000001</v>
      </c>
      <c r="J24" s="135">
        <f t="shared" si="3"/>
        <v>900</v>
      </c>
      <c r="K24" s="135">
        <f t="shared" si="3"/>
        <v>618.4</v>
      </c>
      <c r="L24" s="135">
        <f t="shared" si="3"/>
        <v>697.3</v>
      </c>
      <c r="M24" s="135">
        <f t="shared" si="3"/>
        <v>623.20000000000005</v>
      </c>
      <c r="N24" s="135">
        <f t="shared" si="3"/>
        <v>364.7</v>
      </c>
      <c r="O24" s="135">
        <f t="shared" si="3"/>
        <v>482.2</v>
      </c>
      <c r="P24" s="135">
        <f t="shared" si="3"/>
        <v>327.9</v>
      </c>
      <c r="Q24" s="135">
        <f t="shared" si="3"/>
        <v>900</v>
      </c>
      <c r="R24" s="135">
        <f t="shared" si="3"/>
        <v>1400</v>
      </c>
      <c r="S24" s="135">
        <f t="shared" si="3"/>
        <v>1400</v>
      </c>
      <c r="T24" s="135">
        <f t="shared" si="3"/>
        <v>1400</v>
      </c>
      <c r="U24" s="135">
        <f t="shared" si="3"/>
        <v>1400</v>
      </c>
      <c r="V24" s="135">
        <f t="shared" si="3"/>
        <v>1373.7</v>
      </c>
      <c r="W24" s="135">
        <f t="shared" si="3"/>
        <v>1400</v>
      </c>
      <c r="X24" s="135">
        <f t="shared" si="3"/>
        <v>1390.2</v>
      </c>
      <c r="Y24" s="135">
        <f t="shared" si="3"/>
        <v>872.1</v>
      </c>
      <c r="Z24" s="136" t="str">
        <f t="shared" si="3"/>
        <v/>
      </c>
      <c r="AA24" s="90">
        <f t="shared" si="2"/>
        <v>15697.000000000002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2024-12-25T12:11:04Z</dcterms:created>
  <dcterms:modified xsi:type="dcterms:W3CDTF">2024-12-25T12:11:06Z</dcterms:modified>
</cp:coreProperties>
</file>