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<sst xmlns="http://schemas.openxmlformats.org/spreadsheetml/2006/main" count="119" uniqueCount="54">
  <si>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24/12/2024 14:13:08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</si>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</sst>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3C-41A8-9CBE-9BB1BAE7F4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3C-41A8-9CBE-9BB1BAE7F4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33C-41A8-9CBE-9BB1BAE7F4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33C-41A8-9CBE-9BB1BAE7F4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3C-41A8-9CBE-9BB1BAE7F4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3C-41A8-9CBE-9BB1BAE7F4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3C-41A8-9CBE-9BB1BAE7F4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33C-41A8-9CBE-9BB1BAE7F4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128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134</c:v>
                </c:pt>
                <c:pt idx="6">
                  <c:v>144.5</c:v>
                </c:pt>
                <c:pt idx="7">
                  <c:v>174.5</c:v>
                </c:pt>
                <c:pt idx="8">
                  <c:v>169.5</c:v>
                </c:pt>
                <c:pt idx="9">
                  <c:v>134.5</c:v>
                </c:pt>
                <c:pt idx="10">
                  <c:v>134.5</c:v>
                </c:pt>
                <c:pt idx="11">
                  <c:v>136.5</c:v>
                </c:pt>
                <c:pt idx="12">
                  <c:v>167</c:v>
                </c:pt>
                <c:pt idx="13">
                  <c:v>161</c:v>
                </c:pt>
                <c:pt idx="14">
                  <c:v>161</c:v>
                </c:pt>
                <c:pt idx="15">
                  <c:v>176</c:v>
                </c:pt>
                <c:pt idx="16">
                  <c:v>226</c:v>
                </c:pt>
                <c:pt idx="17">
                  <c:v>233</c:v>
                </c:pt>
                <c:pt idx="18">
                  <c:v>237</c:v>
                </c:pt>
                <c:pt idx="19">
                  <c:v>237</c:v>
                </c:pt>
                <c:pt idx="20">
                  <c:v>201</c:v>
                </c:pt>
                <c:pt idx="21">
                  <c:v>167</c:v>
                </c:pt>
                <c:pt idx="22">
                  <c:v>134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3C-41A8-9CBE-9BB1BAE7F4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883.9</c:v>
                </c:pt>
                <c:pt idx="1">
                  <c:v>747.9</c:v>
                </c:pt>
                <c:pt idx="2">
                  <c:v>747.9</c:v>
                </c:pt>
                <c:pt idx="3">
                  <c:v>747.9</c:v>
                </c:pt>
                <c:pt idx="4">
                  <c:v>747.9</c:v>
                </c:pt>
                <c:pt idx="5">
                  <c:v>747.9</c:v>
                </c:pt>
                <c:pt idx="6">
                  <c:v>787.9</c:v>
                </c:pt>
                <c:pt idx="7">
                  <c:v>1027.9000000000001</c:v>
                </c:pt>
                <c:pt idx="8">
                  <c:v>1027.9000000000001</c:v>
                </c:pt>
                <c:pt idx="9">
                  <c:v>1060.144</c:v>
                </c:pt>
                <c:pt idx="10">
                  <c:v>987.9</c:v>
                </c:pt>
                <c:pt idx="11">
                  <c:v>947.9</c:v>
                </c:pt>
                <c:pt idx="12">
                  <c:v>947.9</c:v>
                </c:pt>
                <c:pt idx="13">
                  <c:v>947.9</c:v>
                </c:pt>
                <c:pt idx="14">
                  <c:v>1447.722</c:v>
                </c:pt>
                <c:pt idx="15">
                  <c:v>2279.0740000000001</c:v>
                </c:pt>
                <c:pt idx="16">
                  <c:v>2748.3310000000001</c:v>
                </c:pt>
                <c:pt idx="17">
                  <c:v>2854.1109999999999</c:v>
                </c:pt>
                <c:pt idx="18">
                  <c:v>2643.3290000000002</c:v>
                </c:pt>
                <c:pt idx="19">
                  <c:v>2760.7940000000003</c:v>
                </c:pt>
                <c:pt idx="20">
                  <c:v>2551.2420000000002</c:v>
                </c:pt>
                <c:pt idx="21">
                  <c:v>2312.855</c:v>
                </c:pt>
                <c:pt idx="22">
                  <c:v>1955.634</c:v>
                </c:pt>
                <c:pt idx="23">
                  <c:v>1752.9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3C-41A8-9CBE-9BB1BAE7F4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1619.7</c:v>
                </c:pt>
                <c:pt idx="1">
                  <c:v>1694.6</c:v>
                </c:pt>
                <c:pt idx="2">
                  <c:v>1421.1</c:v>
                </c:pt>
                <c:pt idx="3">
                  <c:v>1087.5999999999999</c:v>
                </c:pt>
                <c:pt idx="4">
                  <c:v>985.3</c:v>
                </c:pt>
                <c:pt idx="5">
                  <c:v>1092.7</c:v>
                </c:pt>
                <c:pt idx="6">
                  <c:v>1531.9</c:v>
                </c:pt>
                <c:pt idx="7">
                  <c:v>1173.4000000000001</c:v>
                </c:pt>
                <c:pt idx="8">
                  <c:v>1327.2</c:v>
                </c:pt>
                <c:pt idx="9">
                  <c:v>1318.2</c:v>
                </c:pt>
                <c:pt idx="10">
                  <c:v>1548.1</c:v>
                </c:pt>
                <c:pt idx="11">
                  <c:v>1353.4</c:v>
                </c:pt>
                <c:pt idx="12">
                  <c:v>1021.2</c:v>
                </c:pt>
                <c:pt idx="13">
                  <c:v>737.2</c:v>
                </c:pt>
                <c:pt idx="14">
                  <c:v>689</c:v>
                </c:pt>
                <c:pt idx="15">
                  <c:v>783</c:v>
                </c:pt>
                <c:pt idx="16">
                  <c:v>360</c:v>
                </c:pt>
                <c:pt idx="17">
                  <c:v>342</c:v>
                </c:pt>
                <c:pt idx="18">
                  <c:v>309</c:v>
                </c:pt>
                <c:pt idx="19">
                  <c:v>295</c:v>
                </c:pt>
                <c:pt idx="20">
                  <c:v>271</c:v>
                </c:pt>
                <c:pt idx="21">
                  <c:v>288</c:v>
                </c:pt>
                <c:pt idx="22">
                  <c:v>300</c:v>
                </c:pt>
                <c:pt idx="23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3C-41A8-9CBE-9BB1BAE7F4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1844.3389999999999</c:v>
                </c:pt>
                <c:pt idx="1">
                  <c:v>2042.0710000000004</c:v>
                </c:pt>
                <c:pt idx="2">
                  <c:v>2239.2650000000008</c:v>
                </c:pt>
                <c:pt idx="3">
                  <c:v>2424.4689999999996</c:v>
                </c:pt>
                <c:pt idx="4">
                  <c:v>2583.0740000000001</c:v>
                </c:pt>
                <c:pt idx="5">
                  <c:v>2686.1880000000001</c:v>
                </c:pt>
                <c:pt idx="6">
                  <c:v>2750.2540000000004</c:v>
                </c:pt>
                <c:pt idx="7">
                  <c:v>2995.9539999999997</c:v>
                </c:pt>
                <c:pt idx="8">
                  <c:v>3547.3420000000001</c:v>
                </c:pt>
                <c:pt idx="9">
                  <c:v>4091.6000000000004</c:v>
                </c:pt>
                <c:pt idx="10">
                  <c:v>4448.2149999999992</c:v>
                </c:pt>
                <c:pt idx="11">
                  <c:v>4622.3950000000004</c:v>
                </c:pt>
                <c:pt idx="12">
                  <c:v>4584.110999999999</c:v>
                </c:pt>
                <c:pt idx="13">
                  <c:v>4315.1899999999996</c:v>
                </c:pt>
                <c:pt idx="14">
                  <c:v>3887.6559999999999</c:v>
                </c:pt>
                <c:pt idx="15">
                  <c:v>3468.1570000000006</c:v>
                </c:pt>
                <c:pt idx="16">
                  <c:v>3287.1580000000008</c:v>
                </c:pt>
                <c:pt idx="17">
                  <c:v>3305.7970000000005</c:v>
                </c:pt>
                <c:pt idx="18">
                  <c:v>3326.9830000000002</c:v>
                </c:pt>
                <c:pt idx="19">
                  <c:v>3343.7160000000003</c:v>
                </c:pt>
                <c:pt idx="20">
                  <c:v>3333.5639999999999</c:v>
                </c:pt>
                <c:pt idx="21">
                  <c:v>3320.9020000000005</c:v>
                </c:pt>
                <c:pt idx="22">
                  <c:v>3334.9849999999997</c:v>
                </c:pt>
                <c:pt idx="23">
                  <c:v>3363.2209999999991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3C-41A8-9CBE-9BB1BAE7F4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31</c:v>
                </c:pt>
                <c:pt idx="2">
                  <c:v>24</c:v>
                </c:pt>
                <c:pt idx="3">
                  <c:v>18</c:v>
                </c:pt>
                <c:pt idx="4">
                  <c:v>13</c:v>
                </c:pt>
                <c:pt idx="5">
                  <c:v>9</c:v>
                </c:pt>
                <c:pt idx="6">
                  <c:v>8</c:v>
                </c:pt>
                <c:pt idx="7">
                  <c:v>13</c:v>
                </c:pt>
                <c:pt idx="8">
                  <c:v>26</c:v>
                </c:pt>
                <c:pt idx="9">
                  <c:v>41</c:v>
                </c:pt>
                <c:pt idx="10">
                  <c:v>48</c:v>
                </c:pt>
                <c:pt idx="11">
                  <c:v>48</c:v>
                </c:pt>
                <c:pt idx="12">
                  <c:v>42</c:v>
                </c:pt>
                <c:pt idx="13">
                  <c:v>34</c:v>
                </c:pt>
                <c:pt idx="14">
                  <c:v>23</c:v>
                </c:pt>
                <c:pt idx="15">
                  <c:v>9</c:v>
                </c:pt>
                <c:pt idx="16">
                  <c:v>6</c:v>
                </c:pt>
                <c:pt idx="17">
                  <c:v>8</c:v>
                </c:pt>
                <c:pt idx="18">
                  <c:v>10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33C-41A8-9CBE-9BB1BAE7F4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42</c:v>
                </c:pt>
                <c:pt idx="7">
                  <c:v>325</c:v>
                </c:pt>
                <c:pt idx="8">
                  <c:v>325</c:v>
                </c:pt>
                <c:pt idx="9">
                  <c:v>249</c:v>
                </c:pt>
                <c:pt idx="10">
                  <c:v>27</c:v>
                </c:pt>
                <c:pt idx="11">
                  <c:v>27</c:v>
                </c:pt>
                <c:pt idx="13">
                  <c:v>12</c:v>
                </c:pt>
                <c:pt idx="14">
                  <c:v>16</c:v>
                </c:pt>
                <c:pt idx="15">
                  <c:v>16</c:v>
                </c:pt>
                <c:pt idx="16">
                  <c:v>533</c:v>
                </c:pt>
                <c:pt idx="17">
                  <c:v>749</c:v>
                </c:pt>
                <c:pt idx="18">
                  <c:v>839</c:v>
                </c:pt>
                <c:pt idx="19">
                  <c:v>559</c:v>
                </c:pt>
                <c:pt idx="20">
                  <c:v>524</c:v>
                </c:pt>
                <c:pt idx="21">
                  <c:v>448</c:v>
                </c:pt>
                <c:pt idx="22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33C-41A8-9CBE-9BB1BAE7F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91.37</c:v>
                </c:pt>
                <c:pt idx="1">
                  <c:v>86.44</c:v>
                </c:pt>
                <c:pt idx="2">
                  <c:v>85.07</c:v>
                </c:pt>
                <c:pt idx="3">
                  <c:v>80.81</c:v>
                </c:pt>
                <c:pt idx="4">
                  <c:v>75.989999999999995</c:v>
                </c:pt>
                <c:pt idx="5">
                  <c:v>80.81</c:v>
                </c:pt>
                <c:pt idx="6">
                  <c:v>83.01</c:v>
                </c:pt>
                <c:pt idx="7">
                  <c:v>84.94</c:v>
                </c:pt>
                <c:pt idx="8">
                  <c:v>90.22</c:v>
                </c:pt>
                <c:pt idx="9">
                  <c:v>99.24</c:v>
                </c:pt>
                <c:pt idx="10">
                  <c:v>93.56</c:v>
                </c:pt>
                <c:pt idx="11">
                  <c:v>92.55</c:v>
                </c:pt>
                <c:pt idx="12">
                  <c:v>94.41</c:v>
                </c:pt>
                <c:pt idx="13">
                  <c:v>91.03</c:v>
                </c:pt>
                <c:pt idx="14">
                  <c:v>99.9</c:v>
                </c:pt>
                <c:pt idx="15">
                  <c:v>114.08</c:v>
                </c:pt>
                <c:pt idx="16">
                  <c:v>114.86</c:v>
                </c:pt>
                <c:pt idx="17">
                  <c:v>115.74</c:v>
                </c:pt>
                <c:pt idx="18">
                  <c:v>113.08</c:v>
                </c:pt>
                <c:pt idx="19">
                  <c:v>114.66</c:v>
                </c:pt>
                <c:pt idx="20">
                  <c:v>113.21</c:v>
                </c:pt>
                <c:pt idx="21">
                  <c:v>113.01</c:v>
                </c:pt>
                <c:pt idx="22">
                  <c:v>114.07</c:v>
                </c:pt>
                <c:pt idx="23">
                  <c:v>104.63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3C-41A8-9CBE-9BB1BAE7F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103.5</c:v>
                </c:pt>
                <c:pt idx="1">
                  <c:v>89.5</c:v>
                </c:pt>
                <c:pt idx="2">
                  <c:v>100</c:v>
                </c:pt>
                <c:pt idx="3">
                  <c:v>100</c:v>
                </c:pt>
                <c:pt idx="4">
                  <c:v>96</c:v>
                </c:pt>
                <c:pt idx="5">
                  <c:v>73</c:v>
                </c:pt>
                <c:pt idx="6">
                  <c:v>85.5</c:v>
                </c:pt>
                <c:pt idx="7">
                  <c:v>92.5</c:v>
                </c:pt>
                <c:pt idx="8">
                  <c:v>126.5</c:v>
                </c:pt>
                <c:pt idx="9">
                  <c:v>165</c:v>
                </c:pt>
                <c:pt idx="10">
                  <c:v>184</c:v>
                </c:pt>
                <c:pt idx="11">
                  <c:v>178.5</c:v>
                </c:pt>
                <c:pt idx="12">
                  <c:v>159</c:v>
                </c:pt>
                <c:pt idx="13">
                  <c:v>113</c:v>
                </c:pt>
                <c:pt idx="14">
                  <c:v>104</c:v>
                </c:pt>
                <c:pt idx="15">
                  <c:v>98.5</c:v>
                </c:pt>
                <c:pt idx="16">
                  <c:v>116</c:v>
                </c:pt>
                <c:pt idx="17">
                  <c:v>111</c:v>
                </c:pt>
                <c:pt idx="18">
                  <c:v>99.5</c:v>
                </c:pt>
                <c:pt idx="19">
                  <c:v>97.5</c:v>
                </c:pt>
                <c:pt idx="20">
                  <c:v>91</c:v>
                </c:pt>
                <c:pt idx="21">
                  <c:v>89.5</c:v>
                </c:pt>
                <c:pt idx="22">
                  <c:v>87.5</c:v>
                </c:pt>
                <c:pt idx="23">
                  <c:v>80.5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74-4F48-B2E3-FD0330A54C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722.2650000000001</c:v>
                </c:pt>
                <c:pt idx="1">
                  <c:v>719.18900000000008</c:v>
                </c:pt>
                <c:pt idx="2">
                  <c:v>700.27</c:v>
                </c:pt>
                <c:pt idx="3">
                  <c:v>690.09299999999996</c:v>
                </c:pt>
                <c:pt idx="4">
                  <c:v>690.42</c:v>
                </c:pt>
                <c:pt idx="5">
                  <c:v>690.24599999999998</c:v>
                </c:pt>
                <c:pt idx="6">
                  <c:v>700.69400000000019</c:v>
                </c:pt>
                <c:pt idx="7">
                  <c:v>704.29200000000003</c:v>
                </c:pt>
                <c:pt idx="8">
                  <c:v>696.18000000000006</c:v>
                </c:pt>
                <c:pt idx="9">
                  <c:v>691.84500000000003</c:v>
                </c:pt>
                <c:pt idx="10">
                  <c:v>707.91000000000008</c:v>
                </c:pt>
                <c:pt idx="11">
                  <c:v>704.97800000000007</c:v>
                </c:pt>
                <c:pt idx="12">
                  <c:v>698.70899999999995</c:v>
                </c:pt>
                <c:pt idx="13">
                  <c:v>688.04300000000001</c:v>
                </c:pt>
                <c:pt idx="14">
                  <c:v>686.74800000000005</c:v>
                </c:pt>
                <c:pt idx="15">
                  <c:v>693.44999999999993</c:v>
                </c:pt>
                <c:pt idx="16">
                  <c:v>680.62</c:v>
                </c:pt>
                <c:pt idx="17">
                  <c:v>690.04100000000005</c:v>
                </c:pt>
                <c:pt idx="18">
                  <c:v>697.61699999999996</c:v>
                </c:pt>
                <c:pt idx="19">
                  <c:v>707.38599999999997</c:v>
                </c:pt>
                <c:pt idx="20">
                  <c:v>706.21299999999997</c:v>
                </c:pt>
                <c:pt idx="21">
                  <c:v>700.86299999999994</c:v>
                </c:pt>
                <c:pt idx="22">
                  <c:v>691.702</c:v>
                </c:pt>
                <c:pt idx="23">
                  <c:v>693.94399999999996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74-4F48-B2E3-FD0330A54C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783.70699999999999</c:v>
                </c:pt>
                <c:pt idx="1">
                  <c:v>785.27100000000007</c:v>
                </c:pt>
                <c:pt idx="2">
                  <c:v>776.78599999999994</c:v>
                </c:pt>
                <c:pt idx="3">
                  <c:v>775.43100000000004</c:v>
                </c:pt>
                <c:pt idx="4">
                  <c:v>790.89499999999987</c:v>
                </c:pt>
                <c:pt idx="5">
                  <c:v>835.51700000000017</c:v>
                </c:pt>
                <c:pt idx="6">
                  <c:v>893.75900000000001</c:v>
                </c:pt>
                <c:pt idx="7">
                  <c:v>925.37099999999998</c:v>
                </c:pt>
                <c:pt idx="8">
                  <c:v>984.2349999999999</c:v>
                </c:pt>
                <c:pt idx="9">
                  <c:v>1009.658</c:v>
                </c:pt>
                <c:pt idx="10">
                  <c:v>1020.06</c:v>
                </c:pt>
                <c:pt idx="11">
                  <c:v>1005.2410000000001</c:v>
                </c:pt>
                <c:pt idx="12">
                  <c:v>962.12800000000004</c:v>
                </c:pt>
                <c:pt idx="13">
                  <c:v>910.61900000000003</c:v>
                </c:pt>
                <c:pt idx="14">
                  <c:v>935.92399999999998</c:v>
                </c:pt>
                <c:pt idx="15">
                  <c:v>938.87700000000007</c:v>
                </c:pt>
                <c:pt idx="16">
                  <c:v>976.91499999999996</c:v>
                </c:pt>
                <c:pt idx="17">
                  <c:v>998.88199999999995</c:v>
                </c:pt>
                <c:pt idx="18">
                  <c:v>980.15100000000007</c:v>
                </c:pt>
                <c:pt idx="19">
                  <c:v>950.25800000000004</c:v>
                </c:pt>
                <c:pt idx="20">
                  <c:v>900.18100000000015</c:v>
                </c:pt>
                <c:pt idx="21">
                  <c:v>828.03599999999994</c:v>
                </c:pt>
                <c:pt idx="22">
                  <c:v>794.00000000000023</c:v>
                </c:pt>
                <c:pt idx="23">
                  <c:v>741.43100000000015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74-4F48-B2E3-FD0330A54C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2622.4920000000002</c:v>
                </c:pt>
                <c:pt idx="1">
                  <c:v>2502.5650000000001</c:v>
                </c:pt>
                <c:pt idx="2">
                  <c:v>2372.6770000000001</c:v>
                </c:pt>
                <c:pt idx="3">
                  <c:v>2307.9519999999998</c:v>
                </c:pt>
                <c:pt idx="4">
                  <c:v>2378.4110000000001</c:v>
                </c:pt>
                <c:pt idx="5">
                  <c:v>2588.018</c:v>
                </c:pt>
                <c:pt idx="6">
                  <c:v>2898.663</c:v>
                </c:pt>
                <c:pt idx="7">
                  <c:v>3235.3290000000002</c:v>
                </c:pt>
                <c:pt idx="8">
                  <c:v>3811.9769999999994</c:v>
                </c:pt>
                <c:pt idx="9">
                  <c:v>4224.9550000000008</c:v>
                </c:pt>
                <c:pt idx="10">
                  <c:v>4462.74</c:v>
                </c:pt>
                <c:pt idx="11">
                  <c:v>4454.4949999999999</c:v>
                </c:pt>
                <c:pt idx="12">
                  <c:v>4154.3519999999999</c:v>
                </c:pt>
                <c:pt idx="13">
                  <c:v>3697.6529999999993</c:v>
                </c:pt>
                <c:pt idx="14">
                  <c:v>3681.0459999999998</c:v>
                </c:pt>
                <c:pt idx="15">
                  <c:v>3664.4149999999995</c:v>
                </c:pt>
                <c:pt idx="16">
                  <c:v>3771.1319999999992</c:v>
                </c:pt>
                <c:pt idx="17">
                  <c:v>3999.636</c:v>
                </c:pt>
                <c:pt idx="18">
                  <c:v>4094.5750000000007</c:v>
                </c:pt>
                <c:pt idx="19">
                  <c:v>4094.2619999999993</c:v>
                </c:pt>
                <c:pt idx="20">
                  <c:v>3917.6509999999998</c:v>
                </c:pt>
                <c:pt idx="21">
                  <c:v>3665.1619999999994</c:v>
                </c:pt>
                <c:pt idx="22">
                  <c:v>3368.0879999999997</c:v>
                </c:pt>
                <c:pt idx="23">
                  <c:v>2952.5439999999994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4-4F48-B2E3-FD0330A54C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230</c:v>
                </c:pt>
                <c:pt idx="1">
                  <c:v>219</c:v>
                </c:pt>
                <c:pt idx="2">
                  <c:v>212.99999999999994</c:v>
                </c:pt>
                <c:pt idx="3">
                  <c:v>211</c:v>
                </c:pt>
                <c:pt idx="4">
                  <c:v>220.99999999999997</c:v>
                </c:pt>
                <c:pt idx="5">
                  <c:v>242.00000000000006</c:v>
                </c:pt>
                <c:pt idx="6">
                  <c:v>280.00000000000006</c:v>
                </c:pt>
                <c:pt idx="7">
                  <c:v>309</c:v>
                </c:pt>
                <c:pt idx="8">
                  <c:v>317.00000000000006</c:v>
                </c:pt>
                <c:pt idx="9">
                  <c:v>308</c:v>
                </c:pt>
                <c:pt idx="10">
                  <c:v>299.99999999999994</c:v>
                </c:pt>
                <c:pt idx="11">
                  <c:v>311</c:v>
                </c:pt>
                <c:pt idx="12">
                  <c:v>310</c:v>
                </c:pt>
                <c:pt idx="13">
                  <c:v>310</c:v>
                </c:pt>
                <c:pt idx="14">
                  <c:v>314</c:v>
                </c:pt>
                <c:pt idx="15">
                  <c:v>335</c:v>
                </c:pt>
                <c:pt idx="16">
                  <c:v>377</c:v>
                </c:pt>
                <c:pt idx="17">
                  <c:v>391.00000000000006</c:v>
                </c:pt>
                <c:pt idx="18">
                  <c:v>391.00000000000006</c:v>
                </c:pt>
                <c:pt idx="19">
                  <c:v>386</c:v>
                </c:pt>
                <c:pt idx="20">
                  <c:v>363.00000000000006</c:v>
                </c:pt>
                <c:pt idx="21">
                  <c:v>324.99999999999994</c:v>
                </c:pt>
                <c:pt idx="22">
                  <c:v>280.00000000000006</c:v>
                </c:pt>
                <c:pt idx="23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74-4F48-B2E3-FD0330A54C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74-4F48-B2E3-FD0330A54C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74-4F48-B2E3-FD0330A54C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74-4F48-B2E3-FD0330A54C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74-4F48-B2E3-FD0330A54C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74-4F48-B2E3-FD0330A54C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399</c:v>
                </c:pt>
                <c:pt idx="1">
                  <c:v>321</c:v>
                </c:pt>
                <c:pt idx="2">
                  <c:v>364</c:v>
                </c:pt>
                <c:pt idx="3">
                  <c:v>288</c:v>
                </c:pt>
                <c:pt idx="4">
                  <c:v>247</c:v>
                </c:pt>
                <c:pt idx="5">
                  <c:v>260</c:v>
                </c:pt>
                <c:pt idx="6">
                  <c:v>399</c:v>
                </c:pt>
                <c:pt idx="7">
                  <c:v>441</c:v>
                </c:pt>
                <c:pt idx="8">
                  <c:v>487</c:v>
                </c:pt>
                <c:pt idx="9">
                  <c:v>495</c:v>
                </c:pt>
                <c:pt idx="10">
                  <c:v>519</c:v>
                </c:pt>
                <c:pt idx="11">
                  <c:v>481</c:v>
                </c:pt>
                <c:pt idx="12">
                  <c:v>478</c:v>
                </c:pt>
                <c:pt idx="13">
                  <c:v>488</c:v>
                </c:pt>
                <c:pt idx="14">
                  <c:v>502.7</c:v>
                </c:pt>
                <c:pt idx="15">
                  <c:v>997.7</c:v>
                </c:pt>
                <c:pt idx="16">
                  <c:v>1232</c:v>
                </c:pt>
                <c:pt idx="17">
                  <c:v>1294.3</c:v>
                </c:pt>
                <c:pt idx="18">
                  <c:v>1095.5</c:v>
                </c:pt>
                <c:pt idx="19">
                  <c:v>965.1</c:v>
                </c:pt>
                <c:pt idx="20">
                  <c:v>907.8</c:v>
                </c:pt>
                <c:pt idx="21">
                  <c:v>933.2</c:v>
                </c:pt>
                <c:pt idx="22">
                  <c:v>735.3</c:v>
                </c:pt>
                <c:pt idx="23">
                  <c:v>830.7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74-4F48-B2E3-FD0330A54C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6.9119999999999999</c:v>
                </c:pt>
                <c:pt idx="7">
                  <c:v>2.2240000000000002</c:v>
                </c:pt>
                <c:pt idx="15">
                  <c:v>3.3149999999999999</c:v>
                </c:pt>
                <c:pt idx="16">
                  <c:v>6.85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74-4F48-B2E3-FD0330A54C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74-4F48-B2E3-FD0330A54C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74-4F48-B2E3-FD0330A54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91.37</c:v>
                </c:pt>
                <c:pt idx="1">
                  <c:v>86.44</c:v>
                </c:pt>
                <c:pt idx="2">
                  <c:v>85.07</c:v>
                </c:pt>
                <c:pt idx="3">
                  <c:v>80.81</c:v>
                </c:pt>
                <c:pt idx="4">
                  <c:v>75.989999999999995</c:v>
                </c:pt>
                <c:pt idx="5">
                  <c:v>80.81</c:v>
                </c:pt>
                <c:pt idx="6">
                  <c:v>83.01</c:v>
                </c:pt>
                <c:pt idx="7">
                  <c:v>84.94</c:v>
                </c:pt>
                <c:pt idx="8">
                  <c:v>90.22</c:v>
                </c:pt>
                <c:pt idx="9">
                  <c:v>99.24</c:v>
                </c:pt>
                <c:pt idx="10">
                  <c:v>93.56</c:v>
                </c:pt>
                <c:pt idx="11">
                  <c:v>92.55</c:v>
                </c:pt>
                <c:pt idx="12">
                  <c:v>94.41</c:v>
                </c:pt>
                <c:pt idx="13">
                  <c:v>91.03</c:v>
                </c:pt>
                <c:pt idx="14">
                  <c:v>99.9</c:v>
                </c:pt>
                <c:pt idx="15">
                  <c:v>114.08</c:v>
                </c:pt>
                <c:pt idx="16">
                  <c:v>114.86</c:v>
                </c:pt>
                <c:pt idx="17">
                  <c:v>115.74</c:v>
                </c:pt>
                <c:pt idx="18">
                  <c:v>113.08</c:v>
                </c:pt>
                <c:pt idx="19">
                  <c:v>114.66</c:v>
                </c:pt>
                <c:pt idx="20">
                  <c:v>113.21</c:v>
                </c:pt>
                <c:pt idx="21">
                  <c:v>113.01</c:v>
                </c:pt>
                <c:pt idx="22">
                  <c:v>114.07</c:v>
                </c:pt>
                <c:pt idx="23">
                  <c:v>104.63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74-4F48-B2E3-FD0330A54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4867.9389999999994</v>
      </c>
      <c r="C4" s="18">
        <v>4643.570999999999</v>
      </c>
      <c r="D4" s="18">
        <v>4533.7649999999985</v>
      </c>
      <c r="E4" s="18">
        <v>4379.4690000000001</v>
      </c>
      <c r="F4" s="18">
        <v>4430.7739999999985</v>
      </c>
      <c r="G4" s="18">
        <v>4695.7879999999996</v>
      </c>
      <c r="H4" s="18">
        <v>5264.5539999999992</v>
      </c>
      <c r="I4" s="18">
        <v>5709.7539999999999</v>
      </c>
      <c r="J4" s="18">
        <v>6422.942</v>
      </c>
      <c r="K4" s="18">
        <v>6894.4440000000004</v>
      </c>
      <c r="L4" s="18">
        <v>7193.7149999999992</v>
      </c>
      <c r="M4" s="18">
        <v>7135.1950000000015</v>
      </c>
      <c r="N4" s="18">
        <v>6762.2109999999984</v>
      </c>
      <c r="O4" s="18">
        <v>6207.2899999999991</v>
      </c>
      <c r="P4" s="18">
        <v>6224.3780000000006</v>
      </c>
      <c r="Q4" s="18">
        <v>6731.2309999999998</v>
      </c>
      <c r="R4" s="18">
        <v>7160.4889999999978</v>
      </c>
      <c r="S4" s="18">
        <v>7491.9079999999994</v>
      </c>
      <c r="T4" s="18">
        <v>7365.3120000000008</v>
      </c>
      <c r="U4" s="18">
        <v>7207.5100000000011</v>
      </c>
      <c r="V4" s="18">
        <v>6892.8059999999996</v>
      </c>
      <c r="W4" s="18">
        <v>6548.7569999999996</v>
      </c>
      <c r="X4" s="18">
        <v>5963.6189999999997</v>
      </c>
      <c r="Y4" s="18">
        <v>5554.121000000001</v>
      </c>
      <c r="Z4" s="19"/>
      <c r="AA4" s="20">
        <f>SUM(B4:Z4)</f>
        <v>146281.54200000002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91.37</v>
      </c>
      <c r="C7" s="28">
        <v>86.44</v>
      </c>
      <c r="D7" s="28">
        <v>85.07</v>
      </c>
      <c r="E7" s="28">
        <v>80.81</v>
      </c>
      <c r="F7" s="28">
        <v>75.989999999999995</v>
      </c>
      <c r="G7" s="28">
        <v>80.81</v>
      </c>
      <c r="H7" s="28">
        <v>83.01</v>
      </c>
      <c r="I7" s="28">
        <v>84.94</v>
      </c>
      <c r="J7" s="28">
        <v>90.22</v>
      </c>
      <c r="K7" s="28">
        <v>99.24</v>
      </c>
      <c r="L7" s="28">
        <v>93.56</v>
      </c>
      <c r="M7" s="28">
        <v>92.55</v>
      </c>
      <c r="N7" s="28">
        <v>94.41</v>
      </c>
      <c r="O7" s="28">
        <v>91.03</v>
      </c>
      <c r="P7" s="28">
        <v>99.9</v>
      </c>
      <c r="Q7" s="28">
        <v>114.08</v>
      </c>
      <c r="R7" s="28">
        <v>114.86</v>
      </c>
      <c r="S7" s="28">
        <v>115.74</v>
      </c>
      <c r="T7" s="28">
        <v>113.08</v>
      </c>
      <c r="U7" s="28">
        <v>114.66</v>
      </c>
      <c r="V7" s="28">
        <v>113.21</v>
      </c>
      <c r="W7" s="28">
        <v>113.01</v>
      </c>
      <c r="X7" s="28">
        <v>114.07</v>
      </c>
      <c r="Y7" s="28">
        <v>104.63</v>
      </c>
      <c r="Z7" s="29"/>
      <c r="AA7" s="30">
        <f>IF(SUM(B7:Z7)&lt;&gt;0,AVERAGEIF(B7:Z7,"&lt;&gt;"""),"")</f>
        <v>97.778750000000016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347</v>
      </c>
    </row>
    <row r="11" spans="1:27" ht="24.95" customHeight="1" x14ac:dyDescent="0.2">
      <c r="A11" s="45" t="s">
        <v>7</v>
      </c>
      <c r="B11" s="46">
        <v>134</v>
      </c>
      <c r="C11" s="47">
        <v>128</v>
      </c>
      <c r="D11" s="47">
        <v>101.5</v>
      </c>
      <c r="E11" s="47">
        <v>101.5</v>
      </c>
      <c r="F11" s="47">
        <v>101.5</v>
      </c>
      <c r="G11" s="47">
        <v>134</v>
      </c>
      <c r="H11" s="47">
        <v>144.5</v>
      </c>
      <c r="I11" s="47">
        <v>174.5</v>
      </c>
      <c r="J11" s="47">
        <v>169.5</v>
      </c>
      <c r="K11" s="47">
        <v>134.5</v>
      </c>
      <c r="L11" s="47">
        <v>134.5</v>
      </c>
      <c r="M11" s="47">
        <v>136.5</v>
      </c>
      <c r="N11" s="47">
        <v>167</v>
      </c>
      <c r="O11" s="47">
        <v>161</v>
      </c>
      <c r="P11" s="47">
        <v>161</v>
      </c>
      <c r="Q11" s="47">
        <v>176</v>
      </c>
      <c r="R11" s="47">
        <v>226</v>
      </c>
      <c r="S11" s="47">
        <v>233</v>
      </c>
      <c r="T11" s="47">
        <v>237</v>
      </c>
      <c r="U11" s="47">
        <v>237</v>
      </c>
      <c r="V11" s="47">
        <v>201</v>
      </c>
      <c r="W11" s="47">
        <v>167</v>
      </c>
      <c r="X11" s="47">
        <v>134</v>
      </c>
      <c r="Y11" s="47">
        <v>134</v>
      </c>
      <c r="Z11" s="48"/>
      <c r="AA11" s="49">
        <f t="shared" si="0"/>
        <v>3828.5</v>
      </c>
    </row>
    <row r="12" spans="1:27" ht="24.95" customHeight="1" x14ac:dyDescent="0.2">
      <c r="A12" s="50" t="s">
        <v>8</v>
      </c>
      <c r="B12" s="51">
        <v>883.9</v>
      </c>
      <c r="C12" s="52">
        <v>747.9</v>
      </c>
      <c r="D12" s="52">
        <v>747.9</v>
      </c>
      <c r="E12" s="52">
        <v>747.9</v>
      </c>
      <c r="F12" s="52">
        <v>747.9</v>
      </c>
      <c r="G12" s="52">
        <v>747.9</v>
      </c>
      <c r="H12" s="52">
        <v>787.9</v>
      </c>
      <c r="I12" s="52">
        <v>1027.9000000000001</v>
      </c>
      <c r="J12" s="52">
        <v>1027.9000000000001</v>
      </c>
      <c r="K12" s="52">
        <v>1060.144</v>
      </c>
      <c r="L12" s="52">
        <v>987.9</v>
      </c>
      <c r="M12" s="52">
        <v>947.9</v>
      </c>
      <c r="N12" s="52">
        <v>947.9</v>
      </c>
      <c r="O12" s="52">
        <v>947.9</v>
      </c>
      <c r="P12" s="52">
        <v>1447.722</v>
      </c>
      <c r="Q12" s="52">
        <v>2279.0740000000001</v>
      </c>
      <c r="R12" s="52">
        <v>2748.3310000000001</v>
      </c>
      <c r="S12" s="52">
        <v>2854.1109999999999</v>
      </c>
      <c r="T12" s="52">
        <v>2643.3290000000002</v>
      </c>
      <c r="U12" s="52">
        <v>2760.7940000000003</v>
      </c>
      <c r="V12" s="52">
        <v>2551.2420000000002</v>
      </c>
      <c r="W12" s="52">
        <v>2312.855</v>
      </c>
      <c r="X12" s="52">
        <v>1955.634</v>
      </c>
      <c r="Y12" s="52">
        <v>1752.9</v>
      </c>
      <c r="Z12" s="53"/>
      <c r="AA12" s="54">
        <f t="shared" si="0"/>
        <v>35664.836000000003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42</v>
      </c>
      <c r="I13" s="52">
        <v>325</v>
      </c>
      <c r="J13" s="52">
        <v>325</v>
      </c>
      <c r="K13" s="52">
        <v>249</v>
      </c>
      <c r="L13" s="52">
        <v>27</v>
      </c>
      <c r="M13" s="52">
        <v>27</v>
      </c>
      <c r="N13" s="52"/>
      <c r="O13" s="52">
        <v>12</v>
      </c>
      <c r="P13" s="52">
        <v>16</v>
      </c>
      <c r="Q13" s="52">
        <v>16</v>
      </c>
      <c r="R13" s="52">
        <v>533</v>
      </c>
      <c r="S13" s="52">
        <v>749</v>
      </c>
      <c r="T13" s="52">
        <v>839</v>
      </c>
      <c r="U13" s="52">
        <v>559</v>
      </c>
      <c r="V13" s="52">
        <v>524</v>
      </c>
      <c r="W13" s="52">
        <v>448</v>
      </c>
      <c r="X13" s="52">
        <v>228</v>
      </c>
      <c r="Y13" s="52"/>
      <c r="Z13" s="53"/>
      <c r="AA13" s="54">
        <f t="shared" si="0"/>
        <v>4945</v>
      </c>
    </row>
    <row r="14" spans="1:27" ht="24.95" customHeight="1" x14ac:dyDescent="0.2">
      <c r="A14" s="55" t="s">
        <v>10</v>
      </c>
      <c r="B14" s="56">
        <v>1844.3389999999999</v>
      </c>
      <c r="C14" s="57">
        <v>2042.0710000000004</v>
      </c>
      <c r="D14" s="57">
        <v>2239.2650000000008</v>
      </c>
      <c r="E14" s="57">
        <v>2424.4689999999996</v>
      </c>
      <c r="F14" s="57">
        <v>2583.0740000000001</v>
      </c>
      <c r="G14" s="57">
        <v>2686.1880000000001</v>
      </c>
      <c r="H14" s="57">
        <v>2750.2540000000004</v>
      </c>
      <c r="I14" s="57">
        <v>2995.9539999999997</v>
      </c>
      <c r="J14" s="57">
        <v>3547.3420000000001</v>
      </c>
      <c r="K14" s="57">
        <v>4091.6000000000004</v>
      </c>
      <c r="L14" s="57">
        <v>4448.2149999999992</v>
      </c>
      <c r="M14" s="57">
        <v>4622.3950000000004</v>
      </c>
      <c r="N14" s="57">
        <v>4584.110999999999</v>
      </c>
      <c r="O14" s="57">
        <v>4315.1899999999996</v>
      </c>
      <c r="P14" s="57">
        <v>3887.6559999999999</v>
      </c>
      <c r="Q14" s="57">
        <v>3468.1570000000006</v>
      </c>
      <c r="R14" s="57">
        <v>3287.1580000000008</v>
      </c>
      <c r="S14" s="57">
        <v>3305.7970000000005</v>
      </c>
      <c r="T14" s="57">
        <v>3326.9830000000002</v>
      </c>
      <c r="U14" s="57">
        <v>3343.7160000000003</v>
      </c>
      <c r="V14" s="57">
        <v>3333.5639999999999</v>
      </c>
      <c r="W14" s="57">
        <v>3320.9020000000005</v>
      </c>
      <c r="X14" s="57">
        <v>3334.9849999999997</v>
      </c>
      <c r="Y14" s="57">
        <v>3363.2209999999991</v>
      </c>
      <c r="Z14" s="58"/>
      <c r="AA14" s="59">
        <f t="shared" si="0"/>
        <v>79146.606000000014</v>
      </c>
    </row>
    <row r="15" spans="1:27" ht="24.95" customHeight="1" x14ac:dyDescent="0.2">
      <c r="A15" s="55" t="s">
        <v>11</v>
      </c>
      <c r="B15" s="56">
        <v>39</v>
      </c>
      <c r="C15" s="57">
        <v>31</v>
      </c>
      <c r="D15" s="57">
        <v>24</v>
      </c>
      <c r="E15" s="57">
        <v>18</v>
      </c>
      <c r="F15" s="57">
        <v>13</v>
      </c>
      <c r="G15" s="57">
        <v>9</v>
      </c>
      <c r="H15" s="57">
        <v>8</v>
      </c>
      <c r="I15" s="57">
        <v>13</v>
      </c>
      <c r="J15" s="57">
        <v>26</v>
      </c>
      <c r="K15" s="57">
        <v>41</v>
      </c>
      <c r="L15" s="57">
        <v>48</v>
      </c>
      <c r="M15" s="57">
        <v>48</v>
      </c>
      <c r="N15" s="57">
        <v>42</v>
      </c>
      <c r="O15" s="57">
        <v>34</v>
      </c>
      <c r="P15" s="57">
        <v>23</v>
      </c>
      <c r="Q15" s="57">
        <v>9</v>
      </c>
      <c r="R15" s="57">
        <v>6</v>
      </c>
      <c r="S15" s="57">
        <v>8</v>
      </c>
      <c r="T15" s="57">
        <v>10</v>
      </c>
      <c r="U15" s="57">
        <v>12</v>
      </c>
      <c r="V15" s="57">
        <v>12</v>
      </c>
      <c r="W15" s="57">
        <v>12</v>
      </c>
      <c r="X15" s="57">
        <v>11</v>
      </c>
      <c r="Y15" s="57">
        <v>11</v>
      </c>
      <c r="Z15" s="58"/>
      <c r="AA15" s="59">
        <f t="shared" si="0"/>
        <v>508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3248.239</v>
      </c>
      <c r="C16" s="62">
        <f t="shared" si="1"/>
        <v>2948.9710000000005</v>
      </c>
      <c r="D16" s="62">
        <f t="shared" si="1"/>
        <v>3112.6650000000009</v>
      </c>
      <c r="E16" s="62">
        <f t="shared" si="1"/>
        <v>3291.8689999999997</v>
      </c>
      <c r="F16" s="62">
        <f t="shared" si="1"/>
        <v>3445.4740000000002</v>
      </c>
      <c r="G16" s="62">
        <f t="shared" si="1"/>
        <v>3603.0880000000002</v>
      </c>
      <c r="H16" s="62">
        <f t="shared" si="1"/>
        <v>3732.6540000000005</v>
      </c>
      <c r="I16" s="62">
        <f t="shared" si="1"/>
        <v>4536.3539999999994</v>
      </c>
      <c r="J16" s="62">
        <f t="shared" si="1"/>
        <v>5095.7420000000002</v>
      </c>
      <c r="K16" s="62">
        <f t="shared" si="1"/>
        <v>5576.2440000000006</v>
      </c>
      <c r="L16" s="62">
        <f t="shared" si="1"/>
        <v>5645.6149999999998</v>
      </c>
      <c r="M16" s="62">
        <f t="shared" si="1"/>
        <v>5781.7950000000001</v>
      </c>
      <c r="N16" s="62">
        <f t="shared" si="1"/>
        <v>5741.0109999999986</v>
      </c>
      <c r="O16" s="62">
        <f t="shared" si="1"/>
        <v>5470.09</v>
      </c>
      <c r="P16" s="62">
        <f t="shared" si="1"/>
        <v>5535.3779999999997</v>
      </c>
      <c r="Q16" s="62">
        <f t="shared" si="1"/>
        <v>5948.2310000000007</v>
      </c>
      <c r="R16" s="62">
        <f t="shared" si="1"/>
        <v>6800.4890000000014</v>
      </c>
      <c r="S16" s="62">
        <f t="shared" si="1"/>
        <v>7149.9080000000004</v>
      </c>
      <c r="T16" s="62">
        <f t="shared" si="1"/>
        <v>7056.3119999999999</v>
      </c>
      <c r="U16" s="62">
        <f t="shared" si="1"/>
        <v>6912.51</v>
      </c>
      <c r="V16" s="62">
        <f t="shared" si="1"/>
        <v>6621.8060000000005</v>
      </c>
      <c r="W16" s="62">
        <f t="shared" si="1"/>
        <v>6260.7570000000005</v>
      </c>
      <c r="X16" s="62">
        <f t="shared" si="1"/>
        <v>5663.6189999999997</v>
      </c>
      <c r="Y16" s="62">
        <f t="shared" si="1"/>
        <v>5261.1209999999992</v>
      </c>
      <c r="Z16" s="63" t="str">
        <f t="shared" si="1"/>
        <v/>
      </c>
      <c r="AA16" s="64">
        <f>SUM(AA10:AA15)</f>
        <v>124439.94200000001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1656.9</v>
      </c>
      <c r="C29" s="72">
        <v>1750.9</v>
      </c>
      <c r="D29" s="72">
        <v>1810.4</v>
      </c>
      <c r="E29" s="72">
        <v>1899.4</v>
      </c>
      <c r="F29" s="72">
        <v>1982.4</v>
      </c>
      <c r="G29" s="72">
        <v>2088.9</v>
      </c>
      <c r="H29" s="72">
        <v>2179.4</v>
      </c>
      <c r="I29" s="72">
        <v>2527.4</v>
      </c>
      <c r="J29" s="72">
        <v>2711.4</v>
      </c>
      <c r="K29" s="72">
        <v>2837.4</v>
      </c>
      <c r="L29" s="72">
        <v>2764.4</v>
      </c>
      <c r="M29" s="72">
        <v>2797.4</v>
      </c>
      <c r="N29" s="72">
        <v>2772.9</v>
      </c>
      <c r="O29" s="72">
        <v>2693.9</v>
      </c>
      <c r="P29" s="72">
        <v>2814.9</v>
      </c>
      <c r="Q29" s="72">
        <v>2844.9</v>
      </c>
      <c r="R29" s="72">
        <v>3360.9</v>
      </c>
      <c r="S29" s="72">
        <v>3601.9</v>
      </c>
      <c r="T29" s="72">
        <v>3718.9</v>
      </c>
      <c r="U29" s="72">
        <v>3446.9</v>
      </c>
      <c r="V29" s="72">
        <v>3260.9</v>
      </c>
      <c r="W29" s="72">
        <v>3149.9</v>
      </c>
      <c r="X29" s="72">
        <v>2758.9</v>
      </c>
      <c r="Y29" s="72">
        <v>2559.9</v>
      </c>
      <c r="Z29" s="73"/>
      <c r="AA29" s="74">
        <f>SUM(B29:Z29)</f>
        <v>63991.10000000002</v>
      </c>
    </row>
    <row r="30" spans="1:27" ht="24.95" customHeight="1" x14ac:dyDescent="0.2">
      <c r="A30" s="75" t="s">
        <v>24</v>
      </c>
      <c r="B30" s="76">
        <v>1230.3389999999999</v>
      </c>
      <c r="C30" s="77">
        <v>1338.0709999999999</v>
      </c>
      <c r="D30" s="77">
        <v>1465.2650000000001</v>
      </c>
      <c r="E30" s="77">
        <v>1574.4690000000001</v>
      </c>
      <c r="F30" s="77">
        <v>1621.0740000000001</v>
      </c>
      <c r="G30" s="77">
        <v>1621.1880000000001</v>
      </c>
      <c r="H30" s="77">
        <v>1547.2539999999999</v>
      </c>
      <c r="I30" s="77">
        <v>1728.954</v>
      </c>
      <c r="J30" s="77">
        <v>2111.3420000000001</v>
      </c>
      <c r="K30" s="77">
        <v>2399.8440000000001</v>
      </c>
      <c r="L30" s="77">
        <v>2571.2150000000001</v>
      </c>
      <c r="M30" s="77">
        <v>2709.395</v>
      </c>
      <c r="N30" s="77">
        <v>2698.1109999999999</v>
      </c>
      <c r="O30" s="77">
        <v>2497.19</v>
      </c>
      <c r="P30" s="77">
        <v>2260.4780000000001</v>
      </c>
      <c r="Q30" s="77">
        <v>2244.3310000000001</v>
      </c>
      <c r="R30" s="77">
        <v>2221.5889999999999</v>
      </c>
      <c r="S30" s="77">
        <v>2282.0079999999998</v>
      </c>
      <c r="T30" s="77">
        <v>2038.412</v>
      </c>
      <c r="U30" s="77">
        <v>2152.61</v>
      </c>
      <c r="V30" s="77">
        <v>2123.9059999999999</v>
      </c>
      <c r="W30" s="77">
        <v>2156.857</v>
      </c>
      <c r="X30" s="77">
        <v>2242.7190000000001</v>
      </c>
      <c r="Y30" s="77">
        <v>1932.221</v>
      </c>
      <c r="Z30" s="78"/>
      <c r="AA30" s="79">
        <f>SUM(B30:Z30)</f>
        <v>48768.841999999997</v>
      </c>
    </row>
    <row r="31" spans="1:27" ht="24.95" customHeight="1" x14ac:dyDescent="0.2">
      <c r="A31" s="82" t="s">
        <v>25</v>
      </c>
      <c r="B31" s="80">
        <v>740</v>
      </c>
      <c r="C31" s="81">
        <v>257</v>
      </c>
      <c r="D31" s="81">
        <v>257</v>
      </c>
      <c r="E31" s="81">
        <v>257</v>
      </c>
      <c r="F31" s="81">
        <v>257</v>
      </c>
      <c r="G31" s="81">
        <v>257</v>
      </c>
      <c r="H31" s="81">
        <v>297</v>
      </c>
      <c r="I31" s="81">
        <v>537</v>
      </c>
      <c r="J31" s="81">
        <v>537</v>
      </c>
      <c r="K31" s="81">
        <v>537</v>
      </c>
      <c r="L31" s="81">
        <v>497</v>
      </c>
      <c r="M31" s="81">
        <v>457</v>
      </c>
      <c r="N31" s="81">
        <v>457</v>
      </c>
      <c r="O31" s="81">
        <v>457</v>
      </c>
      <c r="P31" s="81">
        <v>649</v>
      </c>
      <c r="Q31" s="81">
        <v>1142</v>
      </c>
      <c r="R31" s="81">
        <v>1578</v>
      </c>
      <c r="S31" s="81">
        <v>1608</v>
      </c>
      <c r="T31" s="81">
        <v>1608</v>
      </c>
      <c r="U31" s="81">
        <v>1608</v>
      </c>
      <c r="V31" s="81">
        <v>1508</v>
      </c>
      <c r="W31" s="81">
        <v>1242</v>
      </c>
      <c r="X31" s="81">
        <v>962</v>
      </c>
      <c r="Y31" s="81">
        <v>1062</v>
      </c>
      <c r="Z31" s="83"/>
      <c r="AA31" s="84">
        <f>SUM(B31:Z31)</f>
        <v>18768</v>
      </c>
    </row>
    <row r="32" spans="1:27" ht="30" customHeight="1" thickBot="1" x14ac:dyDescent="0.25">
      <c r="A32" s="60" t="s">
        <v>26</v>
      </c>
      <c r="B32" s="61">
        <f>IF(LEN(B$2)&gt;0,SUM(B29:B31),"")</f>
        <v>3627.239</v>
      </c>
      <c r="C32" s="62">
        <f t="shared" ref="C32:Z32" si="4">IF(LEN(C$2)&gt;0,SUM(C29:C31),"")</f>
        <v>3345.971</v>
      </c>
      <c r="D32" s="62">
        <f t="shared" si="4"/>
        <v>3532.665</v>
      </c>
      <c r="E32" s="62">
        <f t="shared" si="4"/>
        <v>3730.8690000000001</v>
      </c>
      <c r="F32" s="62">
        <f t="shared" si="4"/>
        <v>3860.4740000000002</v>
      </c>
      <c r="G32" s="62">
        <f t="shared" si="4"/>
        <v>3967.0880000000002</v>
      </c>
      <c r="H32" s="62">
        <f t="shared" si="4"/>
        <v>4023.654</v>
      </c>
      <c r="I32" s="62">
        <f t="shared" si="4"/>
        <v>4793.3540000000003</v>
      </c>
      <c r="J32" s="62">
        <f t="shared" si="4"/>
        <v>5359.7420000000002</v>
      </c>
      <c r="K32" s="62">
        <f t="shared" si="4"/>
        <v>5774.2440000000006</v>
      </c>
      <c r="L32" s="62">
        <f t="shared" si="4"/>
        <v>5832.6149999999998</v>
      </c>
      <c r="M32" s="62">
        <f t="shared" si="4"/>
        <v>5963.7950000000001</v>
      </c>
      <c r="N32" s="62">
        <f t="shared" si="4"/>
        <v>5928.0110000000004</v>
      </c>
      <c r="O32" s="62">
        <f t="shared" si="4"/>
        <v>5648.09</v>
      </c>
      <c r="P32" s="62">
        <f t="shared" si="4"/>
        <v>5724.3780000000006</v>
      </c>
      <c r="Q32" s="62">
        <f t="shared" si="4"/>
        <v>6231.2309999999998</v>
      </c>
      <c r="R32" s="62">
        <f t="shared" si="4"/>
        <v>7160.4889999999996</v>
      </c>
      <c r="S32" s="62">
        <f t="shared" si="4"/>
        <v>7491.9079999999994</v>
      </c>
      <c r="T32" s="62">
        <f t="shared" si="4"/>
        <v>7365.3119999999999</v>
      </c>
      <c r="U32" s="62">
        <f t="shared" si="4"/>
        <v>7207.51</v>
      </c>
      <c r="V32" s="62">
        <f t="shared" si="4"/>
        <v>6892.8060000000005</v>
      </c>
      <c r="W32" s="62">
        <f t="shared" si="4"/>
        <v>6548.7569999999996</v>
      </c>
      <c r="X32" s="62">
        <f t="shared" si="4"/>
        <v>5963.6190000000006</v>
      </c>
      <c r="Y32" s="62">
        <f t="shared" si="4"/>
        <v>5554.1210000000001</v>
      </c>
      <c r="Z32" s="63" t="str">
        <f t="shared" si="4"/>
        <v/>
      </c>
      <c r="AA32" s="64">
        <f>SUM(AA29:AA31)</f>
        <v>131527.94200000001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131</v>
      </c>
      <c r="C35" s="95">
        <v>138</v>
      </c>
      <c r="D35" s="95">
        <v>138</v>
      </c>
      <c r="E35" s="95">
        <v>143</v>
      </c>
      <c r="F35" s="95">
        <v>138</v>
      </c>
      <c r="G35" s="95">
        <v>82</v>
      </c>
      <c r="H35" s="95">
        <v>84</v>
      </c>
      <c r="I35" s="95">
        <v>78</v>
      </c>
      <c r="J35" s="95">
        <v>95</v>
      </c>
      <c r="K35" s="95">
        <v>79</v>
      </c>
      <c r="L35" s="95">
        <v>58</v>
      </c>
      <c r="M35" s="95">
        <v>53</v>
      </c>
      <c r="N35" s="95">
        <v>58</v>
      </c>
      <c r="O35" s="95">
        <v>49</v>
      </c>
      <c r="P35" s="95">
        <v>60</v>
      </c>
      <c r="Q35" s="95">
        <v>154</v>
      </c>
      <c r="R35" s="95">
        <v>185</v>
      </c>
      <c r="S35" s="95">
        <v>179</v>
      </c>
      <c r="T35" s="95">
        <v>179</v>
      </c>
      <c r="U35" s="95">
        <v>164</v>
      </c>
      <c r="V35" s="95">
        <v>152</v>
      </c>
      <c r="W35" s="95">
        <v>162</v>
      </c>
      <c r="X35" s="95">
        <v>161</v>
      </c>
      <c r="Y35" s="95">
        <v>141</v>
      </c>
      <c r="Z35" s="96"/>
      <c r="AA35" s="74">
        <f t="shared" ref="AA35:AA40" si="5">SUM(B35:Z35)</f>
        <v>2861</v>
      </c>
    </row>
    <row r="36" spans="1:27" ht="24.95" customHeight="1" x14ac:dyDescent="0.2">
      <c r="A36" s="97" t="s">
        <v>29</v>
      </c>
      <c r="B36" s="98">
        <v>173</v>
      </c>
      <c r="C36" s="99">
        <v>184</v>
      </c>
      <c r="D36" s="99">
        <v>207</v>
      </c>
      <c r="E36" s="99">
        <v>221</v>
      </c>
      <c r="F36" s="99">
        <v>202</v>
      </c>
      <c r="G36" s="99">
        <v>207</v>
      </c>
      <c r="H36" s="99">
        <v>185</v>
      </c>
      <c r="I36" s="99">
        <v>115</v>
      </c>
      <c r="J36" s="99">
        <v>94</v>
      </c>
      <c r="K36" s="99">
        <v>44</v>
      </c>
      <c r="L36" s="99">
        <v>54</v>
      </c>
      <c r="M36" s="99">
        <v>54</v>
      </c>
      <c r="N36" s="99">
        <v>54</v>
      </c>
      <c r="O36" s="99">
        <v>54</v>
      </c>
      <c r="P36" s="99">
        <v>54</v>
      </c>
      <c r="Q36" s="99">
        <v>54</v>
      </c>
      <c r="R36" s="99">
        <v>100</v>
      </c>
      <c r="S36" s="99">
        <v>88</v>
      </c>
      <c r="T36" s="99">
        <v>55</v>
      </c>
      <c r="U36" s="99">
        <v>56</v>
      </c>
      <c r="V36" s="99">
        <v>44</v>
      </c>
      <c r="W36" s="99">
        <v>51</v>
      </c>
      <c r="X36" s="99">
        <v>64</v>
      </c>
      <c r="Y36" s="99">
        <v>77</v>
      </c>
      <c r="Z36" s="100"/>
      <c r="AA36" s="79">
        <f t="shared" si="5"/>
        <v>2491</v>
      </c>
    </row>
    <row r="37" spans="1:27" ht="24.95" customHeight="1" x14ac:dyDescent="0.2">
      <c r="A37" s="97" t="s">
        <v>30</v>
      </c>
      <c r="B37" s="98">
        <v>1240.7</v>
      </c>
      <c r="C37" s="99">
        <v>1297.5999999999999</v>
      </c>
      <c r="D37" s="99">
        <v>1001.1</v>
      </c>
      <c r="E37" s="99">
        <v>648.6</v>
      </c>
      <c r="F37" s="99">
        <v>570.29999999999995</v>
      </c>
      <c r="G37" s="99">
        <v>728.7</v>
      </c>
      <c r="H37" s="99">
        <v>1240.9000000000001</v>
      </c>
      <c r="I37" s="99">
        <v>916.4</v>
      </c>
      <c r="J37" s="99">
        <v>1063.2</v>
      </c>
      <c r="K37" s="99">
        <v>1091.2</v>
      </c>
      <c r="L37" s="99">
        <v>861.1</v>
      </c>
      <c r="M37" s="99">
        <v>671.4</v>
      </c>
      <c r="N37" s="99">
        <v>334.2</v>
      </c>
      <c r="O37" s="99">
        <v>59.2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11724.600000000002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22</v>
      </c>
      <c r="I38" s="99">
        <v>64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1736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29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3029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1619.7</v>
      </c>
      <c r="C40" s="88">
        <f t="shared" si="6"/>
        <v>1694.6</v>
      </c>
      <c r="D40" s="88">
        <f t="shared" si="6"/>
        <v>1421.1</v>
      </c>
      <c r="E40" s="88">
        <f t="shared" si="6"/>
        <v>1087.5999999999999</v>
      </c>
      <c r="F40" s="88">
        <f t="shared" si="6"/>
        <v>985.3</v>
      </c>
      <c r="G40" s="88">
        <f t="shared" si="6"/>
        <v>1092.7</v>
      </c>
      <c r="H40" s="88">
        <f t="shared" si="6"/>
        <v>1531.9</v>
      </c>
      <c r="I40" s="88">
        <f t="shared" si="6"/>
        <v>1173.4000000000001</v>
      </c>
      <c r="J40" s="88">
        <f t="shared" si="6"/>
        <v>1327.2</v>
      </c>
      <c r="K40" s="88">
        <f t="shared" si="6"/>
        <v>1318.2</v>
      </c>
      <c r="L40" s="88">
        <f t="shared" si="6"/>
        <v>1548.1</v>
      </c>
      <c r="M40" s="88">
        <f t="shared" si="6"/>
        <v>1353.4</v>
      </c>
      <c r="N40" s="88">
        <f t="shared" si="6"/>
        <v>1021.2</v>
      </c>
      <c r="O40" s="88">
        <f t="shared" si="6"/>
        <v>737.2</v>
      </c>
      <c r="P40" s="88">
        <f t="shared" si="6"/>
        <v>689</v>
      </c>
      <c r="Q40" s="88">
        <f t="shared" si="6"/>
        <v>783</v>
      </c>
      <c r="R40" s="88">
        <f t="shared" si="6"/>
        <v>360</v>
      </c>
      <c r="S40" s="88">
        <f t="shared" si="6"/>
        <v>342</v>
      </c>
      <c r="T40" s="88">
        <f t="shared" si="6"/>
        <v>309</v>
      </c>
      <c r="U40" s="88">
        <f t="shared" si="6"/>
        <v>295</v>
      </c>
      <c r="V40" s="88">
        <f t="shared" si="6"/>
        <v>271</v>
      </c>
      <c r="W40" s="88">
        <f t="shared" si="6"/>
        <v>288</v>
      </c>
      <c r="X40" s="88">
        <f t="shared" si="6"/>
        <v>300</v>
      </c>
      <c r="Y40" s="88">
        <f t="shared" si="6"/>
        <v>293</v>
      </c>
      <c r="Z40" s="89" t="str">
        <f t="shared" si="6"/>
        <v/>
      </c>
      <c r="AA40" s="90">
        <f t="shared" si="5"/>
        <v>21841.600000000002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1240.7</v>
      </c>
      <c r="C45" s="99">
        <v>1297.5999999999999</v>
      </c>
      <c r="D45" s="99">
        <v>1001.1</v>
      </c>
      <c r="E45" s="99">
        <v>648.6</v>
      </c>
      <c r="F45" s="99">
        <v>570.29999999999995</v>
      </c>
      <c r="G45" s="99">
        <v>728.7</v>
      </c>
      <c r="H45" s="99">
        <v>1240.9000000000001</v>
      </c>
      <c r="I45" s="99">
        <v>916.4</v>
      </c>
      <c r="J45" s="99">
        <v>1063.2</v>
      </c>
      <c r="K45" s="99">
        <v>1091.2</v>
      </c>
      <c r="L45" s="99">
        <v>861.1</v>
      </c>
      <c r="M45" s="99">
        <v>671.4</v>
      </c>
      <c r="N45" s="99">
        <v>334.2</v>
      </c>
      <c r="O45" s="99">
        <v>59.2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11724.600000000002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29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3029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1240.7</v>
      </c>
      <c r="C49" s="88">
        <f t="shared" ref="C49:Z49" si="8">IF(LEN(C$2)&gt;0,SUM(C43:C48),"")</f>
        <v>1297.5999999999999</v>
      </c>
      <c r="D49" s="88">
        <f t="shared" si="8"/>
        <v>1001.1</v>
      </c>
      <c r="E49" s="88">
        <f t="shared" si="8"/>
        <v>648.6</v>
      </c>
      <c r="F49" s="88">
        <f t="shared" si="8"/>
        <v>570.29999999999995</v>
      </c>
      <c r="G49" s="88">
        <f t="shared" si="8"/>
        <v>728.7</v>
      </c>
      <c r="H49" s="88">
        <f t="shared" si="8"/>
        <v>1240.9000000000001</v>
      </c>
      <c r="I49" s="88">
        <f t="shared" si="8"/>
        <v>916.4</v>
      </c>
      <c r="J49" s="88">
        <f t="shared" si="8"/>
        <v>1063.2</v>
      </c>
      <c r="K49" s="88">
        <f t="shared" si="8"/>
        <v>1120.2</v>
      </c>
      <c r="L49" s="88">
        <f t="shared" si="8"/>
        <v>1361.1</v>
      </c>
      <c r="M49" s="88">
        <f t="shared" si="8"/>
        <v>1171.4000000000001</v>
      </c>
      <c r="N49" s="88">
        <f t="shared" si="8"/>
        <v>834.2</v>
      </c>
      <c r="O49" s="88">
        <f t="shared" si="8"/>
        <v>559.20000000000005</v>
      </c>
      <c r="P49" s="88">
        <f t="shared" si="8"/>
        <v>500</v>
      </c>
      <c r="Q49" s="88">
        <f t="shared" si="8"/>
        <v>500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14753.600000000002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4867.9390000000003</v>
      </c>
      <c r="C52" s="88">
        <f t="shared" si="10"/>
        <v>4643.5709999999999</v>
      </c>
      <c r="D52" s="88">
        <f t="shared" si="10"/>
        <v>4533.7650000000012</v>
      </c>
      <c r="E52" s="88">
        <f t="shared" si="10"/>
        <v>4379.4689999999991</v>
      </c>
      <c r="F52" s="88">
        <f t="shared" si="10"/>
        <v>4430.7740000000003</v>
      </c>
      <c r="G52" s="88">
        <f t="shared" si="10"/>
        <v>4695.7880000000005</v>
      </c>
      <c r="H52" s="88">
        <f t="shared" si="10"/>
        <v>5264.5540000000001</v>
      </c>
      <c r="I52" s="88">
        <f t="shared" si="10"/>
        <v>5709.753999999999</v>
      </c>
      <c r="J52" s="88">
        <f t="shared" si="10"/>
        <v>6422.942</v>
      </c>
      <c r="K52" s="88">
        <f t="shared" si="10"/>
        <v>6894.4440000000004</v>
      </c>
      <c r="L52" s="88">
        <f t="shared" si="10"/>
        <v>7193.7150000000001</v>
      </c>
      <c r="M52" s="88">
        <f t="shared" si="10"/>
        <v>7135.1949999999997</v>
      </c>
      <c r="N52" s="88">
        <f t="shared" si="10"/>
        <v>6762.2109999999984</v>
      </c>
      <c r="O52" s="88">
        <f t="shared" si="10"/>
        <v>6207.29</v>
      </c>
      <c r="P52" s="88">
        <f t="shared" si="10"/>
        <v>6224.3779999999997</v>
      </c>
      <c r="Q52" s="88">
        <f t="shared" si="10"/>
        <v>6731.2310000000007</v>
      </c>
      <c r="R52" s="88">
        <f t="shared" si="10"/>
        <v>7160.4890000000014</v>
      </c>
      <c r="S52" s="88">
        <f t="shared" si="10"/>
        <v>7491.9080000000004</v>
      </c>
      <c r="T52" s="88">
        <f t="shared" si="10"/>
        <v>7365.3119999999999</v>
      </c>
      <c r="U52" s="88">
        <f t="shared" si="10"/>
        <v>7207.51</v>
      </c>
      <c r="V52" s="88">
        <f t="shared" si="10"/>
        <v>6892.8060000000005</v>
      </c>
      <c r="W52" s="88">
        <f t="shared" si="10"/>
        <v>6548.7570000000005</v>
      </c>
      <c r="X52" s="88">
        <f t="shared" si="10"/>
        <v>5963.6189999999997</v>
      </c>
      <c r="Y52" s="88">
        <f t="shared" si="10"/>
        <v>5554.1209999999992</v>
      </c>
      <c r="Z52" s="89" t="str">
        <f t="shared" si="10"/>
        <v/>
      </c>
      <c r="AA52" s="104">
        <f>SUM(B52:Z52)</f>
        <v>146281.54200000002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4867.9639999999999</v>
      </c>
      <c r="C4" s="18">
        <v>4643.5250000000005</v>
      </c>
      <c r="D4" s="18">
        <v>4533.7329999999984</v>
      </c>
      <c r="E4" s="18">
        <v>4379.4760000000024</v>
      </c>
      <c r="F4" s="18">
        <v>4430.7259999999997</v>
      </c>
      <c r="G4" s="18">
        <v>4695.7809999999999</v>
      </c>
      <c r="H4" s="18">
        <v>5264.5279999999993</v>
      </c>
      <c r="I4" s="18">
        <v>5709.7159999999994</v>
      </c>
      <c r="J4" s="18">
        <v>6422.8919999999989</v>
      </c>
      <c r="K4" s="18">
        <v>6894.4579999999996</v>
      </c>
      <c r="L4" s="18">
        <v>7193.7099999999991</v>
      </c>
      <c r="M4" s="18">
        <v>7135.2139999999999</v>
      </c>
      <c r="N4" s="18">
        <v>6762.1889999999994</v>
      </c>
      <c r="O4" s="18">
        <v>6207.3149999999996</v>
      </c>
      <c r="P4" s="18">
        <v>6224.4180000000015</v>
      </c>
      <c r="Q4" s="18">
        <v>6731.2569999999987</v>
      </c>
      <c r="R4" s="18">
        <v>7160.5170000000016</v>
      </c>
      <c r="S4" s="18">
        <v>7491.8589999999995</v>
      </c>
      <c r="T4" s="18">
        <v>7365.3430000000008</v>
      </c>
      <c r="U4" s="18">
        <v>7207.5060000000003</v>
      </c>
      <c r="V4" s="18">
        <v>6892.8450000000012</v>
      </c>
      <c r="W4" s="18">
        <v>6548.7610000000004</v>
      </c>
      <c r="X4" s="18">
        <v>5963.590000000002</v>
      </c>
      <c r="Y4" s="18">
        <v>5554.1190000000015</v>
      </c>
      <c r="Z4" s="19"/>
      <c r="AA4" s="20">
        <f>SUM(B4:Z4)</f>
        <v>146281.44200000001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91.37</v>
      </c>
      <c r="C7" s="28">
        <v>86.44</v>
      </c>
      <c r="D7" s="28">
        <v>85.07</v>
      </c>
      <c r="E7" s="28">
        <v>80.81</v>
      </c>
      <c r="F7" s="28">
        <v>75.989999999999995</v>
      </c>
      <c r="G7" s="28">
        <v>80.81</v>
      </c>
      <c r="H7" s="28">
        <v>83.01</v>
      </c>
      <c r="I7" s="28">
        <v>84.94</v>
      </c>
      <c r="J7" s="28">
        <v>90.22</v>
      </c>
      <c r="K7" s="28">
        <v>99.24</v>
      </c>
      <c r="L7" s="28">
        <v>93.56</v>
      </c>
      <c r="M7" s="28">
        <v>92.55</v>
      </c>
      <c r="N7" s="28">
        <v>94.41</v>
      </c>
      <c r="O7" s="28">
        <v>91.03</v>
      </c>
      <c r="P7" s="28">
        <v>99.9</v>
      </c>
      <c r="Q7" s="28">
        <v>114.08</v>
      </c>
      <c r="R7" s="28">
        <v>114.86</v>
      </c>
      <c r="S7" s="28">
        <v>115.74</v>
      </c>
      <c r="T7" s="28">
        <v>113.08</v>
      </c>
      <c r="U7" s="28">
        <v>114.66</v>
      </c>
      <c r="V7" s="28">
        <v>113.21</v>
      </c>
      <c r="W7" s="28">
        <v>113.01</v>
      </c>
      <c r="X7" s="28">
        <v>114.07</v>
      </c>
      <c r="Y7" s="28">
        <v>104.63</v>
      </c>
      <c r="Z7" s="29"/>
      <c r="AA7" s="30">
        <f>IF(SUM(B7:Z7)&lt;&gt;0,AVERAGEIF(B7:Z7,"&lt;&gt;"""),"")</f>
        <v>97.778750000000016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6.9119999999999999</v>
      </c>
      <c r="I14" s="57">
        <v>2.2240000000000002</v>
      </c>
      <c r="J14" s="57"/>
      <c r="K14" s="57"/>
      <c r="L14" s="57"/>
      <c r="M14" s="57"/>
      <c r="N14" s="57"/>
      <c r="O14" s="57"/>
      <c r="P14" s="57"/>
      <c r="Q14" s="57">
        <v>3.3149999999999999</v>
      </c>
      <c r="R14" s="57">
        <v>6.85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110.30099999999999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6.9119999999999999</v>
      </c>
      <c r="I16" s="62">
        <f t="shared" si="1"/>
        <v>2.2240000000000002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3.3149999999999999</v>
      </c>
      <c r="R16" s="62">
        <f t="shared" si="1"/>
        <v>6.85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110.30099999999999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722.2650000000001</v>
      </c>
      <c r="C19" s="72">
        <v>719.18900000000008</v>
      </c>
      <c r="D19" s="72">
        <v>700.27</v>
      </c>
      <c r="E19" s="72">
        <v>690.09299999999996</v>
      </c>
      <c r="F19" s="72">
        <v>690.42</v>
      </c>
      <c r="G19" s="72">
        <v>690.24599999999998</v>
      </c>
      <c r="H19" s="72">
        <v>700.69400000000019</v>
      </c>
      <c r="I19" s="72">
        <v>704.29200000000003</v>
      </c>
      <c r="J19" s="72">
        <v>696.18000000000006</v>
      </c>
      <c r="K19" s="72">
        <v>691.84500000000003</v>
      </c>
      <c r="L19" s="72">
        <v>707.91000000000008</v>
      </c>
      <c r="M19" s="72">
        <v>704.97800000000007</v>
      </c>
      <c r="N19" s="72">
        <v>698.70899999999995</v>
      </c>
      <c r="O19" s="72">
        <v>688.04300000000001</v>
      </c>
      <c r="P19" s="72">
        <v>686.74800000000005</v>
      </c>
      <c r="Q19" s="72">
        <v>693.44999999999993</v>
      </c>
      <c r="R19" s="72">
        <v>680.62</v>
      </c>
      <c r="S19" s="72">
        <v>690.04100000000005</v>
      </c>
      <c r="T19" s="72">
        <v>697.61699999999996</v>
      </c>
      <c r="U19" s="72">
        <v>707.38599999999997</v>
      </c>
      <c r="V19" s="72">
        <v>706.21299999999997</v>
      </c>
      <c r="W19" s="72">
        <v>700.86299999999994</v>
      </c>
      <c r="X19" s="72">
        <v>691.702</v>
      </c>
      <c r="Y19" s="72">
        <v>693.94399999999996</v>
      </c>
      <c r="Z19" s="73"/>
      <c r="AA19" s="74">
        <f t="shared" ref="AA19:AA25" si="2">SUM(B19:Z19)</f>
        <v>16753.718000000001</v>
      </c>
    </row>
    <row r="20" spans="1:27" ht="24.95" customHeight="1" x14ac:dyDescent="0.2">
      <c r="A20" s="75" t="s">
        <v>15</v>
      </c>
      <c r="B20" s="76">
        <v>783.70699999999999</v>
      </c>
      <c r="C20" s="77">
        <v>785.27100000000007</v>
      </c>
      <c r="D20" s="77">
        <v>776.78599999999994</v>
      </c>
      <c r="E20" s="77">
        <v>775.43100000000004</v>
      </c>
      <c r="F20" s="77">
        <v>790.89499999999987</v>
      </c>
      <c r="G20" s="77">
        <v>835.51700000000017</v>
      </c>
      <c r="H20" s="77">
        <v>893.75900000000001</v>
      </c>
      <c r="I20" s="77">
        <v>925.37099999999998</v>
      </c>
      <c r="J20" s="77">
        <v>984.2349999999999</v>
      </c>
      <c r="K20" s="77">
        <v>1009.658</v>
      </c>
      <c r="L20" s="77">
        <v>1020.06</v>
      </c>
      <c r="M20" s="77">
        <v>1005.2410000000001</v>
      </c>
      <c r="N20" s="77">
        <v>962.12800000000004</v>
      </c>
      <c r="O20" s="77">
        <v>910.61900000000003</v>
      </c>
      <c r="P20" s="77">
        <v>935.92399999999998</v>
      </c>
      <c r="Q20" s="77">
        <v>938.87700000000007</v>
      </c>
      <c r="R20" s="77">
        <v>976.91499999999996</v>
      </c>
      <c r="S20" s="77">
        <v>998.88199999999995</v>
      </c>
      <c r="T20" s="77">
        <v>980.15100000000007</v>
      </c>
      <c r="U20" s="77">
        <v>950.25800000000004</v>
      </c>
      <c r="V20" s="77">
        <v>900.18100000000015</v>
      </c>
      <c r="W20" s="77">
        <v>828.03599999999994</v>
      </c>
      <c r="X20" s="77">
        <v>794.00000000000023</v>
      </c>
      <c r="Y20" s="77">
        <v>741.43100000000015</v>
      </c>
      <c r="Z20" s="78"/>
      <c r="AA20" s="79">
        <f t="shared" si="2"/>
        <v>21503.333000000002</v>
      </c>
    </row>
    <row r="21" spans="1:27" ht="24.95" customHeight="1" x14ac:dyDescent="0.2">
      <c r="A21" s="75" t="s">
        <v>16</v>
      </c>
      <c r="B21" s="80">
        <v>2622.4920000000002</v>
      </c>
      <c r="C21" s="81">
        <v>2502.5650000000001</v>
      </c>
      <c r="D21" s="81">
        <v>2372.6770000000001</v>
      </c>
      <c r="E21" s="81">
        <v>2307.9519999999998</v>
      </c>
      <c r="F21" s="81">
        <v>2378.4110000000001</v>
      </c>
      <c r="G21" s="81">
        <v>2588.018</v>
      </c>
      <c r="H21" s="81">
        <v>2898.663</v>
      </c>
      <c r="I21" s="81">
        <v>3235.3290000000002</v>
      </c>
      <c r="J21" s="81">
        <v>3811.9769999999994</v>
      </c>
      <c r="K21" s="81">
        <v>4224.9550000000008</v>
      </c>
      <c r="L21" s="81">
        <v>4462.74</v>
      </c>
      <c r="M21" s="81">
        <v>4454.4949999999999</v>
      </c>
      <c r="N21" s="81">
        <v>4154.3519999999999</v>
      </c>
      <c r="O21" s="81">
        <v>3697.6529999999993</v>
      </c>
      <c r="P21" s="81">
        <v>3681.0459999999998</v>
      </c>
      <c r="Q21" s="81">
        <v>3664.4149999999995</v>
      </c>
      <c r="R21" s="81">
        <v>3771.1319999999992</v>
      </c>
      <c r="S21" s="81">
        <v>3999.636</v>
      </c>
      <c r="T21" s="81">
        <v>4094.5750000000007</v>
      </c>
      <c r="U21" s="81">
        <v>4094.2619999999993</v>
      </c>
      <c r="V21" s="81">
        <v>3917.6509999999998</v>
      </c>
      <c r="W21" s="81">
        <v>3665.1619999999994</v>
      </c>
      <c r="X21" s="81">
        <v>3368.0879999999997</v>
      </c>
      <c r="Y21" s="81">
        <v>2952.5439999999994</v>
      </c>
      <c r="Z21" s="78"/>
      <c r="AA21" s="79">
        <f t="shared" si="2"/>
        <v>82920.789999999994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89.5</v>
      </c>
      <c r="D23" s="77">
        <v>100</v>
      </c>
      <c r="E23" s="77">
        <v>100</v>
      </c>
      <c r="F23" s="77">
        <v>96</v>
      </c>
      <c r="G23" s="77">
        <v>73</v>
      </c>
      <c r="H23" s="77">
        <v>85.5</v>
      </c>
      <c r="I23" s="77">
        <v>92.5</v>
      </c>
      <c r="J23" s="77">
        <v>126.5</v>
      </c>
      <c r="K23" s="77">
        <v>165</v>
      </c>
      <c r="L23" s="77">
        <v>184</v>
      </c>
      <c r="M23" s="77">
        <v>178.5</v>
      </c>
      <c r="N23" s="77">
        <v>159</v>
      </c>
      <c r="O23" s="77">
        <v>113</v>
      </c>
      <c r="P23" s="77">
        <v>104</v>
      </c>
      <c r="Q23" s="77">
        <v>98.5</v>
      </c>
      <c r="R23" s="77">
        <v>116</v>
      </c>
      <c r="S23" s="77">
        <v>111</v>
      </c>
      <c r="T23" s="77">
        <v>99.5</v>
      </c>
      <c r="U23" s="77">
        <v>97.5</v>
      </c>
      <c r="V23" s="77">
        <v>91</v>
      </c>
      <c r="W23" s="77">
        <v>89.5</v>
      </c>
      <c r="X23" s="77">
        <v>87.5</v>
      </c>
      <c r="Y23" s="77">
        <v>80.5</v>
      </c>
      <c r="Z23" s="77"/>
      <c r="AA23" s="79">
        <f t="shared" si="2"/>
        <v>2641</v>
      </c>
    </row>
    <row r="24" spans="1:27" ht="24.95" customHeight="1" x14ac:dyDescent="0.2">
      <c r="A24" s="85" t="s">
        <v>19</v>
      </c>
      <c r="B24" s="77">
        <v>230</v>
      </c>
      <c r="C24" s="77">
        <v>219</v>
      </c>
      <c r="D24" s="77">
        <v>212.99999999999994</v>
      </c>
      <c r="E24" s="77">
        <v>211</v>
      </c>
      <c r="F24" s="77">
        <v>220.99999999999997</v>
      </c>
      <c r="G24" s="77">
        <v>242.00000000000006</v>
      </c>
      <c r="H24" s="77">
        <v>280.00000000000006</v>
      </c>
      <c r="I24" s="77">
        <v>309</v>
      </c>
      <c r="J24" s="77">
        <v>317.00000000000006</v>
      </c>
      <c r="K24" s="77">
        <v>308</v>
      </c>
      <c r="L24" s="77">
        <v>299.99999999999994</v>
      </c>
      <c r="M24" s="77">
        <v>311</v>
      </c>
      <c r="N24" s="77">
        <v>310</v>
      </c>
      <c r="O24" s="77">
        <v>310</v>
      </c>
      <c r="P24" s="77">
        <v>314</v>
      </c>
      <c r="Q24" s="77">
        <v>335</v>
      </c>
      <c r="R24" s="77">
        <v>377</v>
      </c>
      <c r="S24" s="77">
        <v>391.00000000000006</v>
      </c>
      <c r="T24" s="77">
        <v>391.00000000000006</v>
      </c>
      <c r="U24" s="77">
        <v>386</v>
      </c>
      <c r="V24" s="77">
        <v>363.00000000000006</v>
      </c>
      <c r="W24" s="77">
        <v>324.99999999999994</v>
      </c>
      <c r="X24" s="77">
        <v>280.00000000000006</v>
      </c>
      <c r="Y24" s="77">
        <v>248</v>
      </c>
      <c r="Z24" s="77"/>
      <c r="AA24" s="79">
        <f t="shared" si="2"/>
        <v>7191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4461.9639999999999</v>
      </c>
      <c r="C26" s="88">
        <f t="shared" ref="C26:Z26" si="3">IF(LEN(C$2)&gt;0,SUM(C19:C25),"")</f>
        <v>4315.5249999999996</v>
      </c>
      <c r="D26" s="88">
        <f t="shared" si="3"/>
        <v>4162.7330000000002</v>
      </c>
      <c r="E26" s="88">
        <f t="shared" si="3"/>
        <v>4084.4759999999997</v>
      </c>
      <c r="F26" s="88">
        <f t="shared" si="3"/>
        <v>4176.7259999999997</v>
      </c>
      <c r="G26" s="88">
        <f t="shared" si="3"/>
        <v>4428.7809999999999</v>
      </c>
      <c r="H26" s="88">
        <f t="shared" si="3"/>
        <v>4858.616</v>
      </c>
      <c r="I26" s="88">
        <f t="shared" si="3"/>
        <v>5266.4920000000002</v>
      </c>
      <c r="J26" s="88">
        <f t="shared" si="3"/>
        <v>5935.8919999999998</v>
      </c>
      <c r="K26" s="88">
        <f t="shared" si="3"/>
        <v>6399.4580000000005</v>
      </c>
      <c r="L26" s="88">
        <f t="shared" si="3"/>
        <v>6674.71</v>
      </c>
      <c r="M26" s="88">
        <f t="shared" si="3"/>
        <v>6654.2139999999999</v>
      </c>
      <c r="N26" s="88">
        <f t="shared" si="3"/>
        <v>6284.1890000000003</v>
      </c>
      <c r="O26" s="88">
        <f t="shared" si="3"/>
        <v>5719.3149999999996</v>
      </c>
      <c r="P26" s="88">
        <f t="shared" si="3"/>
        <v>5721.7179999999998</v>
      </c>
      <c r="Q26" s="88">
        <f t="shared" si="3"/>
        <v>5730.2419999999993</v>
      </c>
      <c r="R26" s="88">
        <f t="shared" si="3"/>
        <v>5921.6669999999995</v>
      </c>
      <c r="S26" s="88">
        <f t="shared" si="3"/>
        <v>6190.5590000000002</v>
      </c>
      <c r="T26" s="88">
        <f t="shared" si="3"/>
        <v>6262.8430000000008</v>
      </c>
      <c r="U26" s="88">
        <f t="shared" si="3"/>
        <v>6235.405999999999</v>
      </c>
      <c r="V26" s="88">
        <f t="shared" si="3"/>
        <v>5978.0450000000001</v>
      </c>
      <c r="W26" s="88">
        <f t="shared" si="3"/>
        <v>5608.5609999999997</v>
      </c>
      <c r="X26" s="88">
        <f t="shared" si="3"/>
        <v>5221.29</v>
      </c>
      <c r="Y26" s="88">
        <f t="shared" si="3"/>
        <v>4716.4189999999999</v>
      </c>
      <c r="Z26" s="89" t="str">
        <f t="shared" si="3"/>
        <v/>
      </c>
      <c r="AA26" s="90">
        <f>SUM(AA19:AA25)</f>
        <v>131009.841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470.5</v>
      </c>
      <c r="C29" s="72">
        <v>445.5</v>
      </c>
      <c r="D29" s="72">
        <v>450</v>
      </c>
      <c r="E29" s="72">
        <v>448</v>
      </c>
      <c r="F29" s="72">
        <v>454</v>
      </c>
      <c r="G29" s="72">
        <v>452</v>
      </c>
      <c r="H29" s="72">
        <v>498.5</v>
      </c>
      <c r="I29" s="72">
        <v>545.5</v>
      </c>
      <c r="J29" s="72">
        <v>587.5</v>
      </c>
      <c r="K29" s="72">
        <v>617</v>
      </c>
      <c r="L29" s="72">
        <v>628</v>
      </c>
      <c r="M29" s="72">
        <v>633.5</v>
      </c>
      <c r="N29" s="72">
        <v>613</v>
      </c>
      <c r="O29" s="72">
        <v>567</v>
      </c>
      <c r="P29" s="72">
        <v>562</v>
      </c>
      <c r="Q29" s="72">
        <v>587.5</v>
      </c>
      <c r="R29" s="72">
        <v>654</v>
      </c>
      <c r="S29" s="72">
        <v>661</v>
      </c>
      <c r="T29" s="72">
        <v>649.5</v>
      </c>
      <c r="U29" s="72">
        <v>642.5</v>
      </c>
      <c r="V29" s="72">
        <v>613</v>
      </c>
      <c r="W29" s="72">
        <v>584.5</v>
      </c>
      <c r="X29" s="72">
        <v>536.5</v>
      </c>
      <c r="Y29" s="72">
        <v>497.5</v>
      </c>
      <c r="Z29" s="73"/>
      <c r="AA29" s="74">
        <f>SUM(B29:Z29)</f>
        <v>13398</v>
      </c>
    </row>
    <row r="30" spans="1:27" ht="24.95" customHeight="1" x14ac:dyDescent="0.2">
      <c r="A30" s="75" t="s">
        <v>24</v>
      </c>
      <c r="B30" s="76">
        <v>4397.4639999999999</v>
      </c>
      <c r="C30" s="77">
        <v>4198.0249999999996</v>
      </c>
      <c r="D30" s="77">
        <v>4083.7330000000002</v>
      </c>
      <c r="E30" s="77">
        <v>3931.4760000000001</v>
      </c>
      <c r="F30" s="77">
        <v>3976.7260000000001</v>
      </c>
      <c r="G30" s="77">
        <v>4243.7809999999999</v>
      </c>
      <c r="H30" s="77">
        <v>4766.0280000000002</v>
      </c>
      <c r="I30" s="77">
        <v>5164.2160000000003</v>
      </c>
      <c r="J30" s="77">
        <v>5835.3919999999998</v>
      </c>
      <c r="K30" s="77">
        <v>6277.4579999999996</v>
      </c>
      <c r="L30" s="77">
        <v>6565.71</v>
      </c>
      <c r="M30" s="77">
        <v>6501.7139999999999</v>
      </c>
      <c r="N30" s="77">
        <v>6149.1890000000003</v>
      </c>
      <c r="O30" s="77">
        <v>5640.3149999999996</v>
      </c>
      <c r="P30" s="77">
        <v>5643.7179999999998</v>
      </c>
      <c r="Q30" s="77">
        <v>5622.0569999999998</v>
      </c>
      <c r="R30" s="77">
        <v>5704.5169999999998</v>
      </c>
      <c r="S30" s="77">
        <v>5936.5590000000002</v>
      </c>
      <c r="T30" s="77">
        <v>6032.3429999999998</v>
      </c>
      <c r="U30" s="77">
        <v>6045.9059999999999</v>
      </c>
      <c r="V30" s="77">
        <v>5812.0450000000001</v>
      </c>
      <c r="W30" s="77">
        <v>5466.0609999999997</v>
      </c>
      <c r="X30" s="77">
        <v>5162.79</v>
      </c>
      <c r="Y30" s="77">
        <v>4653.9189999999999</v>
      </c>
      <c r="Z30" s="78"/>
      <c r="AA30" s="79">
        <f>SUM(B30:Z30)</f>
        <v>127811.14199999998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4867.9639999999999</v>
      </c>
      <c r="C32" s="62">
        <f t="shared" ref="C32:Z32" si="4">IF(LEN(C$2)&gt;0,SUM(C29:C31),"")</f>
        <v>4643.5249999999996</v>
      </c>
      <c r="D32" s="62">
        <f t="shared" si="4"/>
        <v>4533.7330000000002</v>
      </c>
      <c r="E32" s="62">
        <f t="shared" si="4"/>
        <v>4379.4760000000006</v>
      </c>
      <c r="F32" s="62">
        <f t="shared" si="4"/>
        <v>4430.7260000000006</v>
      </c>
      <c r="G32" s="62">
        <f t="shared" si="4"/>
        <v>4695.7809999999999</v>
      </c>
      <c r="H32" s="62">
        <f t="shared" si="4"/>
        <v>5264.5280000000002</v>
      </c>
      <c r="I32" s="62">
        <f t="shared" si="4"/>
        <v>5709.7160000000003</v>
      </c>
      <c r="J32" s="62">
        <f t="shared" si="4"/>
        <v>6422.8919999999998</v>
      </c>
      <c r="K32" s="62">
        <f t="shared" si="4"/>
        <v>6894.4579999999996</v>
      </c>
      <c r="L32" s="62">
        <f t="shared" si="4"/>
        <v>7193.71</v>
      </c>
      <c r="M32" s="62">
        <f t="shared" si="4"/>
        <v>7135.2139999999999</v>
      </c>
      <c r="N32" s="62">
        <f t="shared" si="4"/>
        <v>6762.1890000000003</v>
      </c>
      <c r="O32" s="62">
        <f t="shared" si="4"/>
        <v>6207.3149999999996</v>
      </c>
      <c r="P32" s="62">
        <f t="shared" si="4"/>
        <v>6205.7179999999998</v>
      </c>
      <c r="Q32" s="62">
        <f t="shared" si="4"/>
        <v>6209.5569999999998</v>
      </c>
      <c r="R32" s="62">
        <f t="shared" si="4"/>
        <v>6358.5169999999998</v>
      </c>
      <c r="S32" s="62">
        <f t="shared" si="4"/>
        <v>6597.5590000000002</v>
      </c>
      <c r="T32" s="62">
        <f t="shared" si="4"/>
        <v>6681.8429999999998</v>
      </c>
      <c r="U32" s="62">
        <f t="shared" si="4"/>
        <v>6688.4059999999999</v>
      </c>
      <c r="V32" s="62">
        <f t="shared" si="4"/>
        <v>6425.0450000000001</v>
      </c>
      <c r="W32" s="62">
        <f t="shared" si="4"/>
        <v>6050.5609999999997</v>
      </c>
      <c r="X32" s="62">
        <f t="shared" si="4"/>
        <v>5699.29</v>
      </c>
      <c r="Y32" s="62">
        <f t="shared" si="4"/>
        <v>5151.4189999999999</v>
      </c>
      <c r="Z32" s="63" t="str">
        <f t="shared" si="4"/>
        <v/>
      </c>
      <c r="AA32" s="64">
        <f>SUM(AA29:AA31)</f>
        <v>141209.14199999999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159</v>
      </c>
      <c r="C35" s="95">
        <v>152</v>
      </c>
      <c r="D35" s="95">
        <v>152</v>
      </c>
      <c r="E35" s="95">
        <v>152</v>
      </c>
      <c r="F35" s="95">
        <v>152</v>
      </c>
      <c r="G35" s="95">
        <v>156</v>
      </c>
      <c r="H35" s="95">
        <v>140</v>
      </c>
      <c r="I35" s="95">
        <v>165</v>
      </c>
      <c r="J35" s="95">
        <v>189</v>
      </c>
      <c r="K35" s="95">
        <v>206</v>
      </c>
      <c r="L35" s="95">
        <v>217</v>
      </c>
      <c r="M35" s="95">
        <v>184</v>
      </c>
      <c r="N35" s="95">
        <v>183</v>
      </c>
      <c r="O35" s="95">
        <v>192</v>
      </c>
      <c r="P35" s="95">
        <v>196</v>
      </c>
      <c r="Q35" s="95">
        <v>187</v>
      </c>
      <c r="R35" s="95">
        <v>196</v>
      </c>
      <c r="S35" s="95">
        <v>193</v>
      </c>
      <c r="T35" s="95">
        <v>193</v>
      </c>
      <c r="U35" s="95">
        <v>193</v>
      </c>
      <c r="V35" s="95">
        <v>191</v>
      </c>
      <c r="W35" s="95">
        <v>169</v>
      </c>
      <c r="X35" s="95">
        <v>174</v>
      </c>
      <c r="Y35" s="95">
        <v>179</v>
      </c>
      <c r="Z35" s="96"/>
      <c r="AA35" s="74">
        <f t="shared" ref="AA35:AA40" si="5">SUM(B35:Z35)</f>
        <v>4270</v>
      </c>
    </row>
    <row r="36" spans="1:27" ht="24.95" customHeight="1" x14ac:dyDescent="0.2">
      <c r="A36" s="97" t="s">
        <v>42</v>
      </c>
      <c r="B36" s="98">
        <v>240</v>
      </c>
      <c r="C36" s="99">
        <v>169</v>
      </c>
      <c r="D36" s="99">
        <v>212</v>
      </c>
      <c r="E36" s="99">
        <v>136</v>
      </c>
      <c r="F36" s="99">
        <v>95</v>
      </c>
      <c r="G36" s="99">
        <v>104</v>
      </c>
      <c r="H36" s="99">
        <v>259</v>
      </c>
      <c r="I36" s="99">
        <v>276</v>
      </c>
      <c r="J36" s="99">
        <v>298</v>
      </c>
      <c r="K36" s="99">
        <v>289</v>
      </c>
      <c r="L36" s="99">
        <v>302</v>
      </c>
      <c r="M36" s="99">
        <v>297</v>
      </c>
      <c r="N36" s="99">
        <v>295</v>
      </c>
      <c r="O36" s="99">
        <v>296</v>
      </c>
      <c r="P36" s="99">
        <v>288</v>
      </c>
      <c r="Q36" s="99">
        <v>289</v>
      </c>
      <c r="R36" s="99">
        <v>234</v>
      </c>
      <c r="S36" s="99">
        <v>207</v>
      </c>
      <c r="T36" s="99">
        <v>219</v>
      </c>
      <c r="U36" s="99">
        <v>253</v>
      </c>
      <c r="V36" s="99">
        <v>249</v>
      </c>
      <c r="W36" s="99">
        <v>266</v>
      </c>
      <c r="X36" s="99">
        <v>297</v>
      </c>
      <c r="Y36" s="99">
        <v>249</v>
      </c>
      <c r="Z36" s="100"/>
      <c r="AA36" s="79">
        <f t="shared" si="5"/>
        <v>5819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18.7</v>
      </c>
      <c r="Q37" s="99">
        <v>521.70000000000005</v>
      </c>
      <c r="R37" s="99">
        <v>802</v>
      </c>
      <c r="S37" s="99">
        <v>894.3</v>
      </c>
      <c r="T37" s="99">
        <v>683.5</v>
      </c>
      <c r="U37" s="99">
        <v>519.1</v>
      </c>
      <c r="V37" s="99">
        <v>467.8</v>
      </c>
      <c r="W37" s="99">
        <v>498.2</v>
      </c>
      <c r="X37" s="99">
        <v>264.3</v>
      </c>
      <c r="Y37" s="99">
        <v>402.7</v>
      </c>
      <c r="Z37" s="100"/>
      <c r="AA37" s="79">
        <f t="shared" si="5"/>
        <v>5072.3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399</v>
      </c>
      <c r="C40" s="88">
        <f t="shared" ref="C40:Z40" si="6">IF(LEN(C$2)&gt;0,SUM(C35:C39),"")</f>
        <v>321</v>
      </c>
      <c r="D40" s="88">
        <f t="shared" si="6"/>
        <v>364</v>
      </c>
      <c r="E40" s="88">
        <f t="shared" si="6"/>
        <v>288</v>
      </c>
      <c r="F40" s="88">
        <f t="shared" si="6"/>
        <v>247</v>
      </c>
      <c r="G40" s="88">
        <f t="shared" si="6"/>
        <v>260</v>
      </c>
      <c r="H40" s="88">
        <f t="shared" si="6"/>
        <v>399</v>
      </c>
      <c r="I40" s="88">
        <f t="shared" si="6"/>
        <v>441</v>
      </c>
      <c r="J40" s="88">
        <f t="shared" si="6"/>
        <v>487</v>
      </c>
      <c r="K40" s="88">
        <f t="shared" si="6"/>
        <v>495</v>
      </c>
      <c r="L40" s="88">
        <f t="shared" si="6"/>
        <v>519</v>
      </c>
      <c r="M40" s="88">
        <f t="shared" si="6"/>
        <v>481</v>
      </c>
      <c r="N40" s="88">
        <f t="shared" si="6"/>
        <v>478</v>
      </c>
      <c r="O40" s="88">
        <f t="shared" si="6"/>
        <v>488</v>
      </c>
      <c r="P40" s="88">
        <f t="shared" si="6"/>
        <v>502.7</v>
      </c>
      <c r="Q40" s="88">
        <f t="shared" si="6"/>
        <v>997.7</v>
      </c>
      <c r="R40" s="88">
        <f t="shared" si="6"/>
        <v>1232</v>
      </c>
      <c r="S40" s="88">
        <f t="shared" si="6"/>
        <v>1294.3</v>
      </c>
      <c r="T40" s="88">
        <f t="shared" si="6"/>
        <v>1095.5</v>
      </c>
      <c r="U40" s="88">
        <f t="shared" si="6"/>
        <v>965.1</v>
      </c>
      <c r="V40" s="88">
        <f t="shared" si="6"/>
        <v>907.8</v>
      </c>
      <c r="W40" s="88">
        <f t="shared" si="6"/>
        <v>933.2</v>
      </c>
      <c r="X40" s="88">
        <f t="shared" si="6"/>
        <v>735.3</v>
      </c>
      <c r="Y40" s="88">
        <f t="shared" si="6"/>
        <v>830.7</v>
      </c>
      <c r="Z40" s="89" t="str">
        <f t="shared" si="6"/>
        <v/>
      </c>
      <c r="AA40" s="90">
        <f t="shared" si="5"/>
        <v>15161.3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18.7</v>
      </c>
      <c r="Q45" s="99">
        <v>521.70000000000005</v>
      </c>
      <c r="R45" s="99">
        <v>802</v>
      </c>
      <c r="S45" s="99">
        <v>894.3</v>
      </c>
      <c r="T45" s="99">
        <v>683.5</v>
      </c>
      <c r="U45" s="99">
        <v>519.1</v>
      </c>
      <c r="V45" s="99">
        <v>467.8</v>
      </c>
      <c r="W45" s="99">
        <v>498.2</v>
      </c>
      <c r="X45" s="99">
        <v>264.3</v>
      </c>
      <c r="Y45" s="99">
        <v>402.7</v>
      </c>
      <c r="Z45" s="100"/>
      <c r="AA45" s="79">
        <f t="shared" si="7"/>
        <v>5072.3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57</v>
      </c>
      <c r="C48" s="99">
        <v>60</v>
      </c>
      <c r="D48" s="99">
        <v>87.5</v>
      </c>
      <c r="E48" s="99">
        <v>91.5</v>
      </c>
      <c r="F48" s="99">
        <v>106.5</v>
      </c>
      <c r="G48" s="99">
        <v>99</v>
      </c>
      <c r="H48" s="99">
        <v>127.5</v>
      </c>
      <c r="I48" s="99">
        <v>121.5</v>
      </c>
      <c r="J48" s="99">
        <v>121.5</v>
      </c>
      <c r="K48" s="99">
        <v>132.5</v>
      </c>
      <c r="L48" s="99">
        <v>117.5</v>
      </c>
      <c r="M48" s="99">
        <v>126.5</v>
      </c>
      <c r="N48" s="99">
        <v>101</v>
      </c>
      <c r="O48" s="99">
        <v>115</v>
      </c>
      <c r="P48" s="99">
        <v>130</v>
      </c>
      <c r="Q48" s="99">
        <v>150</v>
      </c>
      <c r="R48" s="99">
        <v>145</v>
      </c>
      <c r="S48" s="99">
        <v>150</v>
      </c>
      <c r="T48" s="99">
        <v>144</v>
      </c>
      <c r="U48" s="99">
        <v>137</v>
      </c>
      <c r="V48" s="99">
        <v>150</v>
      </c>
      <c r="W48" s="99">
        <v>146</v>
      </c>
      <c r="X48" s="99">
        <v>135</v>
      </c>
      <c r="Y48" s="99">
        <v>103</v>
      </c>
      <c r="Z48" s="100"/>
      <c r="AA48" s="79">
        <f t="shared" si="7"/>
        <v>2854.5</v>
      </c>
    </row>
    <row r="49" spans="1:27" ht="30" customHeight="1" thickBot="1" x14ac:dyDescent="0.25">
      <c r="A49" s="86" t="s">
        <v>49</v>
      </c>
      <c r="B49" s="87">
        <f>IF(LEN(B$2)&gt;0,SUM(B43:B48),"")</f>
        <v>57</v>
      </c>
      <c r="C49" s="88">
        <f t="shared" ref="C49:Z49" si="8">IF(LEN(C$2)&gt;0,SUM(C43:C48),"")</f>
        <v>60</v>
      </c>
      <c r="D49" s="88">
        <f t="shared" si="8"/>
        <v>87.5</v>
      </c>
      <c r="E49" s="88">
        <f t="shared" si="8"/>
        <v>91.5</v>
      </c>
      <c r="F49" s="88">
        <f t="shared" si="8"/>
        <v>106.5</v>
      </c>
      <c r="G49" s="88">
        <f t="shared" si="8"/>
        <v>99</v>
      </c>
      <c r="H49" s="88">
        <f t="shared" si="8"/>
        <v>127.5</v>
      </c>
      <c r="I49" s="88">
        <f t="shared" si="8"/>
        <v>121.5</v>
      </c>
      <c r="J49" s="88">
        <f t="shared" si="8"/>
        <v>121.5</v>
      </c>
      <c r="K49" s="88">
        <f t="shared" si="8"/>
        <v>132.5</v>
      </c>
      <c r="L49" s="88">
        <f t="shared" si="8"/>
        <v>117.5</v>
      </c>
      <c r="M49" s="88">
        <f t="shared" si="8"/>
        <v>126.5</v>
      </c>
      <c r="N49" s="88">
        <f t="shared" si="8"/>
        <v>101</v>
      </c>
      <c r="O49" s="88">
        <f t="shared" si="8"/>
        <v>115</v>
      </c>
      <c r="P49" s="88">
        <f t="shared" si="8"/>
        <v>148.69999999999999</v>
      </c>
      <c r="Q49" s="88">
        <f t="shared" si="8"/>
        <v>671.7</v>
      </c>
      <c r="R49" s="88">
        <f t="shared" si="8"/>
        <v>947</v>
      </c>
      <c r="S49" s="88">
        <f t="shared" si="8"/>
        <v>1044.3</v>
      </c>
      <c r="T49" s="88">
        <f t="shared" si="8"/>
        <v>827.5</v>
      </c>
      <c r="U49" s="88">
        <f t="shared" si="8"/>
        <v>656.1</v>
      </c>
      <c r="V49" s="88">
        <f t="shared" si="8"/>
        <v>617.79999999999995</v>
      </c>
      <c r="W49" s="88">
        <f t="shared" si="8"/>
        <v>644.20000000000005</v>
      </c>
      <c r="X49" s="88">
        <f t="shared" si="8"/>
        <v>399.3</v>
      </c>
      <c r="Y49" s="88">
        <f t="shared" si="8"/>
        <v>505.7</v>
      </c>
      <c r="Z49" s="89" t="str">
        <f t="shared" si="8"/>
        <v/>
      </c>
      <c r="AA49" s="90">
        <f t="shared" si="7"/>
        <v>7926.8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4867.9639999999999</v>
      </c>
      <c r="C52" s="88">
        <f t="shared" ref="C52:Z52" si="10">IF(LEN(C$2)&gt;0,SUM(C10:C15)+C26+C40,"")</f>
        <v>4643.5249999999996</v>
      </c>
      <c r="D52" s="88">
        <f t="shared" si="10"/>
        <v>4533.7330000000002</v>
      </c>
      <c r="E52" s="88">
        <f t="shared" si="10"/>
        <v>4379.4759999999997</v>
      </c>
      <c r="F52" s="88">
        <f t="shared" si="10"/>
        <v>4430.7259999999997</v>
      </c>
      <c r="G52" s="88">
        <f t="shared" si="10"/>
        <v>4695.7809999999999</v>
      </c>
      <c r="H52" s="88">
        <f t="shared" si="10"/>
        <v>5264.5280000000002</v>
      </c>
      <c r="I52" s="88">
        <f t="shared" si="10"/>
        <v>5709.7160000000003</v>
      </c>
      <c r="J52" s="88">
        <f t="shared" si="10"/>
        <v>6422.8919999999998</v>
      </c>
      <c r="K52" s="88">
        <f t="shared" si="10"/>
        <v>6894.4580000000005</v>
      </c>
      <c r="L52" s="88">
        <f t="shared" si="10"/>
        <v>7193.71</v>
      </c>
      <c r="M52" s="88">
        <f t="shared" si="10"/>
        <v>7135.2139999999999</v>
      </c>
      <c r="N52" s="88">
        <f t="shared" si="10"/>
        <v>6762.1890000000003</v>
      </c>
      <c r="O52" s="88">
        <f t="shared" si="10"/>
        <v>6207.3149999999996</v>
      </c>
      <c r="P52" s="88">
        <f t="shared" si="10"/>
        <v>6224.4179999999997</v>
      </c>
      <c r="Q52" s="88">
        <f t="shared" si="10"/>
        <v>6731.2569999999987</v>
      </c>
      <c r="R52" s="88">
        <f t="shared" si="10"/>
        <v>7160.5169999999998</v>
      </c>
      <c r="S52" s="88">
        <f t="shared" si="10"/>
        <v>7491.8590000000004</v>
      </c>
      <c r="T52" s="88">
        <f t="shared" si="10"/>
        <v>7365.3430000000008</v>
      </c>
      <c r="U52" s="88">
        <f t="shared" si="10"/>
        <v>7207.5059999999994</v>
      </c>
      <c r="V52" s="88">
        <f t="shared" si="10"/>
        <v>6892.8450000000003</v>
      </c>
      <c r="W52" s="88">
        <f t="shared" si="10"/>
        <v>6548.7609999999995</v>
      </c>
      <c r="X52" s="88">
        <f t="shared" si="10"/>
        <v>5963.59</v>
      </c>
      <c r="Y52" s="88">
        <f t="shared" si="10"/>
        <v>5554.1189999999997</v>
      </c>
      <c r="Z52" s="89" t="str">
        <f t="shared" si="10"/>
        <v/>
      </c>
      <c r="AA52" s="104">
        <f>SUM(B52:Z52)</f>
        <v>146281.44199999998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-1240.7</v>
      </c>
      <c r="C4" s="18">
        <v>-1297.5999999999999</v>
      </c>
      <c r="D4" s="18">
        <v>-1001.1</v>
      </c>
      <c r="E4" s="18">
        <v>-648.6</v>
      </c>
      <c r="F4" s="18">
        <v>-570.29999999999995</v>
      </c>
      <c r="G4" s="18">
        <v>-728.7</v>
      </c>
      <c r="H4" s="18">
        <v>-1240.9000000000001</v>
      </c>
      <c r="I4" s="18">
        <v>-916.4</v>
      </c>
      <c r="J4" s="18">
        <v>-1063.2</v>
      </c>
      <c r="K4" s="18">
        <v>-1120.2</v>
      </c>
      <c r="L4" s="18">
        <v>-1361.1</v>
      </c>
      <c r="M4" s="18">
        <v>-1171.4000000000001</v>
      </c>
      <c r="N4" s="18">
        <v>-834.2</v>
      </c>
      <c r="O4" s="18">
        <v>-559.20000000000005</v>
      </c>
      <c r="P4" s="18">
        <v>-481.3</v>
      </c>
      <c r="Q4" s="18">
        <v>21.700000000000045</v>
      </c>
      <c r="R4" s="18">
        <v>802</v>
      </c>
      <c r="S4" s="18">
        <v>894.3</v>
      </c>
      <c r="T4" s="18">
        <v>683.5</v>
      </c>
      <c r="U4" s="18">
        <v>519.1</v>
      </c>
      <c r="V4" s="18">
        <v>467.8</v>
      </c>
      <c r="W4" s="18">
        <v>498.2</v>
      </c>
      <c r="X4" s="18">
        <v>264.3</v>
      </c>
      <c r="Y4" s="18">
        <v>402.7</v>
      </c>
      <c r="Z4" s="19"/>
      <c r="AA4" s="111">
        <f>SUM(B4:Z4)</f>
        <v>-9681.3000000000011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91.37</v>
      </c>
      <c r="C7" s="117">
        <v>86.44</v>
      </c>
      <c r="D7" s="117">
        <v>85.07</v>
      </c>
      <c r="E7" s="117">
        <v>80.81</v>
      </c>
      <c r="F7" s="117">
        <v>75.989999999999995</v>
      </c>
      <c r="G7" s="117">
        <v>80.81</v>
      </c>
      <c r="H7" s="117">
        <v>83.01</v>
      </c>
      <c r="I7" s="117">
        <v>84.94</v>
      </c>
      <c r="J7" s="117">
        <v>90.22</v>
      </c>
      <c r="K7" s="117">
        <v>99.24</v>
      </c>
      <c r="L7" s="117">
        <v>93.56</v>
      </c>
      <c r="M7" s="117">
        <v>92.55</v>
      </c>
      <c r="N7" s="117">
        <v>94.41</v>
      </c>
      <c r="O7" s="117">
        <v>91.03</v>
      </c>
      <c r="P7" s="117">
        <v>99.9</v>
      </c>
      <c r="Q7" s="117">
        <v>114.08</v>
      </c>
      <c r="R7" s="117">
        <v>114.86</v>
      </c>
      <c r="S7" s="117">
        <v>115.74</v>
      </c>
      <c r="T7" s="117">
        <v>113.08</v>
      </c>
      <c r="U7" s="117">
        <v>114.66</v>
      </c>
      <c r="V7" s="117">
        <v>113.21</v>
      </c>
      <c r="W7" s="117">
        <v>113.01</v>
      </c>
      <c r="X7" s="117">
        <v>114.07</v>
      </c>
      <c r="Y7" s="117">
        <v>104.63</v>
      </c>
      <c r="Z7" s="118"/>
      <c r="AA7" s="119">
        <f>IF(SUM(B7:Z7)&lt;&gt;0,AVERAGEIF(B7:Z7,"&lt;&gt;"""),"")</f>
        <v>97.778750000000016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1240.7</v>
      </c>
      <c r="C13" s="129">
        <v>1297.5999999999999</v>
      </c>
      <c r="D13" s="129">
        <v>1001.1</v>
      </c>
      <c r="E13" s="129">
        <v>648.6</v>
      </c>
      <c r="F13" s="129">
        <v>570.29999999999995</v>
      </c>
      <c r="G13" s="129">
        <v>728.7</v>
      </c>
      <c r="H13" s="129">
        <v>1240.9000000000001</v>
      </c>
      <c r="I13" s="129">
        <v>916.4</v>
      </c>
      <c r="J13" s="129">
        <v>1063.2</v>
      </c>
      <c r="K13" s="129">
        <v>1091.2</v>
      </c>
      <c r="L13" s="129">
        <v>861.1</v>
      </c>
      <c r="M13" s="129">
        <v>671.4</v>
      </c>
      <c r="N13" s="129">
        <v>334.2</v>
      </c>
      <c r="O13" s="129">
        <v>59.2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11724.600000000002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29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3029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1240.7</v>
      </c>
      <c r="C16" s="135">
        <f t="shared" si="1"/>
        <v>1297.5999999999999</v>
      </c>
      <c r="D16" s="135">
        <f t="shared" si="1"/>
        <v>1001.1</v>
      </c>
      <c r="E16" s="135">
        <f t="shared" si="1"/>
        <v>648.6</v>
      </c>
      <c r="F16" s="135">
        <f t="shared" si="1"/>
        <v>570.29999999999995</v>
      </c>
      <c r="G16" s="135">
        <f t="shared" si="1"/>
        <v>728.7</v>
      </c>
      <c r="H16" s="135">
        <f t="shared" si="1"/>
        <v>1240.9000000000001</v>
      </c>
      <c r="I16" s="135">
        <f t="shared" si="1"/>
        <v>916.4</v>
      </c>
      <c r="J16" s="135">
        <f t="shared" si="1"/>
        <v>1063.2</v>
      </c>
      <c r="K16" s="135">
        <f t="shared" si="1"/>
        <v>1120.2</v>
      </c>
      <c r="L16" s="135">
        <f t="shared" si="1"/>
        <v>1361.1</v>
      </c>
      <c r="M16" s="135">
        <f t="shared" si="1"/>
        <v>1171.4000000000001</v>
      </c>
      <c r="N16" s="135">
        <f t="shared" si="1"/>
        <v>834.2</v>
      </c>
      <c r="O16" s="135">
        <f t="shared" si="1"/>
        <v>559.20000000000005</v>
      </c>
      <c r="P16" s="135">
        <f t="shared" si="1"/>
        <v>500</v>
      </c>
      <c r="Q16" s="135">
        <f t="shared" si="1"/>
        <v>500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14753.600000000002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18.7</v>
      </c>
      <c r="Q21" s="129">
        <v>521.70000000000005</v>
      </c>
      <c r="R21" s="129">
        <v>802</v>
      </c>
      <c r="S21" s="129">
        <v>894.3</v>
      </c>
      <c r="T21" s="129">
        <v>683.5</v>
      </c>
      <c r="U21" s="129">
        <v>519.1</v>
      </c>
      <c r="V21" s="129">
        <v>467.8</v>
      </c>
      <c r="W21" s="129">
        <v>498.2</v>
      </c>
      <c r="X21" s="129">
        <v>264.3</v>
      </c>
      <c r="Y21" s="130">
        <v>402.7</v>
      </c>
      <c r="Z21" s="131"/>
      <c r="AA21" s="132">
        <f t="shared" si="2"/>
        <v>5072.3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18.7</v>
      </c>
      <c r="Q24" s="135">
        <f t="shared" si="3"/>
        <v>521.70000000000005</v>
      </c>
      <c r="R24" s="135">
        <f t="shared" si="3"/>
        <v>802</v>
      </c>
      <c r="S24" s="135">
        <f t="shared" si="3"/>
        <v>894.3</v>
      </c>
      <c r="T24" s="135">
        <f t="shared" si="3"/>
        <v>683.5</v>
      </c>
      <c r="U24" s="135">
        <f t="shared" si="3"/>
        <v>519.1</v>
      </c>
      <c r="V24" s="135">
        <f t="shared" si="3"/>
        <v>467.8</v>
      </c>
      <c r="W24" s="135">
        <f t="shared" si="3"/>
        <v>498.2</v>
      </c>
      <c r="X24" s="135">
        <f t="shared" si="3"/>
        <v>264.3</v>
      </c>
      <c r="Y24" s="135">
        <f t="shared" si="3"/>
        <v>402.7</v>
      </c>
      <c r="Z24" s="136" t="str">
        <f t="shared" si="3"/>
        <v/>
      </c>
      <c r="AA24" s="90">
        <f t="shared" si="2"/>
        <v>5072.3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2024-12-24T12:13:08Z</dcterms:created>
  <dcterms:modified xsi:type="dcterms:W3CDTF">2024-12-24T12:13:10Z</dcterms:modified>
</cp:coreProperties>
</file>