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<sst xmlns="http://schemas.openxmlformats.org/spreadsheetml/2006/main" count="119" uniqueCount="54">
  <si>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23/12/2024 14:08:25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</si>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</sst>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34A-41AC-92B4-5F3617553AB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34A-41AC-92B4-5F3617553AB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934A-41AC-92B4-5F3617553AB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934A-41AC-92B4-5F3617553AB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34A-41AC-92B4-5F3617553AB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34A-41AC-92B4-5F3617553AB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34A-41AC-92B4-5F3617553AB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34A-41AC-92B4-5F3617553AB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100</c:v>
                </c:pt>
                <c:pt idx="1">
                  <c:v>67.5</c:v>
                </c:pt>
                <c:pt idx="2">
                  <c:v>67.5</c:v>
                </c:pt>
                <c:pt idx="3">
                  <c:v>67.5</c:v>
                </c:pt>
                <c:pt idx="4">
                  <c:v>67.5</c:v>
                </c:pt>
                <c:pt idx="5">
                  <c:v>100</c:v>
                </c:pt>
                <c:pt idx="6">
                  <c:v>110.5</c:v>
                </c:pt>
                <c:pt idx="7">
                  <c:v>140.5</c:v>
                </c:pt>
                <c:pt idx="8">
                  <c:v>148</c:v>
                </c:pt>
                <c:pt idx="9">
                  <c:v>165</c:v>
                </c:pt>
                <c:pt idx="10">
                  <c:v>163</c:v>
                </c:pt>
                <c:pt idx="11">
                  <c:v>161</c:v>
                </c:pt>
                <c:pt idx="12">
                  <c:v>163</c:v>
                </c:pt>
                <c:pt idx="13">
                  <c:v>164</c:v>
                </c:pt>
                <c:pt idx="14">
                  <c:v>167</c:v>
                </c:pt>
                <c:pt idx="15">
                  <c:v>181</c:v>
                </c:pt>
                <c:pt idx="16">
                  <c:v>206.5</c:v>
                </c:pt>
                <c:pt idx="17">
                  <c:v>218</c:v>
                </c:pt>
                <c:pt idx="18">
                  <c:v>215</c:v>
                </c:pt>
                <c:pt idx="19">
                  <c:v>211</c:v>
                </c:pt>
                <c:pt idx="20">
                  <c:v>182</c:v>
                </c:pt>
                <c:pt idx="21">
                  <c:v>144</c:v>
                </c:pt>
                <c:pt idx="22">
                  <c:v>100</c:v>
                </c:pt>
                <c:pt idx="23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34A-41AC-92B4-5F3617553AB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1139.0999999999999</c:v>
                </c:pt>
                <c:pt idx="1">
                  <c:v>1137.9000000000001</c:v>
                </c:pt>
                <c:pt idx="2">
                  <c:v>1137.9000000000001</c:v>
                </c:pt>
                <c:pt idx="3">
                  <c:v>1137.9000000000001</c:v>
                </c:pt>
                <c:pt idx="4">
                  <c:v>1137.9000000000001</c:v>
                </c:pt>
                <c:pt idx="5">
                  <c:v>1389.9</c:v>
                </c:pt>
                <c:pt idx="6">
                  <c:v>2398.9</c:v>
                </c:pt>
                <c:pt idx="7">
                  <c:v>2958.9</c:v>
                </c:pt>
                <c:pt idx="8">
                  <c:v>3115.7120000000004</c:v>
                </c:pt>
                <c:pt idx="9">
                  <c:v>3319.6880000000001</c:v>
                </c:pt>
                <c:pt idx="10">
                  <c:v>3018.7930000000001</c:v>
                </c:pt>
                <c:pt idx="11">
                  <c:v>2882.6350000000002</c:v>
                </c:pt>
                <c:pt idx="12">
                  <c:v>2931.5349999999999</c:v>
                </c:pt>
                <c:pt idx="13">
                  <c:v>2740.0749999999998</c:v>
                </c:pt>
                <c:pt idx="14">
                  <c:v>3256.7630000000004</c:v>
                </c:pt>
                <c:pt idx="15">
                  <c:v>4264.7420000000002</c:v>
                </c:pt>
                <c:pt idx="16">
                  <c:v>4345.9920000000002</c:v>
                </c:pt>
                <c:pt idx="17">
                  <c:v>4348.6489999999994</c:v>
                </c:pt>
                <c:pt idx="18">
                  <c:v>4348.7910000000002</c:v>
                </c:pt>
                <c:pt idx="19">
                  <c:v>4154.1460000000006</c:v>
                </c:pt>
                <c:pt idx="20">
                  <c:v>3759.4100000000003</c:v>
                </c:pt>
                <c:pt idx="21">
                  <c:v>3210.0090000000005</c:v>
                </c:pt>
                <c:pt idx="22">
                  <c:v>2885.6220000000003</c:v>
                </c:pt>
                <c:pt idx="23">
                  <c:v>2102.9639999999999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34A-41AC-92B4-5F3617553AB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507.6</c:v>
                </c:pt>
                <c:pt idx="1">
                  <c:v>611.20000000000005</c:v>
                </c:pt>
                <c:pt idx="2">
                  <c:v>430</c:v>
                </c:pt>
                <c:pt idx="3">
                  <c:v>717.9</c:v>
                </c:pt>
                <c:pt idx="4">
                  <c:v>933</c:v>
                </c:pt>
                <c:pt idx="5">
                  <c:v>1238.3</c:v>
                </c:pt>
                <c:pt idx="6">
                  <c:v>1513.2</c:v>
                </c:pt>
                <c:pt idx="7">
                  <c:v>1158.5999999999999</c:v>
                </c:pt>
                <c:pt idx="8">
                  <c:v>581.29999999999995</c:v>
                </c:pt>
                <c:pt idx="9">
                  <c:v>230</c:v>
                </c:pt>
                <c:pt idx="10">
                  <c:v>298.39999999999998</c:v>
                </c:pt>
                <c:pt idx="11">
                  <c:v>459</c:v>
                </c:pt>
                <c:pt idx="12">
                  <c:v>507.9</c:v>
                </c:pt>
                <c:pt idx="13">
                  <c:v>609.79999999999995</c:v>
                </c:pt>
                <c:pt idx="14">
                  <c:v>894.2</c:v>
                </c:pt>
                <c:pt idx="15">
                  <c:v>1147.9000000000001</c:v>
                </c:pt>
                <c:pt idx="16">
                  <c:v>1020.6</c:v>
                </c:pt>
                <c:pt idx="17">
                  <c:v>1193.0999999999999</c:v>
                </c:pt>
                <c:pt idx="18">
                  <c:v>1494.2</c:v>
                </c:pt>
                <c:pt idx="19">
                  <c:v>1655.4</c:v>
                </c:pt>
                <c:pt idx="20">
                  <c:v>1694</c:v>
                </c:pt>
                <c:pt idx="21">
                  <c:v>1603</c:v>
                </c:pt>
                <c:pt idx="22">
                  <c:v>1715.4880000000001</c:v>
                </c:pt>
                <c:pt idx="23">
                  <c:v>1719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34A-41AC-92B4-5F3617553AB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3255.0829999999996</c:v>
                </c:pt>
                <c:pt idx="1">
                  <c:v>3238.0520000000006</c:v>
                </c:pt>
                <c:pt idx="2">
                  <c:v>3109.9220000000005</c:v>
                </c:pt>
                <c:pt idx="3">
                  <c:v>2875.7280000000001</c:v>
                </c:pt>
                <c:pt idx="4">
                  <c:v>2643.7389999999996</c:v>
                </c:pt>
                <c:pt idx="5">
                  <c:v>2418.6289999999995</c:v>
                </c:pt>
                <c:pt idx="6">
                  <c:v>2169.0219999999995</c:v>
                </c:pt>
                <c:pt idx="7">
                  <c:v>2376.2369999999996</c:v>
                </c:pt>
                <c:pt idx="8">
                  <c:v>3174.7240000000006</c:v>
                </c:pt>
                <c:pt idx="9">
                  <c:v>3982.1930000000002</c:v>
                </c:pt>
                <c:pt idx="10">
                  <c:v>4423.4070000000002</c:v>
                </c:pt>
                <c:pt idx="11">
                  <c:v>4405.9460000000008</c:v>
                </c:pt>
                <c:pt idx="12">
                  <c:v>4009.4450000000002</c:v>
                </c:pt>
                <c:pt idx="13">
                  <c:v>3287.1820000000007</c:v>
                </c:pt>
                <c:pt idx="14">
                  <c:v>2352.9679999999998</c:v>
                </c:pt>
                <c:pt idx="15">
                  <c:v>1380.7810000000002</c:v>
                </c:pt>
                <c:pt idx="16">
                  <c:v>997.10899999999981</c:v>
                </c:pt>
                <c:pt idx="17">
                  <c:v>1067.4740000000002</c:v>
                </c:pt>
                <c:pt idx="18">
                  <c:v>1172.0849999999996</c:v>
                </c:pt>
                <c:pt idx="19">
                  <c:v>1277.7640000000001</c:v>
                </c:pt>
                <c:pt idx="20">
                  <c:v>1412.9950000000003</c:v>
                </c:pt>
                <c:pt idx="21">
                  <c:v>1548.9930000000002</c:v>
                </c:pt>
                <c:pt idx="22">
                  <c:v>1692.9970000000001</c:v>
                </c:pt>
                <c:pt idx="23">
                  <c:v>1842.6379999999999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34A-41AC-92B4-5F3617553AB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112</c:v>
                </c:pt>
                <c:pt idx="1">
                  <c:v>108</c:v>
                </c:pt>
                <c:pt idx="2">
                  <c:v>105</c:v>
                </c:pt>
                <c:pt idx="3">
                  <c:v>98</c:v>
                </c:pt>
                <c:pt idx="4">
                  <c:v>88</c:v>
                </c:pt>
                <c:pt idx="5">
                  <c:v>77</c:v>
                </c:pt>
                <c:pt idx="6">
                  <c:v>69</c:v>
                </c:pt>
                <c:pt idx="7">
                  <c:v>66</c:v>
                </c:pt>
                <c:pt idx="8">
                  <c:v>68</c:v>
                </c:pt>
                <c:pt idx="9">
                  <c:v>70</c:v>
                </c:pt>
                <c:pt idx="10">
                  <c:v>74</c:v>
                </c:pt>
                <c:pt idx="11">
                  <c:v>80</c:v>
                </c:pt>
                <c:pt idx="12">
                  <c:v>81</c:v>
                </c:pt>
                <c:pt idx="13">
                  <c:v>81</c:v>
                </c:pt>
                <c:pt idx="14">
                  <c:v>77</c:v>
                </c:pt>
                <c:pt idx="15">
                  <c:v>68</c:v>
                </c:pt>
                <c:pt idx="16">
                  <c:v>64</c:v>
                </c:pt>
                <c:pt idx="17">
                  <c:v>63</c:v>
                </c:pt>
                <c:pt idx="18">
                  <c:v>62</c:v>
                </c:pt>
                <c:pt idx="19">
                  <c:v>59</c:v>
                </c:pt>
                <c:pt idx="20">
                  <c:v>57</c:v>
                </c:pt>
                <c:pt idx="21">
                  <c:v>52</c:v>
                </c:pt>
                <c:pt idx="22">
                  <c:v>49</c:v>
                </c:pt>
                <c:pt idx="23">
                  <c:v>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34A-41AC-92B4-5F3617553AB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236</c:v>
                </c:pt>
                <c:pt idx="7">
                  <c:v>337</c:v>
                </c:pt>
                <c:pt idx="8">
                  <c:v>345</c:v>
                </c:pt>
                <c:pt idx="9">
                  <c:v>263</c:v>
                </c:pt>
                <c:pt idx="10">
                  <c:v>65</c:v>
                </c:pt>
                <c:pt idx="11">
                  <c:v>65</c:v>
                </c:pt>
                <c:pt idx="12">
                  <c:v>38</c:v>
                </c:pt>
                <c:pt idx="13">
                  <c:v>38</c:v>
                </c:pt>
                <c:pt idx="14">
                  <c:v>126</c:v>
                </c:pt>
                <c:pt idx="15">
                  <c:v>354</c:v>
                </c:pt>
                <c:pt idx="16">
                  <c:v>748</c:v>
                </c:pt>
                <c:pt idx="17">
                  <c:v>809</c:v>
                </c:pt>
                <c:pt idx="18">
                  <c:v>784</c:v>
                </c:pt>
                <c:pt idx="19">
                  <c:v>659</c:v>
                </c:pt>
                <c:pt idx="20">
                  <c:v>464</c:v>
                </c:pt>
                <c:pt idx="21">
                  <c:v>380</c:v>
                </c:pt>
                <c:pt idx="22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34A-41AC-92B4-5F3617553A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86.03</c:v>
                </c:pt>
                <c:pt idx="1">
                  <c:v>82.84</c:v>
                </c:pt>
                <c:pt idx="2">
                  <c:v>81.89</c:v>
                </c:pt>
                <c:pt idx="3">
                  <c:v>78</c:v>
                </c:pt>
                <c:pt idx="4">
                  <c:v>78.78</c:v>
                </c:pt>
                <c:pt idx="5">
                  <c:v>80.599999999999994</c:v>
                </c:pt>
                <c:pt idx="6">
                  <c:v>85.07</c:v>
                </c:pt>
                <c:pt idx="7">
                  <c:v>100.84</c:v>
                </c:pt>
                <c:pt idx="8">
                  <c:v>115.09</c:v>
                </c:pt>
                <c:pt idx="9">
                  <c:v>120.95</c:v>
                </c:pt>
                <c:pt idx="10">
                  <c:v>116.4</c:v>
                </c:pt>
                <c:pt idx="11">
                  <c:v>116.48</c:v>
                </c:pt>
                <c:pt idx="12">
                  <c:v>117.49</c:v>
                </c:pt>
                <c:pt idx="13">
                  <c:v>115.38</c:v>
                </c:pt>
                <c:pt idx="14">
                  <c:v>117.98</c:v>
                </c:pt>
                <c:pt idx="15">
                  <c:v>139.65</c:v>
                </c:pt>
                <c:pt idx="16">
                  <c:v>161</c:v>
                </c:pt>
                <c:pt idx="17">
                  <c:v>172.75</c:v>
                </c:pt>
                <c:pt idx="18">
                  <c:v>173.66</c:v>
                </c:pt>
                <c:pt idx="19">
                  <c:v>128.16</c:v>
                </c:pt>
                <c:pt idx="20">
                  <c:v>116.91</c:v>
                </c:pt>
                <c:pt idx="21">
                  <c:v>114.54</c:v>
                </c:pt>
                <c:pt idx="22">
                  <c:v>117</c:v>
                </c:pt>
                <c:pt idx="23">
                  <c:v>107.21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34A-41AC-92B4-5F3617553A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83.5</c:v>
                </c:pt>
                <c:pt idx="1">
                  <c:v>78.5</c:v>
                </c:pt>
                <c:pt idx="2">
                  <c:v>76</c:v>
                </c:pt>
                <c:pt idx="3">
                  <c:v>74</c:v>
                </c:pt>
                <c:pt idx="4">
                  <c:v>75.5</c:v>
                </c:pt>
                <c:pt idx="5">
                  <c:v>78</c:v>
                </c:pt>
                <c:pt idx="6">
                  <c:v>140</c:v>
                </c:pt>
                <c:pt idx="7">
                  <c:v>162.5</c:v>
                </c:pt>
                <c:pt idx="8">
                  <c:v>160.5</c:v>
                </c:pt>
                <c:pt idx="9">
                  <c:v>150.5</c:v>
                </c:pt>
                <c:pt idx="10">
                  <c:v>157.5</c:v>
                </c:pt>
                <c:pt idx="11">
                  <c:v>164.5</c:v>
                </c:pt>
                <c:pt idx="12">
                  <c:v>171.5</c:v>
                </c:pt>
                <c:pt idx="13">
                  <c:v>179</c:v>
                </c:pt>
                <c:pt idx="14">
                  <c:v>212</c:v>
                </c:pt>
                <c:pt idx="15">
                  <c:v>251.5</c:v>
                </c:pt>
                <c:pt idx="16">
                  <c:v>236</c:v>
                </c:pt>
                <c:pt idx="17">
                  <c:v>237</c:v>
                </c:pt>
                <c:pt idx="18">
                  <c:v>241</c:v>
                </c:pt>
                <c:pt idx="19">
                  <c:v>225.5</c:v>
                </c:pt>
                <c:pt idx="20">
                  <c:v>210.5</c:v>
                </c:pt>
                <c:pt idx="21">
                  <c:v>169</c:v>
                </c:pt>
                <c:pt idx="22">
                  <c:v>135</c:v>
                </c:pt>
                <c:pt idx="23">
                  <c:v>121.5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6C-48F2-8F00-7CFC0E4AF0E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771.46000000000015</c:v>
                </c:pt>
                <c:pt idx="1">
                  <c:v>766.13100000000009</c:v>
                </c:pt>
                <c:pt idx="2">
                  <c:v>762.59</c:v>
                </c:pt>
                <c:pt idx="3">
                  <c:v>725.88200000000006</c:v>
                </c:pt>
                <c:pt idx="4">
                  <c:v>711.75499999999988</c:v>
                </c:pt>
                <c:pt idx="5">
                  <c:v>715.50499999999988</c:v>
                </c:pt>
                <c:pt idx="6">
                  <c:v>717.95100000000014</c:v>
                </c:pt>
                <c:pt idx="7">
                  <c:v>719.41100000000006</c:v>
                </c:pt>
                <c:pt idx="8">
                  <c:v>718.50300000000016</c:v>
                </c:pt>
                <c:pt idx="9">
                  <c:v>717.91599999999994</c:v>
                </c:pt>
                <c:pt idx="10">
                  <c:v>734.56000000000006</c:v>
                </c:pt>
                <c:pt idx="11">
                  <c:v>738.30399999999997</c:v>
                </c:pt>
                <c:pt idx="12">
                  <c:v>723.15200000000004</c:v>
                </c:pt>
                <c:pt idx="13">
                  <c:v>719.12199999999996</c:v>
                </c:pt>
                <c:pt idx="14">
                  <c:v>717.22699999999998</c:v>
                </c:pt>
                <c:pt idx="15">
                  <c:v>709.7890000000001</c:v>
                </c:pt>
                <c:pt idx="16">
                  <c:v>708.04300000000012</c:v>
                </c:pt>
                <c:pt idx="17">
                  <c:v>715.7</c:v>
                </c:pt>
                <c:pt idx="18">
                  <c:v>717.63200000000006</c:v>
                </c:pt>
                <c:pt idx="19">
                  <c:v>716.32400000000007</c:v>
                </c:pt>
                <c:pt idx="20">
                  <c:v>718.745</c:v>
                </c:pt>
                <c:pt idx="21">
                  <c:v>723.94099999999992</c:v>
                </c:pt>
                <c:pt idx="22">
                  <c:v>718.404</c:v>
                </c:pt>
                <c:pt idx="23">
                  <c:v>728.11500000000001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D6C-48F2-8F00-7CFC0E4AF0E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957.55500000000006</c:v>
                </c:pt>
                <c:pt idx="1">
                  <c:v>948.64600000000007</c:v>
                </c:pt>
                <c:pt idx="2">
                  <c:v>940.81099999999992</c:v>
                </c:pt>
                <c:pt idx="3">
                  <c:v>950.25199999999984</c:v>
                </c:pt>
                <c:pt idx="4">
                  <c:v>982.06399999999996</c:v>
                </c:pt>
                <c:pt idx="5">
                  <c:v>1085.8039999999999</c:v>
                </c:pt>
                <c:pt idx="6">
                  <c:v>1256.9929999999997</c:v>
                </c:pt>
                <c:pt idx="7">
                  <c:v>1352.6169999999997</c:v>
                </c:pt>
                <c:pt idx="8">
                  <c:v>1391.6629999999998</c:v>
                </c:pt>
                <c:pt idx="9">
                  <c:v>1367.385</c:v>
                </c:pt>
                <c:pt idx="10">
                  <c:v>1256.3009999999999</c:v>
                </c:pt>
                <c:pt idx="11">
                  <c:v>1229.8660000000002</c:v>
                </c:pt>
                <c:pt idx="12">
                  <c:v>1209.7359999999999</c:v>
                </c:pt>
                <c:pt idx="13">
                  <c:v>1179.5010000000002</c:v>
                </c:pt>
                <c:pt idx="14">
                  <c:v>1192.1390000000004</c:v>
                </c:pt>
                <c:pt idx="15">
                  <c:v>1277.058</c:v>
                </c:pt>
                <c:pt idx="16">
                  <c:v>1309.1509999999998</c:v>
                </c:pt>
                <c:pt idx="17">
                  <c:v>1311.9679999999998</c:v>
                </c:pt>
                <c:pt idx="18">
                  <c:v>1263.3869999999999</c:v>
                </c:pt>
                <c:pt idx="19">
                  <c:v>1204.5109999999997</c:v>
                </c:pt>
                <c:pt idx="20">
                  <c:v>1094.5470000000003</c:v>
                </c:pt>
                <c:pt idx="21">
                  <c:v>953.40800000000002</c:v>
                </c:pt>
                <c:pt idx="22">
                  <c:v>873.85800000000006</c:v>
                </c:pt>
                <c:pt idx="23">
                  <c:v>812.43899999999996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D6C-48F2-8F00-7CFC0E4AF0E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2426.2680000000005</c:v>
                </c:pt>
                <c:pt idx="1">
                  <c:v>2315.3269999999993</c:v>
                </c:pt>
                <c:pt idx="2">
                  <c:v>2199.5109999999995</c:v>
                </c:pt>
                <c:pt idx="3">
                  <c:v>2182.6480000000001</c:v>
                </c:pt>
                <c:pt idx="4">
                  <c:v>2294.3649999999998</c:v>
                </c:pt>
                <c:pt idx="5">
                  <c:v>2618.6290000000004</c:v>
                </c:pt>
                <c:pt idx="6">
                  <c:v>3030.8320000000003</c:v>
                </c:pt>
                <c:pt idx="7">
                  <c:v>3391.654</c:v>
                </c:pt>
                <c:pt idx="8">
                  <c:v>3737.0859999999998</c:v>
                </c:pt>
                <c:pt idx="9">
                  <c:v>3846.4119999999998</c:v>
                </c:pt>
                <c:pt idx="10">
                  <c:v>3861.2249999999999</c:v>
                </c:pt>
                <c:pt idx="11">
                  <c:v>3891.9189999999999</c:v>
                </c:pt>
                <c:pt idx="12">
                  <c:v>3857.4989999999993</c:v>
                </c:pt>
                <c:pt idx="13">
                  <c:v>3729.3109999999992</c:v>
                </c:pt>
                <c:pt idx="14">
                  <c:v>3820.5979999999995</c:v>
                </c:pt>
                <c:pt idx="15">
                  <c:v>3948.6529999999998</c:v>
                </c:pt>
                <c:pt idx="16">
                  <c:v>4235.2179999999998</c:v>
                </c:pt>
                <c:pt idx="17">
                  <c:v>4581.5549999999994</c:v>
                </c:pt>
                <c:pt idx="18">
                  <c:v>4648.3509999999997</c:v>
                </c:pt>
                <c:pt idx="19">
                  <c:v>4593.0169999999998</c:v>
                </c:pt>
                <c:pt idx="20">
                  <c:v>4298.6130000000003</c:v>
                </c:pt>
                <c:pt idx="21">
                  <c:v>3846.6530000000002</c:v>
                </c:pt>
                <c:pt idx="22">
                  <c:v>3419.8449999999998</c:v>
                </c:pt>
                <c:pt idx="23">
                  <c:v>2840.5480000000002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D6C-48F2-8F00-7CFC0E4AF0E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233</c:v>
                </c:pt>
                <c:pt idx="1">
                  <c:v>219</c:v>
                </c:pt>
                <c:pt idx="2">
                  <c:v>212.99999999999994</c:v>
                </c:pt>
                <c:pt idx="3">
                  <c:v>209.99999999999997</c:v>
                </c:pt>
                <c:pt idx="4">
                  <c:v>220.99999999999997</c:v>
                </c:pt>
                <c:pt idx="5">
                  <c:v>253.00000000000003</c:v>
                </c:pt>
                <c:pt idx="6">
                  <c:v>296</c:v>
                </c:pt>
                <c:pt idx="7">
                  <c:v>336</c:v>
                </c:pt>
                <c:pt idx="8">
                  <c:v>365.99999999999994</c:v>
                </c:pt>
                <c:pt idx="9">
                  <c:v>385</c:v>
                </c:pt>
                <c:pt idx="10">
                  <c:v>387</c:v>
                </c:pt>
                <c:pt idx="11">
                  <c:v>391.00000000000006</c:v>
                </c:pt>
                <c:pt idx="12">
                  <c:v>394</c:v>
                </c:pt>
                <c:pt idx="13">
                  <c:v>395</c:v>
                </c:pt>
                <c:pt idx="14">
                  <c:v>394</c:v>
                </c:pt>
                <c:pt idx="15">
                  <c:v>399</c:v>
                </c:pt>
                <c:pt idx="16">
                  <c:v>420</c:v>
                </c:pt>
                <c:pt idx="17">
                  <c:v>430.99999999999994</c:v>
                </c:pt>
                <c:pt idx="18">
                  <c:v>427</c:v>
                </c:pt>
                <c:pt idx="19">
                  <c:v>420</c:v>
                </c:pt>
                <c:pt idx="20">
                  <c:v>389</c:v>
                </c:pt>
                <c:pt idx="21">
                  <c:v>345.99999999999994</c:v>
                </c:pt>
                <c:pt idx="22">
                  <c:v>298.00000000000006</c:v>
                </c:pt>
                <c:pt idx="23">
                  <c:v>264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D6C-48F2-8F00-7CFC0E4AF0E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D6C-48F2-8F00-7CFC0E4AF0E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D6C-48F2-8F00-7CFC0E4AF0E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D6C-48F2-8F00-7CFC0E4AF0E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D6C-48F2-8F00-7CFC0E4AF0E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4D6C-48F2-8F00-7CFC0E4AF0E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978</c:v>
                </c:pt>
                <c:pt idx="1">
                  <c:v>828</c:v>
                </c:pt>
                <c:pt idx="2">
                  <c:v>651.4</c:v>
                </c:pt>
                <c:pt idx="3">
                  <c:v>747.3</c:v>
                </c:pt>
                <c:pt idx="4">
                  <c:v>578.5</c:v>
                </c:pt>
                <c:pt idx="5">
                  <c:v>491.9</c:v>
                </c:pt>
                <c:pt idx="6">
                  <c:v>1048</c:v>
                </c:pt>
                <c:pt idx="7">
                  <c:v>1073</c:v>
                </c:pt>
                <c:pt idx="8">
                  <c:v>1059</c:v>
                </c:pt>
                <c:pt idx="9">
                  <c:v>1562.6999999999998</c:v>
                </c:pt>
                <c:pt idx="10">
                  <c:v>1646</c:v>
                </c:pt>
                <c:pt idx="11">
                  <c:v>1638</c:v>
                </c:pt>
                <c:pt idx="12">
                  <c:v>1375</c:v>
                </c:pt>
                <c:pt idx="13">
                  <c:v>718.2</c:v>
                </c:pt>
                <c:pt idx="14">
                  <c:v>538</c:v>
                </c:pt>
                <c:pt idx="15">
                  <c:v>808.4</c:v>
                </c:pt>
                <c:pt idx="16">
                  <c:v>467</c:v>
                </c:pt>
                <c:pt idx="17">
                  <c:v>415</c:v>
                </c:pt>
                <c:pt idx="18">
                  <c:v>771.7</c:v>
                </c:pt>
                <c:pt idx="19">
                  <c:v>850</c:v>
                </c:pt>
                <c:pt idx="20">
                  <c:v>851</c:v>
                </c:pt>
                <c:pt idx="21">
                  <c:v>892</c:v>
                </c:pt>
                <c:pt idx="22">
                  <c:v>1017</c:v>
                </c:pt>
                <c:pt idx="23">
                  <c:v>1039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D6C-48F2-8F00-7CFC0E4AF0E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6.8840000000000003</c:v>
                </c:pt>
                <c:pt idx="7">
                  <c:v>2.0219999999999998</c:v>
                </c:pt>
                <c:pt idx="15">
                  <c:v>2.016</c:v>
                </c:pt>
                <c:pt idx="16">
                  <c:v>6.8220000000000001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D6C-48F2-8F00-7CFC0E4AF0E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D6C-48F2-8F00-7CFC0E4AF0E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D6C-48F2-8F00-7CFC0E4AF0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86.03</c:v>
                </c:pt>
                <c:pt idx="1">
                  <c:v>82.84</c:v>
                </c:pt>
                <c:pt idx="2">
                  <c:v>81.89</c:v>
                </c:pt>
                <c:pt idx="3">
                  <c:v>78</c:v>
                </c:pt>
                <c:pt idx="4">
                  <c:v>78.78</c:v>
                </c:pt>
                <c:pt idx="5">
                  <c:v>80.599999999999994</c:v>
                </c:pt>
                <c:pt idx="6">
                  <c:v>85.07</c:v>
                </c:pt>
                <c:pt idx="7">
                  <c:v>100.84</c:v>
                </c:pt>
                <c:pt idx="8">
                  <c:v>115.09</c:v>
                </c:pt>
                <c:pt idx="9">
                  <c:v>120.95</c:v>
                </c:pt>
                <c:pt idx="10">
                  <c:v>116.4</c:v>
                </c:pt>
                <c:pt idx="11">
                  <c:v>116.48</c:v>
                </c:pt>
                <c:pt idx="12">
                  <c:v>117.49</c:v>
                </c:pt>
                <c:pt idx="13">
                  <c:v>115.38</c:v>
                </c:pt>
                <c:pt idx="14">
                  <c:v>117.98</c:v>
                </c:pt>
                <c:pt idx="15">
                  <c:v>139.65</c:v>
                </c:pt>
                <c:pt idx="16">
                  <c:v>161</c:v>
                </c:pt>
                <c:pt idx="17">
                  <c:v>172.75</c:v>
                </c:pt>
                <c:pt idx="18">
                  <c:v>173.66</c:v>
                </c:pt>
                <c:pt idx="19">
                  <c:v>128.16</c:v>
                </c:pt>
                <c:pt idx="20">
                  <c:v>116.91</c:v>
                </c:pt>
                <c:pt idx="21">
                  <c:v>114.54</c:v>
                </c:pt>
                <c:pt idx="22">
                  <c:v>117</c:v>
                </c:pt>
                <c:pt idx="23">
                  <c:v>107.21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D6C-48F2-8F00-7CFC0E4AF0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5456.7829999999976</v>
      </c>
      <c r="C4" s="18">
        <v>5162.6519999999982</v>
      </c>
      <c r="D4" s="18">
        <v>4850.3220000000001</v>
      </c>
      <c r="E4" s="18">
        <v>4897.0279999999993</v>
      </c>
      <c r="F4" s="18">
        <v>4870.1390000000001</v>
      </c>
      <c r="G4" s="18">
        <v>5249.8290000000006</v>
      </c>
      <c r="H4" s="18">
        <v>6496.6220000000012</v>
      </c>
      <c r="I4" s="18">
        <v>7037.237000000001</v>
      </c>
      <c r="J4" s="18">
        <v>7432.7360000000008</v>
      </c>
      <c r="K4" s="18">
        <v>8029.8809999999994</v>
      </c>
      <c r="L4" s="18">
        <v>8042.5999999999995</v>
      </c>
      <c r="M4" s="18">
        <v>8053.5810000000001</v>
      </c>
      <c r="N4" s="18">
        <v>7730.88</v>
      </c>
      <c r="O4" s="18">
        <v>6920.0570000000007</v>
      </c>
      <c r="P4" s="18">
        <v>6873.9310000000005</v>
      </c>
      <c r="Q4" s="18">
        <v>7396.4229999999989</v>
      </c>
      <c r="R4" s="18">
        <v>7382.2010000000009</v>
      </c>
      <c r="S4" s="18">
        <v>7699.222999999999</v>
      </c>
      <c r="T4" s="18">
        <v>8076.076</v>
      </c>
      <c r="U4" s="18">
        <v>8016.3100000000013</v>
      </c>
      <c r="V4" s="18">
        <v>7569.4049999999997</v>
      </c>
      <c r="W4" s="18">
        <v>6938.0019999999995</v>
      </c>
      <c r="X4" s="18">
        <v>6469.1070000000009</v>
      </c>
      <c r="Y4" s="18">
        <v>5812.6020000000008</v>
      </c>
      <c r="Z4" s="19"/>
      <c r="AA4" s="20">
        <f>SUM(B4:Z4)</f>
        <v>162463.62700000001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86.03</v>
      </c>
      <c r="C7" s="28">
        <v>82.84</v>
      </c>
      <c r="D7" s="28">
        <v>81.89</v>
      </c>
      <c r="E7" s="28">
        <v>78</v>
      </c>
      <c r="F7" s="28">
        <v>78.78</v>
      </c>
      <c r="G7" s="28">
        <v>80.599999999999994</v>
      </c>
      <c r="H7" s="28">
        <v>85.07</v>
      </c>
      <c r="I7" s="28">
        <v>100.84</v>
      </c>
      <c r="J7" s="28">
        <v>115.09</v>
      </c>
      <c r="K7" s="28">
        <v>120.95</v>
      </c>
      <c r="L7" s="28">
        <v>116.4</v>
      </c>
      <c r="M7" s="28">
        <v>116.48</v>
      </c>
      <c r="N7" s="28">
        <v>117.49</v>
      </c>
      <c r="O7" s="28">
        <v>115.38</v>
      </c>
      <c r="P7" s="28">
        <v>117.98</v>
      </c>
      <c r="Q7" s="28">
        <v>139.65</v>
      </c>
      <c r="R7" s="28">
        <v>161</v>
      </c>
      <c r="S7" s="28">
        <v>172.75</v>
      </c>
      <c r="T7" s="28">
        <v>173.66</v>
      </c>
      <c r="U7" s="28">
        <v>128.16</v>
      </c>
      <c r="V7" s="28">
        <v>116.91</v>
      </c>
      <c r="W7" s="28">
        <v>114.54</v>
      </c>
      <c r="X7" s="28">
        <v>117</v>
      </c>
      <c r="Y7" s="28">
        <v>107.21</v>
      </c>
      <c r="Z7" s="29"/>
      <c r="AA7" s="30">
        <f>IF(SUM(B7:Z7)&lt;&gt;0,AVERAGEIF(B7:Z7,"&lt;&gt;"""),"")</f>
        <v>113.52916666666665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343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343</v>
      </c>
    </row>
    <row r="11" spans="1:27" ht="24.95" customHeight="1" x14ac:dyDescent="0.2">
      <c r="A11" s="45" t="s">
        <v>7</v>
      </c>
      <c r="B11" s="46">
        <v>100</v>
      </c>
      <c r="C11" s="47">
        <v>67.5</v>
      </c>
      <c r="D11" s="47">
        <v>67.5</v>
      </c>
      <c r="E11" s="47">
        <v>67.5</v>
      </c>
      <c r="F11" s="47">
        <v>67.5</v>
      </c>
      <c r="G11" s="47">
        <v>100</v>
      </c>
      <c r="H11" s="47">
        <v>110.5</v>
      </c>
      <c r="I11" s="47">
        <v>140.5</v>
      </c>
      <c r="J11" s="47">
        <v>148</v>
      </c>
      <c r="K11" s="47">
        <v>165</v>
      </c>
      <c r="L11" s="47">
        <v>163</v>
      </c>
      <c r="M11" s="47">
        <v>161</v>
      </c>
      <c r="N11" s="47">
        <v>163</v>
      </c>
      <c r="O11" s="47">
        <v>164</v>
      </c>
      <c r="P11" s="47">
        <v>167</v>
      </c>
      <c r="Q11" s="47">
        <v>181</v>
      </c>
      <c r="R11" s="47">
        <v>206.5</v>
      </c>
      <c r="S11" s="47">
        <v>218</v>
      </c>
      <c r="T11" s="47">
        <v>215</v>
      </c>
      <c r="U11" s="47">
        <v>211</v>
      </c>
      <c r="V11" s="47">
        <v>182</v>
      </c>
      <c r="W11" s="47">
        <v>144</v>
      </c>
      <c r="X11" s="47">
        <v>100</v>
      </c>
      <c r="Y11" s="47">
        <v>100</v>
      </c>
      <c r="Z11" s="48"/>
      <c r="AA11" s="49">
        <f t="shared" si="0"/>
        <v>3409.5</v>
      </c>
    </row>
    <row r="12" spans="1:27" ht="24.95" customHeight="1" x14ac:dyDescent="0.2">
      <c r="A12" s="50" t="s">
        <v>8</v>
      </c>
      <c r="B12" s="51">
        <v>1139.0999999999999</v>
      </c>
      <c r="C12" s="52">
        <v>1137.9000000000001</v>
      </c>
      <c r="D12" s="52">
        <v>1137.9000000000001</v>
      </c>
      <c r="E12" s="52">
        <v>1137.9000000000001</v>
      </c>
      <c r="F12" s="52">
        <v>1137.9000000000001</v>
      </c>
      <c r="G12" s="52">
        <v>1389.9</v>
      </c>
      <c r="H12" s="52">
        <v>2398.9</v>
      </c>
      <c r="I12" s="52">
        <v>2958.9</v>
      </c>
      <c r="J12" s="52">
        <v>3115.7120000000004</v>
      </c>
      <c r="K12" s="52">
        <v>3319.6880000000001</v>
      </c>
      <c r="L12" s="52">
        <v>3018.7930000000001</v>
      </c>
      <c r="M12" s="52">
        <v>2882.6350000000002</v>
      </c>
      <c r="N12" s="52">
        <v>2931.5349999999999</v>
      </c>
      <c r="O12" s="52">
        <v>2740.0749999999998</v>
      </c>
      <c r="P12" s="52">
        <v>3256.7630000000004</v>
      </c>
      <c r="Q12" s="52">
        <v>4264.7420000000002</v>
      </c>
      <c r="R12" s="52">
        <v>4345.9920000000002</v>
      </c>
      <c r="S12" s="52">
        <v>4348.6489999999994</v>
      </c>
      <c r="T12" s="52">
        <v>4348.7910000000002</v>
      </c>
      <c r="U12" s="52">
        <v>4154.1460000000006</v>
      </c>
      <c r="V12" s="52">
        <v>3759.4100000000003</v>
      </c>
      <c r="W12" s="52">
        <v>3210.0090000000005</v>
      </c>
      <c r="X12" s="52">
        <v>2885.6220000000003</v>
      </c>
      <c r="Y12" s="52">
        <v>2102.9639999999999</v>
      </c>
      <c r="Z12" s="53"/>
      <c r="AA12" s="54">
        <f t="shared" si="0"/>
        <v>67123.926000000007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236</v>
      </c>
      <c r="I13" s="52">
        <v>337</v>
      </c>
      <c r="J13" s="52">
        <v>345</v>
      </c>
      <c r="K13" s="52">
        <v>263</v>
      </c>
      <c r="L13" s="52">
        <v>65</v>
      </c>
      <c r="M13" s="52">
        <v>65</v>
      </c>
      <c r="N13" s="52">
        <v>38</v>
      </c>
      <c r="O13" s="52">
        <v>38</v>
      </c>
      <c r="P13" s="52">
        <v>126</v>
      </c>
      <c r="Q13" s="52">
        <v>354</v>
      </c>
      <c r="R13" s="52">
        <v>748</v>
      </c>
      <c r="S13" s="52">
        <v>809</v>
      </c>
      <c r="T13" s="52">
        <v>784</v>
      </c>
      <c r="U13" s="52">
        <v>659</v>
      </c>
      <c r="V13" s="52">
        <v>464</v>
      </c>
      <c r="W13" s="52">
        <v>380</v>
      </c>
      <c r="X13" s="52">
        <v>26</v>
      </c>
      <c r="Y13" s="52"/>
      <c r="Z13" s="53"/>
      <c r="AA13" s="54">
        <f t="shared" si="0"/>
        <v>5763</v>
      </c>
    </row>
    <row r="14" spans="1:27" ht="24.95" customHeight="1" x14ac:dyDescent="0.2">
      <c r="A14" s="55" t="s">
        <v>10</v>
      </c>
      <c r="B14" s="56">
        <v>3255.0829999999996</v>
      </c>
      <c r="C14" s="57">
        <v>3238.0520000000006</v>
      </c>
      <c r="D14" s="57">
        <v>3109.9220000000005</v>
      </c>
      <c r="E14" s="57">
        <v>2875.7280000000001</v>
      </c>
      <c r="F14" s="57">
        <v>2643.7389999999996</v>
      </c>
      <c r="G14" s="57">
        <v>2418.6289999999995</v>
      </c>
      <c r="H14" s="57">
        <v>2169.0219999999995</v>
      </c>
      <c r="I14" s="57">
        <v>2376.2369999999996</v>
      </c>
      <c r="J14" s="57">
        <v>3174.7240000000006</v>
      </c>
      <c r="K14" s="57">
        <v>3982.1930000000002</v>
      </c>
      <c r="L14" s="57">
        <v>4423.4070000000002</v>
      </c>
      <c r="M14" s="57">
        <v>4405.9460000000008</v>
      </c>
      <c r="N14" s="57">
        <v>4009.4450000000002</v>
      </c>
      <c r="O14" s="57">
        <v>3287.1820000000007</v>
      </c>
      <c r="P14" s="57">
        <v>2352.9679999999998</v>
      </c>
      <c r="Q14" s="57">
        <v>1380.7810000000002</v>
      </c>
      <c r="R14" s="57">
        <v>997.10899999999981</v>
      </c>
      <c r="S14" s="57">
        <v>1067.4740000000002</v>
      </c>
      <c r="T14" s="57">
        <v>1172.0849999999996</v>
      </c>
      <c r="U14" s="57">
        <v>1277.7640000000001</v>
      </c>
      <c r="V14" s="57">
        <v>1412.9950000000003</v>
      </c>
      <c r="W14" s="57">
        <v>1548.9930000000002</v>
      </c>
      <c r="X14" s="57">
        <v>1692.9970000000001</v>
      </c>
      <c r="Y14" s="57">
        <v>1842.6379999999999</v>
      </c>
      <c r="Z14" s="58"/>
      <c r="AA14" s="59">
        <f t="shared" si="0"/>
        <v>60115.113000000019</v>
      </c>
    </row>
    <row r="15" spans="1:27" ht="24.95" customHeight="1" x14ac:dyDescent="0.2">
      <c r="A15" s="55" t="s">
        <v>11</v>
      </c>
      <c r="B15" s="56">
        <v>112</v>
      </c>
      <c r="C15" s="57">
        <v>108</v>
      </c>
      <c r="D15" s="57">
        <v>105</v>
      </c>
      <c r="E15" s="57">
        <v>98</v>
      </c>
      <c r="F15" s="57">
        <v>88</v>
      </c>
      <c r="G15" s="57">
        <v>77</v>
      </c>
      <c r="H15" s="57">
        <v>69</v>
      </c>
      <c r="I15" s="57">
        <v>66</v>
      </c>
      <c r="J15" s="57">
        <v>68</v>
      </c>
      <c r="K15" s="57">
        <v>70</v>
      </c>
      <c r="L15" s="57">
        <v>74</v>
      </c>
      <c r="M15" s="57">
        <v>80</v>
      </c>
      <c r="N15" s="57">
        <v>81</v>
      </c>
      <c r="O15" s="57">
        <v>81</v>
      </c>
      <c r="P15" s="57">
        <v>77</v>
      </c>
      <c r="Q15" s="57">
        <v>68</v>
      </c>
      <c r="R15" s="57">
        <v>64</v>
      </c>
      <c r="S15" s="57">
        <v>63</v>
      </c>
      <c r="T15" s="57">
        <v>62</v>
      </c>
      <c r="U15" s="57">
        <v>59</v>
      </c>
      <c r="V15" s="57">
        <v>57</v>
      </c>
      <c r="W15" s="57">
        <v>52</v>
      </c>
      <c r="X15" s="57">
        <v>49</v>
      </c>
      <c r="Y15" s="57">
        <v>48</v>
      </c>
      <c r="Z15" s="58"/>
      <c r="AA15" s="59">
        <f t="shared" si="0"/>
        <v>1776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4949.1829999999991</v>
      </c>
      <c r="C16" s="62">
        <f t="shared" si="1"/>
        <v>4551.4520000000011</v>
      </c>
      <c r="D16" s="62">
        <f t="shared" si="1"/>
        <v>4420.3220000000001</v>
      </c>
      <c r="E16" s="62">
        <f t="shared" si="1"/>
        <v>4179.1280000000006</v>
      </c>
      <c r="F16" s="62">
        <f t="shared" si="1"/>
        <v>3937.1389999999997</v>
      </c>
      <c r="G16" s="62">
        <f t="shared" si="1"/>
        <v>4011.5289999999995</v>
      </c>
      <c r="H16" s="62">
        <f t="shared" si="1"/>
        <v>4983.4219999999996</v>
      </c>
      <c r="I16" s="62">
        <f t="shared" si="1"/>
        <v>5878.6369999999997</v>
      </c>
      <c r="J16" s="62">
        <f t="shared" si="1"/>
        <v>6851.4360000000015</v>
      </c>
      <c r="K16" s="62">
        <f t="shared" si="1"/>
        <v>7799.8810000000003</v>
      </c>
      <c r="L16" s="62">
        <f t="shared" si="1"/>
        <v>7744.2000000000007</v>
      </c>
      <c r="M16" s="62">
        <f t="shared" si="1"/>
        <v>7594.581000000001</v>
      </c>
      <c r="N16" s="62">
        <f t="shared" si="1"/>
        <v>7222.98</v>
      </c>
      <c r="O16" s="62">
        <f t="shared" si="1"/>
        <v>6310.2570000000005</v>
      </c>
      <c r="P16" s="62">
        <f t="shared" si="1"/>
        <v>5979.7309999999998</v>
      </c>
      <c r="Q16" s="62">
        <f t="shared" si="1"/>
        <v>6248.5230000000001</v>
      </c>
      <c r="R16" s="62">
        <f t="shared" si="1"/>
        <v>6361.6009999999997</v>
      </c>
      <c r="S16" s="62">
        <f t="shared" si="1"/>
        <v>6506.1229999999996</v>
      </c>
      <c r="T16" s="62">
        <f t="shared" si="1"/>
        <v>6581.8760000000002</v>
      </c>
      <c r="U16" s="62">
        <f t="shared" si="1"/>
        <v>6360.9100000000008</v>
      </c>
      <c r="V16" s="62">
        <f t="shared" si="1"/>
        <v>5875.4050000000007</v>
      </c>
      <c r="W16" s="62">
        <f t="shared" si="1"/>
        <v>5335.0020000000004</v>
      </c>
      <c r="X16" s="62">
        <f t="shared" si="1"/>
        <v>4753.6190000000006</v>
      </c>
      <c r="Y16" s="62">
        <f t="shared" si="1"/>
        <v>4093.6019999999999</v>
      </c>
      <c r="Z16" s="63" t="str">
        <f t="shared" si="1"/>
        <v/>
      </c>
      <c r="AA16" s="64">
        <f>SUM(AA10:AA15)</f>
        <v>138530.53900000002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2565.9</v>
      </c>
      <c r="C29" s="72">
        <v>2480.4</v>
      </c>
      <c r="D29" s="72">
        <v>2386.4</v>
      </c>
      <c r="E29" s="72">
        <v>2270.4</v>
      </c>
      <c r="F29" s="72">
        <v>2145.4</v>
      </c>
      <c r="G29" s="72">
        <v>2241.9</v>
      </c>
      <c r="H29" s="72">
        <v>2595.4</v>
      </c>
      <c r="I29" s="72">
        <v>2775.4</v>
      </c>
      <c r="J29" s="72">
        <v>3072.9</v>
      </c>
      <c r="K29" s="72">
        <v>3040.9</v>
      </c>
      <c r="L29" s="72">
        <v>3016.9</v>
      </c>
      <c r="M29" s="72">
        <v>2858.9</v>
      </c>
      <c r="N29" s="72">
        <v>2654.9</v>
      </c>
      <c r="O29" s="72">
        <v>2397.9</v>
      </c>
      <c r="P29" s="72">
        <v>2225.9</v>
      </c>
      <c r="Q29" s="72">
        <v>2199.9</v>
      </c>
      <c r="R29" s="72">
        <v>2464.4</v>
      </c>
      <c r="S29" s="72">
        <v>2553.9</v>
      </c>
      <c r="T29" s="72">
        <v>2556.9</v>
      </c>
      <c r="U29" s="72">
        <v>2456.9</v>
      </c>
      <c r="V29" s="72">
        <v>2130.9</v>
      </c>
      <c r="W29" s="72">
        <v>1897.9</v>
      </c>
      <c r="X29" s="72">
        <v>1689.9</v>
      </c>
      <c r="Y29" s="72">
        <v>1759.9</v>
      </c>
      <c r="Z29" s="73"/>
      <c r="AA29" s="74">
        <f>SUM(B29:Z29)</f>
        <v>58440.10000000002</v>
      </c>
    </row>
    <row r="30" spans="1:27" ht="24.95" customHeight="1" x14ac:dyDescent="0.2">
      <c r="A30" s="75" t="s">
        <v>24</v>
      </c>
      <c r="B30" s="76">
        <v>1717.2829999999999</v>
      </c>
      <c r="C30" s="77">
        <v>1816.0519999999999</v>
      </c>
      <c r="D30" s="77">
        <v>1816.922</v>
      </c>
      <c r="E30" s="77">
        <v>1692.7280000000001</v>
      </c>
      <c r="F30" s="77">
        <v>1577.739</v>
      </c>
      <c r="G30" s="77">
        <v>1457.6289999999999</v>
      </c>
      <c r="H30" s="77">
        <v>1160.0219999999999</v>
      </c>
      <c r="I30" s="77">
        <v>1395.2370000000001</v>
      </c>
      <c r="J30" s="77">
        <v>2070.5360000000001</v>
      </c>
      <c r="K30" s="77">
        <v>3050.9810000000002</v>
      </c>
      <c r="L30" s="77">
        <v>2984.3</v>
      </c>
      <c r="M30" s="77">
        <v>3032.681</v>
      </c>
      <c r="N30" s="77">
        <v>2865.08</v>
      </c>
      <c r="O30" s="77">
        <v>2199.357</v>
      </c>
      <c r="P30" s="77">
        <v>1725.8309999999999</v>
      </c>
      <c r="Q30" s="77">
        <v>2023.623</v>
      </c>
      <c r="R30" s="77">
        <v>1877.201</v>
      </c>
      <c r="S30" s="77">
        <v>2012.223</v>
      </c>
      <c r="T30" s="77">
        <v>2107.9760000000001</v>
      </c>
      <c r="U30" s="77">
        <v>1960.01</v>
      </c>
      <c r="V30" s="77">
        <v>1763.5050000000001</v>
      </c>
      <c r="W30" s="77">
        <v>1705.1020000000001</v>
      </c>
      <c r="X30" s="77">
        <v>1856.2070000000001</v>
      </c>
      <c r="Y30" s="77">
        <v>1363.702</v>
      </c>
      <c r="Z30" s="78"/>
      <c r="AA30" s="79">
        <f>SUM(B30:Z30)</f>
        <v>47231.926999999996</v>
      </c>
    </row>
    <row r="31" spans="1:27" ht="24.95" customHeight="1" x14ac:dyDescent="0.2">
      <c r="A31" s="82" t="s">
        <v>25</v>
      </c>
      <c r="B31" s="80">
        <v>990</v>
      </c>
      <c r="C31" s="81">
        <v>647</v>
      </c>
      <c r="D31" s="81">
        <v>647</v>
      </c>
      <c r="E31" s="81">
        <v>647</v>
      </c>
      <c r="F31" s="81">
        <v>647</v>
      </c>
      <c r="G31" s="81">
        <v>749</v>
      </c>
      <c r="H31" s="81">
        <v>1508</v>
      </c>
      <c r="I31" s="81">
        <v>1938</v>
      </c>
      <c r="J31" s="81">
        <v>1938</v>
      </c>
      <c r="K31" s="81">
        <v>1938</v>
      </c>
      <c r="L31" s="81">
        <v>1958</v>
      </c>
      <c r="M31" s="81">
        <v>1918</v>
      </c>
      <c r="N31" s="81">
        <v>1918</v>
      </c>
      <c r="O31" s="81">
        <v>1928</v>
      </c>
      <c r="P31" s="81">
        <v>2258</v>
      </c>
      <c r="Q31" s="81">
        <v>2377</v>
      </c>
      <c r="R31" s="81">
        <v>2427</v>
      </c>
      <c r="S31" s="81">
        <v>2427</v>
      </c>
      <c r="T31" s="81">
        <v>2426</v>
      </c>
      <c r="U31" s="81">
        <v>2406</v>
      </c>
      <c r="V31" s="81">
        <v>2376</v>
      </c>
      <c r="W31" s="81">
        <v>1982</v>
      </c>
      <c r="X31" s="81">
        <v>1512</v>
      </c>
      <c r="Y31" s="81">
        <v>1262</v>
      </c>
      <c r="Z31" s="83"/>
      <c r="AA31" s="84">
        <f>SUM(B31:Z31)</f>
        <v>40824</v>
      </c>
    </row>
    <row r="32" spans="1:27" ht="30" customHeight="1" thickBot="1" x14ac:dyDescent="0.25">
      <c r="A32" s="60" t="s">
        <v>26</v>
      </c>
      <c r="B32" s="61">
        <f>IF(LEN(B$2)&gt;0,SUM(B29:B31),"")</f>
        <v>5273.183</v>
      </c>
      <c r="C32" s="62">
        <f t="shared" ref="C32:Z32" si="4">IF(LEN(C$2)&gt;0,SUM(C29:C31),"")</f>
        <v>4943.4520000000002</v>
      </c>
      <c r="D32" s="62">
        <f t="shared" si="4"/>
        <v>4850.3220000000001</v>
      </c>
      <c r="E32" s="62">
        <f t="shared" si="4"/>
        <v>4610.1280000000006</v>
      </c>
      <c r="F32" s="62">
        <f t="shared" si="4"/>
        <v>4370.1390000000001</v>
      </c>
      <c r="G32" s="62">
        <f t="shared" si="4"/>
        <v>4448.5290000000005</v>
      </c>
      <c r="H32" s="62">
        <f t="shared" si="4"/>
        <v>5263.4220000000005</v>
      </c>
      <c r="I32" s="62">
        <f t="shared" si="4"/>
        <v>6108.6370000000006</v>
      </c>
      <c r="J32" s="62">
        <f t="shared" si="4"/>
        <v>7081.4359999999997</v>
      </c>
      <c r="K32" s="62">
        <f t="shared" si="4"/>
        <v>8029.8810000000003</v>
      </c>
      <c r="L32" s="62">
        <f t="shared" si="4"/>
        <v>7959.2000000000007</v>
      </c>
      <c r="M32" s="62">
        <f t="shared" si="4"/>
        <v>7809.5810000000001</v>
      </c>
      <c r="N32" s="62">
        <f t="shared" si="4"/>
        <v>7437.98</v>
      </c>
      <c r="O32" s="62">
        <f t="shared" si="4"/>
        <v>6525.2569999999996</v>
      </c>
      <c r="P32" s="62">
        <f t="shared" si="4"/>
        <v>6209.7309999999998</v>
      </c>
      <c r="Q32" s="62">
        <f t="shared" si="4"/>
        <v>6600.5230000000001</v>
      </c>
      <c r="R32" s="62">
        <f t="shared" si="4"/>
        <v>6768.6010000000006</v>
      </c>
      <c r="S32" s="62">
        <f t="shared" si="4"/>
        <v>6993.1229999999996</v>
      </c>
      <c r="T32" s="62">
        <f t="shared" si="4"/>
        <v>7090.8760000000002</v>
      </c>
      <c r="U32" s="62">
        <f t="shared" si="4"/>
        <v>6822.91</v>
      </c>
      <c r="V32" s="62">
        <f t="shared" si="4"/>
        <v>6270.4050000000007</v>
      </c>
      <c r="W32" s="62">
        <f t="shared" si="4"/>
        <v>5585.0020000000004</v>
      </c>
      <c r="X32" s="62">
        <f t="shared" si="4"/>
        <v>5058.107</v>
      </c>
      <c r="Y32" s="62">
        <f t="shared" si="4"/>
        <v>4385.6019999999999</v>
      </c>
      <c r="Z32" s="63" t="str">
        <f t="shared" si="4"/>
        <v/>
      </c>
      <c r="AA32" s="64">
        <f>SUM(AA29:AA31)</f>
        <v>146496.027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98</v>
      </c>
      <c r="C35" s="95">
        <v>115</v>
      </c>
      <c r="D35" s="95">
        <v>146</v>
      </c>
      <c r="E35" s="95">
        <v>146</v>
      </c>
      <c r="F35" s="95">
        <v>146</v>
      </c>
      <c r="G35" s="95">
        <v>144</v>
      </c>
      <c r="H35" s="95">
        <v>88</v>
      </c>
      <c r="I35" s="95">
        <v>48</v>
      </c>
      <c r="J35" s="95">
        <v>48</v>
      </c>
      <c r="K35" s="95">
        <v>48</v>
      </c>
      <c r="L35" s="95">
        <v>33</v>
      </c>
      <c r="M35" s="95">
        <v>33</v>
      </c>
      <c r="N35" s="95">
        <v>33</v>
      </c>
      <c r="O35" s="95">
        <v>33</v>
      </c>
      <c r="P35" s="95">
        <v>48</v>
      </c>
      <c r="Q35" s="95">
        <v>158</v>
      </c>
      <c r="R35" s="95">
        <v>214</v>
      </c>
      <c r="S35" s="95">
        <v>259</v>
      </c>
      <c r="T35" s="95">
        <v>259</v>
      </c>
      <c r="U35" s="95">
        <v>223</v>
      </c>
      <c r="V35" s="95">
        <v>168</v>
      </c>
      <c r="W35" s="95">
        <v>148</v>
      </c>
      <c r="X35" s="95">
        <v>151.488</v>
      </c>
      <c r="Y35" s="95">
        <v>98</v>
      </c>
      <c r="Z35" s="96"/>
      <c r="AA35" s="74">
        <f t="shared" ref="AA35:AA40" si="5">SUM(B35:Z35)</f>
        <v>2885.4879999999998</v>
      </c>
    </row>
    <row r="36" spans="1:27" ht="24.95" customHeight="1" x14ac:dyDescent="0.2">
      <c r="A36" s="97" t="s">
        <v>29</v>
      </c>
      <c r="B36" s="98">
        <v>151</v>
      </c>
      <c r="C36" s="99">
        <v>202</v>
      </c>
      <c r="D36" s="99">
        <v>209</v>
      </c>
      <c r="E36" s="99">
        <v>210</v>
      </c>
      <c r="F36" s="99">
        <v>212</v>
      </c>
      <c r="G36" s="99">
        <v>218</v>
      </c>
      <c r="H36" s="99">
        <v>117</v>
      </c>
      <c r="I36" s="99">
        <v>107</v>
      </c>
      <c r="J36" s="99">
        <v>107</v>
      </c>
      <c r="K36" s="99">
        <v>107</v>
      </c>
      <c r="L36" s="99">
        <v>107</v>
      </c>
      <c r="M36" s="99">
        <v>107</v>
      </c>
      <c r="N36" s="99">
        <v>107</v>
      </c>
      <c r="O36" s="99">
        <v>107</v>
      </c>
      <c r="P36" s="99">
        <v>107</v>
      </c>
      <c r="Q36" s="99">
        <v>119</v>
      </c>
      <c r="R36" s="99">
        <v>118</v>
      </c>
      <c r="S36" s="99">
        <v>153</v>
      </c>
      <c r="T36" s="99">
        <v>175</v>
      </c>
      <c r="U36" s="99">
        <v>164</v>
      </c>
      <c r="V36" s="99">
        <v>152</v>
      </c>
      <c r="W36" s="99">
        <v>27</v>
      </c>
      <c r="X36" s="99">
        <v>78</v>
      </c>
      <c r="Y36" s="99">
        <v>119</v>
      </c>
      <c r="Z36" s="100"/>
      <c r="AA36" s="79">
        <f t="shared" si="5"/>
        <v>3280</v>
      </c>
    </row>
    <row r="37" spans="1:27" ht="24.95" customHeight="1" x14ac:dyDescent="0.2">
      <c r="A37" s="97" t="s">
        <v>30</v>
      </c>
      <c r="B37" s="98">
        <v>183.6</v>
      </c>
      <c r="C37" s="99">
        <v>219.2</v>
      </c>
      <c r="D37" s="99"/>
      <c r="E37" s="99"/>
      <c r="F37" s="99"/>
      <c r="G37" s="99">
        <v>801.3</v>
      </c>
      <c r="H37" s="99">
        <v>1233.2</v>
      </c>
      <c r="I37" s="99">
        <v>928.6</v>
      </c>
      <c r="J37" s="99">
        <v>351.3</v>
      </c>
      <c r="K37" s="99"/>
      <c r="L37" s="99"/>
      <c r="M37" s="99"/>
      <c r="N37" s="99"/>
      <c r="O37" s="99"/>
      <c r="P37" s="99">
        <v>390.7</v>
      </c>
      <c r="Q37" s="99">
        <v>795.9</v>
      </c>
      <c r="R37" s="99">
        <v>513</v>
      </c>
      <c r="S37" s="99">
        <v>639.1</v>
      </c>
      <c r="T37" s="99">
        <v>985.2</v>
      </c>
      <c r="U37" s="99">
        <v>1193.4000000000001</v>
      </c>
      <c r="V37" s="99">
        <v>1299</v>
      </c>
      <c r="W37" s="99">
        <v>1353</v>
      </c>
      <c r="X37" s="99">
        <v>1411</v>
      </c>
      <c r="Y37" s="99">
        <v>1427</v>
      </c>
      <c r="Z37" s="100"/>
      <c r="AA37" s="79">
        <f t="shared" si="5"/>
        <v>13724.5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75</v>
      </c>
      <c r="E38" s="99">
        <v>75</v>
      </c>
      <c r="F38" s="99">
        <v>75</v>
      </c>
      <c r="G38" s="99">
        <v>75</v>
      </c>
      <c r="H38" s="99">
        <v>75</v>
      </c>
      <c r="I38" s="99">
        <v>75</v>
      </c>
      <c r="J38" s="99">
        <v>75</v>
      </c>
      <c r="K38" s="99">
        <v>75</v>
      </c>
      <c r="L38" s="99">
        <v>75</v>
      </c>
      <c r="M38" s="99">
        <v>75</v>
      </c>
      <c r="N38" s="99">
        <v>75</v>
      </c>
      <c r="O38" s="99">
        <v>75</v>
      </c>
      <c r="P38" s="99">
        <v>75</v>
      </c>
      <c r="Q38" s="99">
        <v>75</v>
      </c>
      <c r="R38" s="99">
        <v>75</v>
      </c>
      <c r="S38" s="99">
        <v>75</v>
      </c>
      <c r="T38" s="99">
        <v>75</v>
      </c>
      <c r="U38" s="99">
        <v>75</v>
      </c>
      <c r="V38" s="99">
        <v>75</v>
      </c>
      <c r="W38" s="99">
        <v>75</v>
      </c>
      <c r="X38" s="99">
        <v>75</v>
      </c>
      <c r="Y38" s="99">
        <v>75</v>
      </c>
      <c r="Z38" s="100"/>
      <c r="AA38" s="79">
        <f t="shared" si="5"/>
        <v>1800</v>
      </c>
    </row>
    <row r="39" spans="1:27" ht="24.95" customHeight="1" x14ac:dyDescent="0.2">
      <c r="A39" s="97" t="s">
        <v>32</v>
      </c>
      <c r="B39" s="98"/>
      <c r="C39" s="99"/>
      <c r="D39" s="99"/>
      <c r="E39" s="99">
        <v>286.89999999999998</v>
      </c>
      <c r="F39" s="99">
        <v>500</v>
      </c>
      <c r="G39" s="99"/>
      <c r="H39" s="99"/>
      <c r="I39" s="99"/>
      <c r="J39" s="99"/>
      <c r="K39" s="99"/>
      <c r="L39" s="99">
        <v>83.4</v>
      </c>
      <c r="M39" s="99">
        <v>244</v>
      </c>
      <c r="N39" s="99">
        <v>292.89999999999998</v>
      </c>
      <c r="O39" s="99">
        <v>394.8</v>
      </c>
      <c r="P39" s="99">
        <v>273.5</v>
      </c>
      <c r="Q39" s="99"/>
      <c r="R39" s="99">
        <v>100.6</v>
      </c>
      <c r="S39" s="99">
        <v>67</v>
      </c>
      <c r="T39" s="99"/>
      <c r="U39" s="99"/>
      <c r="V39" s="99"/>
      <c r="W39" s="99"/>
      <c r="X39" s="99"/>
      <c r="Y39" s="99"/>
      <c r="Z39" s="100"/>
      <c r="AA39" s="79">
        <f t="shared" si="5"/>
        <v>2243.1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507.6</v>
      </c>
      <c r="C40" s="88">
        <f t="shared" si="6"/>
        <v>611.20000000000005</v>
      </c>
      <c r="D40" s="88">
        <f t="shared" si="6"/>
        <v>430</v>
      </c>
      <c r="E40" s="88">
        <f t="shared" si="6"/>
        <v>717.9</v>
      </c>
      <c r="F40" s="88">
        <f t="shared" si="6"/>
        <v>933</v>
      </c>
      <c r="G40" s="88">
        <f t="shared" si="6"/>
        <v>1238.3</v>
      </c>
      <c r="H40" s="88">
        <f t="shared" si="6"/>
        <v>1513.2</v>
      </c>
      <c r="I40" s="88">
        <f t="shared" si="6"/>
        <v>1158.5999999999999</v>
      </c>
      <c r="J40" s="88">
        <f t="shared" si="6"/>
        <v>581.29999999999995</v>
      </c>
      <c r="K40" s="88">
        <f t="shared" si="6"/>
        <v>230</v>
      </c>
      <c r="L40" s="88">
        <f t="shared" si="6"/>
        <v>298.39999999999998</v>
      </c>
      <c r="M40" s="88">
        <f t="shared" si="6"/>
        <v>459</v>
      </c>
      <c r="N40" s="88">
        <f t="shared" si="6"/>
        <v>507.9</v>
      </c>
      <c r="O40" s="88">
        <f t="shared" si="6"/>
        <v>609.79999999999995</v>
      </c>
      <c r="P40" s="88">
        <f t="shared" si="6"/>
        <v>894.2</v>
      </c>
      <c r="Q40" s="88">
        <f t="shared" si="6"/>
        <v>1147.9000000000001</v>
      </c>
      <c r="R40" s="88">
        <f t="shared" si="6"/>
        <v>1020.6</v>
      </c>
      <c r="S40" s="88">
        <f t="shared" si="6"/>
        <v>1193.0999999999999</v>
      </c>
      <c r="T40" s="88">
        <f t="shared" si="6"/>
        <v>1494.2</v>
      </c>
      <c r="U40" s="88">
        <f t="shared" si="6"/>
        <v>1655.4</v>
      </c>
      <c r="V40" s="88">
        <f t="shared" si="6"/>
        <v>1694</v>
      </c>
      <c r="W40" s="88">
        <f t="shared" si="6"/>
        <v>1603</v>
      </c>
      <c r="X40" s="88">
        <f t="shared" si="6"/>
        <v>1715.4880000000001</v>
      </c>
      <c r="Y40" s="88">
        <f t="shared" si="6"/>
        <v>1719</v>
      </c>
      <c r="Z40" s="89" t="str">
        <f t="shared" si="6"/>
        <v/>
      </c>
      <c r="AA40" s="90">
        <f t="shared" si="5"/>
        <v>23933.088000000003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183.6</v>
      </c>
      <c r="C45" s="99">
        <v>219.2</v>
      </c>
      <c r="D45" s="99"/>
      <c r="E45" s="99"/>
      <c r="F45" s="99"/>
      <c r="G45" s="99">
        <v>801.3</v>
      </c>
      <c r="H45" s="99">
        <v>1233.2</v>
      </c>
      <c r="I45" s="99">
        <v>928.6</v>
      </c>
      <c r="J45" s="99">
        <v>351.3</v>
      </c>
      <c r="K45" s="99"/>
      <c r="L45" s="99"/>
      <c r="M45" s="99"/>
      <c r="N45" s="99"/>
      <c r="O45" s="99"/>
      <c r="P45" s="99">
        <v>390.7</v>
      </c>
      <c r="Q45" s="99">
        <v>795.9</v>
      </c>
      <c r="R45" s="99">
        <v>513</v>
      </c>
      <c r="S45" s="99">
        <v>639.1</v>
      </c>
      <c r="T45" s="99">
        <v>985.2</v>
      </c>
      <c r="U45" s="99">
        <v>1193.4000000000001</v>
      </c>
      <c r="V45" s="99">
        <v>1299</v>
      </c>
      <c r="W45" s="99">
        <v>1353</v>
      </c>
      <c r="X45" s="99">
        <v>1411</v>
      </c>
      <c r="Y45" s="99">
        <v>1427</v>
      </c>
      <c r="Z45" s="100"/>
      <c r="AA45" s="79">
        <f t="shared" si="7"/>
        <v>13724.5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>
        <v>286.89999999999998</v>
      </c>
      <c r="F47" s="99">
        <v>500</v>
      </c>
      <c r="G47" s="99"/>
      <c r="H47" s="99"/>
      <c r="I47" s="99"/>
      <c r="J47" s="99"/>
      <c r="K47" s="99"/>
      <c r="L47" s="99">
        <v>83.4</v>
      </c>
      <c r="M47" s="99">
        <v>244</v>
      </c>
      <c r="N47" s="99">
        <v>292.89999999999998</v>
      </c>
      <c r="O47" s="99">
        <v>394.8</v>
      </c>
      <c r="P47" s="99">
        <v>273.5</v>
      </c>
      <c r="Q47" s="99"/>
      <c r="R47" s="99">
        <v>100.6</v>
      </c>
      <c r="S47" s="99">
        <v>67</v>
      </c>
      <c r="T47" s="99"/>
      <c r="U47" s="99"/>
      <c r="V47" s="99"/>
      <c r="W47" s="99"/>
      <c r="X47" s="99"/>
      <c r="Y47" s="99"/>
      <c r="Z47" s="100"/>
      <c r="AA47" s="79">
        <f t="shared" si="7"/>
        <v>2243.1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183.6</v>
      </c>
      <c r="C49" s="88">
        <f t="shared" ref="C49:Z49" si="8">IF(LEN(C$2)&gt;0,SUM(C43:C48),"")</f>
        <v>219.2</v>
      </c>
      <c r="D49" s="88">
        <f t="shared" si="8"/>
        <v>0</v>
      </c>
      <c r="E49" s="88">
        <f t="shared" si="8"/>
        <v>286.89999999999998</v>
      </c>
      <c r="F49" s="88">
        <f t="shared" si="8"/>
        <v>500</v>
      </c>
      <c r="G49" s="88">
        <f t="shared" si="8"/>
        <v>801.3</v>
      </c>
      <c r="H49" s="88">
        <f t="shared" si="8"/>
        <v>1233.2</v>
      </c>
      <c r="I49" s="88">
        <f t="shared" si="8"/>
        <v>928.6</v>
      </c>
      <c r="J49" s="88">
        <f t="shared" si="8"/>
        <v>351.3</v>
      </c>
      <c r="K49" s="88">
        <f t="shared" si="8"/>
        <v>0</v>
      </c>
      <c r="L49" s="88">
        <f t="shared" si="8"/>
        <v>83.4</v>
      </c>
      <c r="M49" s="88">
        <f t="shared" si="8"/>
        <v>244</v>
      </c>
      <c r="N49" s="88">
        <f t="shared" si="8"/>
        <v>292.89999999999998</v>
      </c>
      <c r="O49" s="88">
        <f t="shared" si="8"/>
        <v>394.8</v>
      </c>
      <c r="P49" s="88">
        <f t="shared" si="8"/>
        <v>664.2</v>
      </c>
      <c r="Q49" s="88">
        <f t="shared" si="8"/>
        <v>795.9</v>
      </c>
      <c r="R49" s="88">
        <f t="shared" si="8"/>
        <v>613.6</v>
      </c>
      <c r="S49" s="88">
        <f t="shared" si="8"/>
        <v>706.1</v>
      </c>
      <c r="T49" s="88">
        <f t="shared" si="8"/>
        <v>985.2</v>
      </c>
      <c r="U49" s="88">
        <f t="shared" si="8"/>
        <v>1193.4000000000001</v>
      </c>
      <c r="V49" s="88">
        <f t="shared" si="8"/>
        <v>1299</v>
      </c>
      <c r="W49" s="88">
        <f t="shared" si="8"/>
        <v>1353</v>
      </c>
      <c r="X49" s="88">
        <f t="shared" si="8"/>
        <v>1411</v>
      </c>
      <c r="Y49" s="88">
        <f t="shared" si="8"/>
        <v>1427</v>
      </c>
      <c r="Z49" s="89" t="str">
        <f t="shared" si="8"/>
        <v/>
      </c>
      <c r="AA49" s="90">
        <f t="shared" si="7"/>
        <v>15967.6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5456.7829999999994</v>
      </c>
      <c r="C52" s="88">
        <f t="shared" si="10"/>
        <v>5162.652000000001</v>
      </c>
      <c r="D52" s="88">
        <f t="shared" si="10"/>
        <v>4850.3220000000001</v>
      </c>
      <c r="E52" s="88">
        <f t="shared" si="10"/>
        <v>4897.0280000000002</v>
      </c>
      <c r="F52" s="88">
        <f t="shared" si="10"/>
        <v>4870.1389999999992</v>
      </c>
      <c r="G52" s="88">
        <f t="shared" si="10"/>
        <v>5249.8289999999997</v>
      </c>
      <c r="H52" s="88">
        <f t="shared" si="10"/>
        <v>6496.6219999999994</v>
      </c>
      <c r="I52" s="88">
        <f t="shared" si="10"/>
        <v>7037.2369999999992</v>
      </c>
      <c r="J52" s="88">
        <f t="shared" si="10"/>
        <v>7432.7360000000017</v>
      </c>
      <c r="K52" s="88">
        <f t="shared" si="10"/>
        <v>8029.8810000000003</v>
      </c>
      <c r="L52" s="88">
        <f t="shared" si="10"/>
        <v>8042.6</v>
      </c>
      <c r="M52" s="88">
        <f t="shared" si="10"/>
        <v>8053.581000000001</v>
      </c>
      <c r="N52" s="88">
        <f t="shared" si="10"/>
        <v>7730.8799999999992</v>
      </c>
      <c r="O52" s="88">
        <f t="shared" si="10"/>
        <v>6920.0570000000007</v>
      </c>
      <c r="P52" s="88">
        <f t="shared" si="10"/>
        <v>6873.9309999999996</v>
      </c>
      <c r="Q52" s="88">
        <f t="shared" si="10"/>
        <v>7396.4230000000007</v>
      </c>
      <c r="R52" s="88">
        <f t="shared" si="10"/>
        <v>7382.201</v>
      </c>
      <c r="S52" s="88">
        <f t="shared" si="10"/>
        <v>7699.223</v>
      </c>
      <c r="T52" s="88">
        <f t="shared" si="10"/>
        <v>8076.076</v>
      </c>
      <c r="U52" s="88">
        <f t="shared" si="10"/>
        <v>8016.3100000000013</v>
      </c>
      <c r="V52" s="88">
        <f t="shared" si="10"/>
        <v>7569.4050000000007</v>
      </c>
      <c r="W52" s="88">
        <f t="shared" si="10"/>
        <v>6938.0020000000004</v>
      </c>
      <c r="X52" s="88">
        <f t="shared" si="10"/>
        <v>6469.1070000000009</v>
      </c>
      <c r="Y52" s="88">
        <f t="shared" si="10"/>
        <v>5812.6019999999999</v>
      </c>
      <c r="Z52" s="89" t="str">
        <f t="shared" si="10"/>
        <v/>
      </c>
      <c r="AA52" s="104">
        <f>SUM(B52:Z52)</f>
        <v>162463.62700000004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5456.7829999999994</v>
      </c>
      <c r="C4" s="18">
        <v>5162.6040000000003</v>
      </c>
      <c r="D4" s="18">
        <v>4850.3120000000026</v>
      </c>
      <c r="E4" s="18">
        <v>4897.0820000000003</v>
      </c>
      <c r="F4" s="18">
        <v>4870.1840000000011</v>
      </c>
      <c r="G4" s="18">
        <v>5249.8380000000016</v>
      </c>
      <c r="H4" s="18">
        <v>6496.66</v>
      </c>
      <c r="I4" s="18">
        <v>7037.2040000000006</v>
      </c>
      <c r="J4" s="18">
        <v>7432.7519999999986</v>
      </c>
      <c r="K4" s="18">
        <v>8029.9130000000032</v>
      </c>
      <c r="L4" s="18">
        <v>8042.5860000000011</v>
      </c>
      <c r="M4" s="18">
        <v>8053.5890000000018</v>
      </c>
      <c r="N4" s="18">
        <v>7730.8869999999997</v>
      </c>
      <c r="O4" s="18">
        <v>6920.1339999999991</v>
      </c>
      <c r="P4" s="18">
        <v>6873.9639999999999</v>
      </c>
      <c r="Q4" s="18">
        <v>7396.4160000000011</v>
      </c>
      <c r="R4" s="18">
        <v>7382.2339999999986</v>
      </c>
      <c r="S4" s="18">
        <v>7699.2229999999981</v>
      </c>
      <c r="T4" s="18">
        <v>8076.0700000000006</v>
      </c>
      <c r="U4" s="18">
        <v>8016.351999999999</v>
      </c>
      <c r="V4" s="18">
        <v>7569.4050000000007</v>
      </c>
      <c r="W4" s="18">
        <v>6938.0020000000022</v>
      </c>
      <c r="X4" s="18">
        <v>6469.107</v>
      </c>
      <c r="Y4" s="18">
        <v>5812.6019999999999</v>
      </c>
      <c r="Z4" s="19"/>
      <c r="AA4" s="20">
        <f>SUM(B4:Z4)</f>
        <v>162463.90300000002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86.03</v>
      </c>
      <c r="C7" s="28">
        <v>82.84</v>
      </c>
      <c r="D7" s="28">
        <v>81.89</v>
      </c>
      <c r="E7" s="28">
        <v>78</v>
      </c>
      <c r="F7" s="28">
        <v>78.78</v>
      </c>
      <c r="G7" s="28">
        <v>80.599999999999994</v>
      </c>
      <c r="H7" s="28">
        <v>85.07</v>
      </c>
      <c r="I7" s="28">
        <v>100.84</v>
      </c>
      <c r="J7" s="28">
        <v>115.09</v>
      </c>
      <c r="K7" s="28">
        <v>120.95</v>
      </c>
      <c r="L7" s="28">
        <v>116.4</v>
      </c>
      <c r="M7" s="28">
        <v>116.48</v>
      </c>
      <c r="N7" s="28">
        <v>117.49</v>
      </c>
      <c r="O7" s="28">
        <v>115.38</v>
      </c>
      <c r="P7" s="28">
        <v>117.98</v>
      </c>
      <c r="Q7" s="28">
        <v>139.65</v>
      </c>
      <c r="R7" s="28">
        <v>161</v>
      </c>
      <c r="S7" s="28">
        <v>172.75</v>
      </c>
      <c r="T7" s="28">
        <v>173.66</v>
      </c>
      <c r="U7" s="28">
        <v>128.16</v>
      </c>
      <c r="V7" s="28">
        <v>116.91</v>
      </c>
      <c r="W7" s="28">
        <v>114.54</v>
      </c>
      <c r="X7" s="28">
        <v>117</v>
      </c>
      <c r="Y7" s="28">
        <v>107.21</v>
      </c>
      <c r="Z7" s="29"/>
      <c r="AA7" s="30">
        <f>IF(SUM(B7:Z7)&lt;&gt;0,AVERAGEIF(B7:Z7,"&lt;&gt;"""),"")</f>
        <v>113.52916666666665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6.8840000000000003</v>
      </c>
      <c r="I14" s="57">
        <v>2.0219999999999998</v>
      </c>
      <c r="J14" s="57"/>
      <c r="K14" s="57"/>
      <c r="L14" s="57"/>
      <c r="M14" s="57"/>
      <c r="N14" s="57"/>
      <c r="O14" s="57"/>
      <c r="P14" s="57"/>
      <c r="Q14" s="57">
        <v>2.016</v>
      </c>
      <c r="R14" s="57">
        <v>6.8220000000000001</v>
      </c>
      <c r="S14" s="57">
        <v>7</v>
      </c>
      <c r="T14" s="57">
        <v>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108.744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6.8840000000000003</v>
      </c>
      <c r="I16" s="62">
        <f t="shared" si="1"/>
        <v>2.0219999999999998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2.016</v>
      </c>
      <c r="R16" s="62">
        <f t="shared" si="1"/>
        <v>6.8220000000000001</v>
      </c>
      <c r="S16" s="62">
        <f t="shared" si="1"/>
        <v>7</v>
      </c>
      <c r="T16" s="62">
        <f t="shared" si="1"/>
        <v>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108.744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771.46000000000015</v>
      </c>
      <c r="C19" s="72">
        <v>766.13100000000009</v>
      </c>
      <c r="D19" s="72">
        <v>762.59</v>
      </c>
      <c r="E19" s="72">
        <v>725.88200000000006</v>
      </c>
      <c r="F19" s="72">
        <v>711.75499999999988</v>
      </c>
      <c r="G19" s="72">
        <v>715.50499999999988</v>
      </c>
      <c r="H19" s="72">
        <v>717.95100000000014</v>
      </c>
      <c r="I19" s="72">
        <v>719.41100000000006</v>
      </c>
      <c r="J19" s="72">
        <v>718.50300000000016</v>
      </c>
      <c r="K19" s="72">
        <v>717.91599999999994</v>
      </c>
      <c r="L19" s="72">
        <v>734.56000000000006</v>
      </c>
      <c r="M19" s="72">
        <v>738.30399999999997</v>
      </c>
      <c r="N19" s="72">
        <v>723.15200000000004</v>
      </c>
      <c r="O19" s="72">
        <v>719.12199999999996</v>
      </c>
      <c r="P19" s="72">
        <v>717.22699999999998</v>
      </c>
      <c r="Q19" s="72">
        <v>709.7890000000001</v>
      </c>
      <c r="R19" s="72">
        <v>708.04300000000012</v>
      </c>
      <c r="S19" s="72">
        <v>715.7</v>
      </c>
      <c r="T19" s="72">
        <v>717.63200000000006</v>
      </c>
      <c r="U19" s="72">
        <v>716.32400000000007</v>
      </c>
      <c r="V19" s="72">
        <v>718.745</v>
      </c>
      <c r="W19" s="72">
        <v>723.94099999999992</v>
      </c>
      <c r="X19" s="72">
        <v>718.404</v>
      </c>
      <c r="Y19" s="72">
        <v>728.11500000000001</v>
      </c>
      <c r="Z19" s="73"/>
      <c r="AA19" s="74">
        <f t="shared" ref="AA19:AA25" si="2">SUM(B19:Z19)</f>
        <v>17416.162000000004</v>
      </c>
    </row>
    <row r="20" spans="1:27" ht="24.95" customHeight="1" x14ac:dyDescent="0.2">
      <c r="A20" s="75" t="s">
        <v>15</v>
      </c>
      <c r="B20" s="76">
        <v>957.55500000000006</v>
      </c>
      <c r="C20" s="77">
        <v>948.64600000000007</v>
      </c>
      <c r="D20" s="77">
        <v>940.81099999999992</v>
      </c>
      <c r="E20" s="77">
        <v>950.25199999999984</v>
      </c>
      <c r="F20" s="77">
        <v>982.06399999999996</v>
      </c>
      <c r="G20" s="77">
        <v>1085.8039999999999</v>
      </c>
      <c r="H20" s="77">
        <v>1256.9929999999997</v>
      </c>
      <c r="I20" s="77">
        <v>1352.6169999999997</v>
      </c>
      <c r="J20" s="77">
        <v>1391.6629999999998</v>
      </c>
      <c r="K20" s="77">
        <v>1367.385</v>
      </c>
      <c r="L20" s="77">
        <v>1256.3009999999999</v>
      </c>
      <c r="M20" s="77">
        <v>1229.8660000000002</v>
      </c>
      <c r="N20" s="77">
        <v>1209.7359999999999</v>
      </c>
      <c r="O20" s="77">
        <v>1179.5010000000002</v>
      </c>
      <c r="P20" s="77">
        <v>1192.1390000000004</v>
      </c>
      <c r="Q20" s="77">
        <v>1277.058</v>
      </c>
      <c r="R20" s="77">
        <v>1309.1509999999998</v>
      </c>
      <c r="S20" s="77">
        <v>1311.9679999999998</v>
      </c>
      <c r="T20" s="77">
        <v>1263.3869999999999</v>
      </c>
      <c r="U20" s="77">
        <v>1204.5109999999997</v>
      </c>
      <c r="V20" s="77">
        <v>1094.5470000000003</v>
      </c>
      <c r="W20" s="77">
        <v>953.40800000000002</v>
      </c>
      <c r="X20" s="77">
        <v>873.85800000000006</v>
      </c>
      <c r="Y20" s="77">
        <v>812.43899999999996</v>
      </c>
      <c r="Z20" s="78"/>
      <c r="AA20" s="79">
        <f t="shared" si="2"/>
        <v>27401.659999999996</v>
      </c>
    </row>
    <row r="21" spans="1:27" ht="24.95" customHeight="1" x14ac:dyDescent="0.2">
      <c r="A21" s="75" t="s">
        <v>16</v>
      </c>
      <c r="B21" s="80">
        <v>2426.2680000000005</v>
      </c>
      <c r="C21" s="81">
        <v>2315.3269999999993</v>
      </c>
      <c r="D21" s="81">
        <v>2199.5109999999995</v>
      </c>
      <c r="E21" s="81">
        <v>2182.6480000000001</v>
      </c>
      <c r="F21" s="81">
        <v>2294.3649999999998</v>
      </c>
      <c r="G21" s="81">
        <v>2618.6290000000004</v>
      </c>
      <c r="H21" s="81">
        <v>3030.8320000000003</v>
      </c>
      <c r="I21" s="81">
        <v>3391.654</v>
      </c>
      <c r="J21" s="81">
        <v>3737.0859999999998</v>
      </c>
      <c r="K21" s="81">
        <v>3846.4119999999998</v>
      </c>
      <c r="L21" s="81">
        <v>3861.2249999999999</v>
      </c>
      <c r="M21" s="81">
        <v>3891.9189999999999</v>
      </c>
      <c r="N21" s="81">
        <v>3857.4989999999993</v>
      </c>
      <c r="O21" s="81">
        <v>3729.3109999999992</v>
      </c>
      <c r="P21" s="81">
        <v>3820.5979999999995</v>
      </c>
      <c r="Q21" s="81">
        <v>3948.6529999999998</v>
      </c>
      <c r="R21" s="81">
        <v>4235.2179999999998</v>
      </c>
      <c r="S21" s="81">
        <v>4581.5549999999994</v>
      </c>
      <c r="T21" s="81">
        <v>4648.3509999999997</v>
      </c>
      <c r="U21" s="81">
        <v>4593.0169999999998</v>
      </c>
      <c r="V21" s="81">
        <v>4298.6130000000003</v>
      </c>
      <c r="W21" s="81">
        <v>3846.6530000000002</v>
      </c>
      <c r="X21" s="81">
        <v>3419.8449999999998</v>
      </c>
      <c r="Y21" s="81">
        <v>2840.5480000000002</v>
      </c>
      <c r="Z21" s="78"/>
      <c r="AA21" s="79">
        <f t="shared" si="2"/>
        <v>83615.736999999994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83.5</v>
      </c>
      <c r="C23" s="77">
        <v>78.5</v>
      </c>
      <c r="D23" s="77">
        <v>76</v>
      </c>
      <c r="E23" s="77">
        <v>74</v>
      </c>
      <c r="F23" s="77">
        <v>75.5</v>
      </c>
      <c r="G23" s="77">
        <v>78</v>
      </c>
      <c r="H23" s="77">
        <v>140</v>
      </c>
      <c r="I23" s="77">
        <v>162.5</v>
      </c>
      <c r="J23" s="77">
        <v>160.5</v>
      </c>
      <c r="K23" s="77">
        <v>150.5</v>
      </c>
      <c r="L23" s="77">
        <v>157.5</v>
      </c>
      <c r="M23" s="77">
        <v>164.5</v>
      </c>
      <c r="N23" s="77">
        <v>171.5</v>
      </c>
      <c r="O23" s="77">
        <v>179</v>
      </c>
      <c r="P23" s="77">
        <v>212</v>
      </c>
      <c r="Q23" s="77">
        <v>251.5</v>
      </c>
      <c r="R23" s="77">
        <v>236</v>
      </c>
      <c r="S23" s="77">
        <v>237</v>
      </c>
      <c r="T23" s="77">
        <v>241</v>
      </c>
      <c r="U23" s="77">
        <v>225.5</v>
      </c>
      <c r="V23" s="77">
        <v>210.5</v>
      </c>
      <c r="W23" s="77">
        <v>169</v>
      </c>
      <c r="X23" s="77">
        <v>135</v>
      </c>
      <c r="Y23" s="77">
        <v>121.5</v>
      </c>
      <c r="Z23" s="77"/>
      <c r="AA23" s="79">
        <f t="shared" si="2"/>
        <v>3790.5</v>
      </c>
    </row>
    <row r="24" spans="1:27" ht="24.95" customHeight="1" x14ac:dyDescent="0.2">
      <c r="A24" s="85" t="s">
        <v>19</v>
      </c>
      <c r="B24" s="77">
        <v>233</v>
      </c>
      <c r="C24" s="77">
        <v>219</v>
      </c>
      <c r="D24" s="77">
        <v>212.99999999999994</v>
      </c>
      <c r="E24" s="77">
        <v>209.99999999999997</v>
      </c>
      <c r="F24" s="77">
        <v>220.99999999999997</v>
      </c>
      <c r="G24" s="77">
        <v>253.00000000000003</v>
      </c>
      <c r="H24" s="77">
        <v>296</v>
      </c>
      <c r="I24" s="77">
        <v>336</v>
      </c>
      <c r="J24" s="77">
        <v>365.99999999999994</v>
      </c>
      <c r="K24" s="77">
        <v>385</v>
      </c>
      <c r="L24" s="77">
        <v>387</v>
      </c>
      <c r="M24" s="77">
        <v>391.00000000000006</v>
      </c>
      <c r="N24" s="77">
        <v>394</v>
      </c>
      <c r="O24" s="77">
        <v>395</v>
      </c>
      <c r="P24" s="77">
        <v>394</v>
      </c>
      <c r="Q24" s="77">
        <v>399</v>
      </c>
      <c r="R24" s="77">
        <v>420</v>
      </c>
      <c r="S24" s="77">
        <v>430.99999999999994</v>
      </c>
      <c r="T24" s="77">
        <v>427</v>
      </c>
      <c r="U24" s="77">
        <v>420</v>
      </c>
      <c r="V24" s="77">
        <v>389</v>
      </c>
      <c r="W24" s="77">
        <v>345.99999999999994</v>
      </c>
      <c r="X24" s="77">
        <v>298.00000000000006</v>
      </c>
      <c r="Y24" s="77">
        <v>264</v>
      </c>
      <c r="Z24" s="77"/>
      <c r="AA24" s="79">
        <f t="shared" si="2"/>
        <v>8087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4471.7830000000013</v>
      </c>
      <c r="C26" s="88">
        <f t="shared" ref="C26:Z26" si="3">IF(LEN(C$2)&gt;0,SUM(C19:C25),"")</f>
        <v>4327.6039999999994</v>
      </c>
      <c r="D26" s="88">
        <f t="shared" si="3"/>
        <v>4191.9119999999994</v>
      </c>
      <c r="E26" s="88">
        <f t="shared" si="3"/>
        <v>4142.7820000000002</v>
      </c>
      <c r="F26" s="88">
        <f t="shared" si="3"/>
        <v>4284.6839999999993</v>
      </c>
      <c r="G26" s="88">
        <f t="shared" si="3"/>
        <v>4750.9380000000001</v>
      </c>
      <c r="H26" s="88">
        <f t="shared" si="3"/>
        <v>5441.7759999999998</v>
      </c>
      <c r="I26" s="88">
        <f t="shared" si="3"/>
        <v>5962.1819999999998</v>
      </c>
      <c r="J26" s="88">
        <f t="shared" si="3"/>
        <v>6373.7520000000004</v>
      </c>
      <c r="K26" s="88">
        <f t="shared" si="3"/>
        <v>6467.2129999999997</v>
      </c>
      <c r="L26" s="88">
        <f t="shared" si="3"/>
        <v>6396.5859999999993</v>
      </c>
      <c r="M26" s="88">
        <f t="shared" si="3"/>
        <v>6415.5889999999999</v>
      </c>
      <c r="N26" s="88">
        <f t="shared" si="3"/>
        <v>6355.8869999999988</v>
      </c>
      <c r="O26" s="88">
        <f t="shared" si="3"/>
        <v>6201.9339999999993</v>
      </c>
      <c r="P26" s="88">
        <f t="shared" si="3"/>
        <v>6335.9639999999999</v>
      </c>
      <c r="Q26" s="88">
        <f t="shared" si="3"/>
        <v>6586</v>
      </c>
      <c r="R26" s="88">
        <f t="shared" si="3"/>
        <v>6908.4120000000003</v>
      </c>
      <c r="S26" s="88">
        <f t="shared" si="3"/>
        <v>7277.222999999999</v>
      </c>
      <c r="T26" s="88">
        <f t="shared" si="3"/>
        <v>7297.37</v>
      </c>
      <c r="U26" s="88">
        <f t="shared" si="3"/>
        <v>7159.3519999999999</v>
      </c>
      <c r="V26" s="88">
        <f t="shared" si="3"/>
        <v>6711.4050000000007</v>
      </c>
      <c r="W26" s="88">
        <f t="shared" si="3"/>
        <v>6039.0020000000004</v>
      </c>
      <c r="X26" s="88">
        <f t="shared" si="3"/>
        <v>5445.107</v>
      </c>
      <c r="Y26" s="88">
        <f t="shared" si="3"/>
        <v>4766.6020000000008</v>
      </c>
      <c r="Z26" s="89" t="str">
        <f t="shared" si="3"/>
        <v/>
      </c>
      <c r="AA26" s="90">
        <f>SUM(AA19:AA25)</f>
        <v>140311.05900000001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433.5</v>
      </c>
      <c r="C29" s="72">
        <v>414.5</v>
      </c>
      <c r="D29" s="72">
        <v>406</v>
      </c>
      <c r="E29" s="72">
        <v>401</v>
      </c>
      <c r="F29" s="72">
        <v>413.5</v>
      </c>
      <c r="G29" s="72">
        <v>448</v>
      </c>
      <c r="H29" s="72">
        <v>568</v>
      </c>
      <c r="I29" s="72">
        <v>666.5</v>
      </c>
      <c r="J29" s="72">
        <v>692.5</v>
      </c>
      <c r="K29" s="72">
        <v>741.5</v>
      </c>
      <c r="L29" s="72">
        <v>750.5</v>
      </c>
      <c r="M29" s="72">
        <v>763.5</v>
      </c>
      <c r="N29" s="72">
        <v>773.5</v>
      </c>
      <c r="O29" s="72">
        <v>782</v>
      </c>
      <c r="P29" s="72">
        <v>804</v>
      </c>
      <c r="Q29" s="72">
        <v>826.5</v>
      </c>
      <c r="R29" s="72">
        <v>818</v>
      </c>
      <c r="S29" s="72">
        <v>825</v>
      </c>
      <c r="T29" s="72">
        <v>823</v>
      </c>
      <c r="U29" s="72">
        <v>810.5</v>
      </c>
      <c r="V29" s="72">
        <v>764.5</v>
      </c>
      <c r="W29" s="72">
        <v>659</v>
      </c>
      <c r="X29" s="72">
        <v>576</v>
      </c>
      <c r="Y29" s="72">
        <v>528.5</v>
      </c>
      <c r="Z29" s="73"/>
      <c r="AA29" s="74">
        <f>SUM(B29:Z29)</f>
        <v>15689.5</v>
      </c>
    </row>
    <row r="30" spans="1:27" ht="24.95" customHeight="1" x14ac:dyDescent="0.2">
      <c r="A30" s="75" t="s">
        <v>24</v>
      </c>
      <c r="B30" s="76">
        <v>4523.2830000000004</v>
      </c>
      <c r="C30" s="77">
        <v>4248.1040000000003</v>
      </c>
      <c r="D30" s="77">
        <v>4134.9120000000003</v>
      </c>
      <c r="E30" s="77">
        <v>4019.7820000000002</v>
      </c>
      <c r="F30" s="77">
        <v>4123.1840000000002</v>
      </c>
      <c r="G30" s="77">
        <v>4568.9380000000001</v>
      </c>
      <c r="H30" s="77">
        <v>5428.66</v>
      </c>
      <c r="I30" s="77">
        <v>5870.7039999999997</v>
      </c>
      <c r="J30" s="77">
        <v>6240.2520000000004</v>
      </c>
      <c r="K30" s="77">
        <v>6302.7129999999997</v>
      </c>
      <c r="L30" s="77">
        <v>6280.0860000000002</v>
      </c>
      <c r="M30" s="77">
        <v>6284.0889999999999</v>
      </c>
      <c r="N30" s="77">
        <v>6205.3869999999997</v>
      </c>
      <c r="O30" s="77">
        <v>6042.9340000000002</v>
      </c>
      <c r="P30" s="77">
        <v>6069.9639999999999</v>
      </c>
      <c r="Q30" s="77">
        <v>6293.5159999999996</v>
      </c>
      <c r="R30" s="77">
        <v>6564.2340000000004</v>
      </c>
      <c r="S30" s="77">
        <v>6874.223</v>
      </c>
      <c r="T30" s="77">
        <v>6861.37</v>
      </c>
      <c r="U30" s="77">
        <v>6705.8519999999999</v>
      </c>
      <c r="V30" s="77">
        <v>6304.9049999999997</v>
      </c>
      <c r="W30" s="77">
        <v>5779.0020000000004</v>
      </c>
      <c r="X30" s="77">
        <v>5393.107</v>
      </c>
      <c r="Y30" s="77">
        <v>4784.1019999999999</v>
      </c>
      <c r="Z30" s="78"/>
      <c r="AA30" s="79">
        <f>SUM(B30:Z30)</f>
        <v>135903.30299999999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4956.7830000000004</v>
      </c>
      <c r="C32" s="62">
        <f t="shared" ref="C32:Z32" si="4">IF(LEN(C$2)&gt;0,SUM(C29:C31),"")</f>
        <v>4662.6040000000003</v>
      </c>
      <c r="D32" s="62">
        <f t="shared" si="4"/>
        <v>4540.9120000000003</v>
      </c>
      <c r="E32" s="62">
        <f t="shared" si="4"/>
        <v>4420.7820000000002</v>
      </c>
      <c r="F32" s="62">
        <f t="shared" si="4"/>
        <v>4536.6840000000002</v>
      </c>
      <c r="G32" s="62">
        <f t="shared" si="4"/>
        <v>5016.9380000000001</v>
      </c>
      <c r="H32" s="62">
        <f t="shared" si="4"/>
        <v>5996.66</v>
      </c>
      <c r="I32" s="62">
        <f t="shared" si="4"/>
        <v>6537.2039999999997</v>
      </c>
      <c r="J32" s="62">
        <f t="shared" si="4"/>
        <v>6932.7520000000004</v>
      </c>
      <c r="K32" s="62">
        <f t="shared" si="4"/>
        <v>7044.2129999999997</v>
      </c>
      <c r="L32" s="62">
        <f t="shared" si="4"/>
        <v>7030.5860000000002</v>
      </c>
      <c r="M32" s="62">
        <f t="shared" si="4"/>
        <v>7047.5889999999999</v>
      </c>
      <c r="N32" s="62">
        <f t="shared" si="4"/>
        <v>6978.8869999999997</v>
      </c>
      <c r="O32" s="62">
        <f t="shared" si="4"/>
        <v>6824.9340000000002</v>
      </c>
      <c r="P32" s="62">
        <f t="shared" si="4"/>
        <v>6873.9639999999999</v>
      </c>
      <c r="Q32" s="62">
        <f t="shared" si="4"/>
        <v>7120.0159999999996</v>
      </c>
      <c r="R32" s="62">
        <f t="shared" si="4"/>
        <v>7382.2340000000004</v>
      </c>
      <c r="S32" s="62">
        <f t="shared" si="4"/>
        <v>7699.223</v>
      </c>
      <c r="T32" s="62">
        <f t="shared" si="4"/>
        <v>7684.37</v>
      </c>
      <c r="U32" s="62">
        <f t="shared" si="4"/>
        <v>7516.3519999999999</v>
      </c>
      <c r="V32" s="62">
        <f t="shared" si="4"/>
        <v>7069.4049999999997</v>
      </c>
      <c r="W32" s="62">
        <f t="shared" si="4"/>
        <v>6438.0020000000004</v>
      </c>
      <c r="X32" s="62">
        <f t="shared" si="4"/>
        <v>5969.107</v>
      </c>
      <c r="Y32" s="62">
        <f t="shared" si="4"/>
        <v>5312.6019999999999</v>
      </c>
      <c r="Z32" s="63" t="str">
        <f t="shared" si="4"/>
        <v/>
      </c>
      <c r="AA32" s="64">
        <f>SUM(AA29:AA31)</f>
        <v>151592.80299999999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155</v>
      </c>
      <c r="C35" s="95">
        <v>138</v>
      </c>
      <c r="D35" s="95">
        <v>135</v>
      </c>
      <c r="E35" s="95">
        <v>135</v>
      </c>
      <c r="F35" s="95">
        <v>135</v>
      </c>
      <c r="G35" s="95">
        <v>133</v>
      </c>
      <c r="H35" s="95">
        <v>194</v>
      </c>
      <c r="I35" s="95">
        <v>198</v>
      </c>
      <c r="J35" s="95">
        <v>189</v>
      </c>
      <c r="K35" s="95">
        <v>190</v>
      </c>
      <c r="L35" s="95">
        <v>239</v>
      </c>
      <c r="M35" s="95">
        <v>227</v>
      </c>
      <c r="N35" s="95">
        <v>228</v>
      </c>
      <c r="O35" s="95">
        <v>228</v>
      </c>
      <c r="P35" s="95">
        <v>163</v>
      </c>
      <c r="Q35" s="95">
        <v>152</v>
      </c>
      <c r="R35" s="95">
        <v>166</v>
      </c>
      <c r="S35" s="95">
        <v>147</v>
      </c>
      <c r="T35" s="95">
        <v>145</v>
      </c>
      <c r="U35" s="95">
        <v>161</v>
      </c>
      <c r="V35" s="95">
        <v>167</v>
      </c>
      <c r="W35" s="95">
        <v>161</v>
      </c>
      <c r="X35" s="95">
        <v>200</v>
      </c>
      <c r="Y35" s="95">
        <v>185</v>
      </c>
      <c r="Z35" s="96"/>
      <c r="AA35" s="74">
        <f t="shared" ref="AA35:AA40" si="5">SUM(B35:Z35)</f>
        <v>4171</v>
      </c>
    </row>
    <row r="36" spans="1:27" ht="24.95" customHeight="1" x14ac:dyDescent="0.2">
      <c r="A36" s="97" t="s">
        <v>42</v>
      </c>
      <c r="B36" s="98">
        <v>323</v>
      </c>
      <c r="C36" s="99">
        <v>190</v>
      </c>
      <c r="D36" s="99">
        <v>207</v>
      </c>
      <c r="E36" s="99">
        <v>136</v>
      </c>
      <c r="F36" s="99">
        <v>110</v>
      </c>
      <c r="G36" s="99">
        <v>126</v>
      </c>
      <c r="H36" s="99">
        <v>354</v>
      </c>
      <c r="I36" s="99">
        <v>375</v>
      </c>
      <c r="J36" s="99">
        <v>370</v>
      </c>
      <c r="K36" s="99">
        <v>387</v>
      </c>
      <c r="L36" s="99">
        <v>395</v>
      </c>
      <c r="M36" s="99">
        <v>405</v>
      </c>
      <c r="N36" s="99">
        <v>395</v>
      </c>
      <c r="O36" s="99">
        <v>395</v>
      </c>
      <c r="P36" s="99">
        <v>375</v>
      </c>
      <c r="Q36" s="99">
        <v>380</v>
      </c>
      <c r="R36" s="99">
        <v>301</v>
      </c>
      <c r="S36" s="99">
        <v>268</v>
      </c>
      <c r="T36" s="99">
        <v>235</v>
      </c>
      <c r="U36" s="99">
        <v>189</v>
      </c>
      <c r="V36" s="99">
        <v>184</v>
      </c>
      <c r="W36" s="99">
        <v>231</v>
      </c>
      <c r="X36" s="99">
        <v>317</v>
      </c>
      <c r="Y36" s="99">
        <v>354</v>
      </c>
      <c r="Z36" s="100"/>
      <c r="AA36" s="79">
        <f t="shared" si="5"/>
        <v>7002</v>
      </c>
    </row>
    <row r="37" spans="1:27" ht="24.95" customHeight="1" x14ac:dyDescent="0.2">
      <c r="A37" s="97" t="s">
        <v>43</v>
      </c>
      <c r="B37" s="98"/>
      <c r="C37" s="99"/>
      <c r="D37" s="99">
        <v>241</v>
      </c>
      <c r="E37" s="99">
        <v>476.3</v>
      </c>
      <c r="F37" s="99">
        <v>333.5</v>
      </c>
      <c r="G37" s="99"/>
      <c r="H37" s="99"/>
      <c r="I37" s="99"/>
      <c r="J37" s="99"/>
      <c r="K37" s="99">
        <v>495.3</v>
      </c>
      <c r="L37" s="99">
        <v>1012</v>
      </c>
      <c r="M37" s="99">
        <v>1006</v>
      </c>
      <c r="N37" s="99">
        <v>752</v>
      </c>
      <c r="O37" s="99">
        <v>95.2</v>
      </c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4411.3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68.400000000000006</v>
      </c>
      <c r="E39" s="99"/>
      <c r="F39" s="99"/>
      <c r="G39" s="99">
        <v>232.9</v>
      </c>
      <c r="H39" s="99">
        <v>500</v>
      </c>
      <c r="I39" s="99">
        <v>500</v>
      </c>
      <c r="J39" s="99">
        <v>500</v>
      </c>
      <c r="K39" s="99">
        <v>490.4</v>
      </c>
      <c r="L39" s="99"/>
      <c r="M39" s="99"/>
      <c r="N39" s="99"/>
      <c r="O39" s="99"/>
      <c r="P39" s="99"/>
      <c r="Q39" s="99">
        <v>276.39999999999998</v>
      </c>
      <c r="R39" s="99"/>
      <c r="S39" s="99"/>
      <c r="T39" s="99">
        <v>391.7</v>
      </c>
      <c r="U39" s="99">
        <v>500</v>
      </c>
      <c r="V39" s="99">
        <v>500</v>
      </c>
      <c r="W39" s="99">
        <v>500</v>
      </c>
      <c r="X39" s="99">
        <v>500</v>
      </c>
      <c r="Y39" s="99">
        <v>500</v>
      </c>
      <c r="Z39" s="100"/>
      <c r="AA39" s="79">
        <f t="shared" si="5"/>
        <v>6459.8</v>
      </c>
    </row>
    <row r="40" spans="1:27" ht="30" customHeight="1" thickBot="1" x14ac:dyDescent="0.25">
      <c r="A40" s="86" t="s">
        <v>46</v>
      </c>
      <c r="B40" s="87">
        <f>IF(LEN(B$2)&gt;0,SUM(B35:B39),"")</f>
        <v>978</v>
      </c>
      <c r="C40" s="88">
        <f t="shared" ref="C40:Z40" si="6">IF(LEN(C$2)&gt;0,SUM(C35:C39),"")</f>
        <v>828</v>
      </c>
      <c r="D40" s="88">
        <f t="shared" si="6"/>
        <v>651.4</v>
      </c>
      <c r="E40" s="88">
        <f t="shared" si="6"/>
        <v>747.3</v>
      </c>
      <c r="F40" s="88">
        <f t="shared" si="6"/>
        <v>578.5</v>
      </c>
      <c r="G40" s="88">
        <f t="shared" si="6"/>
        <v>491.9</v>
      </c>
      <c r="H40" s="88">
        <f t="shared" si="6"/>
        <v>1048</v>
      </c>
      <c r="I40" s="88">
        <f t="shared" si="6"/>
        <v>1073</v>
      </c>
      <c r="J40" s="88">
        <f t="shared" si="6"/>
        <v>1059</v>
      </c>
      <c r="K40" s="88">
        <f t="shared" si="6"/>
        <v>1562.6999999999998</v>
      </c>
      <c r="L40" s="88">
        <f t="shared" si="6"/>
        <v>1646</v>
      </c>
      <c r="M40" s="88">
        <f t="shared" si="6"/>
        <v>1638</v>
      </c>
      <c r="N40" s="88">
        <f t="shared" si="6"/>
        <v>1375</v>
      </c>
      <c r="O40" s="88">
        <f t="shared" si="6"/>
        <v>718.2</v>
      </c>
      <c r="P40" s="88">
        <f t="shared" si="6"/>
        <v>538</v>
      </c>
      <c r="Q40" s="88">
        <f t="shared" si="6"/>
        <v>808.4</v>
      </c>
      <c r="R40" s="88">
        <f t="shared" si="6"/>
        <v>467</v>
      </c>
      <c r="S40" s="88">
        <f t="shared" si="6"/>
        <v>415</v>
      </c>
      <c r="T40" s="88">
        <f t="shared" si="6"/>
        <v>771.7</v>
      </c>
      <c r="U40" s="88">
        <f t="shared" si="6"/>
        <v>850</v>
      </c>
      <c r="V40" s="88">
        <f t="shared" si="6"/>
        <v>851</v>
      </c>
      <c r="W40" s="88">
        <f t="shared" si="6"/>
        <v>892</v>
      </c>
      <c r="X40" s="88">
        <f t="shared" si="6"/>
        <v>1017</v>
      </c>
      <c r="Y40" s="88">
        <f t="shared" si="6"/>
        <v>1039</v>
      </c>
      <c r="Z40" s="89" t="str">
        <f t="shared" si="6"/>
        <v/>
      </c>
      <c r="AA40" s="90">
        <f t="shared" si="5"/>
        <v>22044.100000000002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>
        <v>241</v>
      </c>
      <c r="E45" s="99">
        <v>476.3</v>
      </c>
      <c r="F45" s="99">
        <v>333.5</v>
      </c>
      <c r="G45" s="99"/>
      <c r="H45" s="99"/>
      <c r="I45" s="99"/>
      <c r="J45" s="99"/>
      <c r="K45" s="99">
        <v>495.3</v>
      </c>
      <c r="L45" s="99">
        <v>1012</v>
      </c>
      <c r="M45" s="99">
        <v>1006</v>
      </c>
      <c r="N45" s="99">
        <v>752</v>
      </c>
      <c r="O45" s="99">
        <v>95.2</v>
      </c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4411.3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68.400000000000006</v>
      </c>
      <c r="E47" s="99"/>
      <c r="F47" s="99"/>
      <c r="G47" s="99">
        <v>232.9</v>
      </c>
      <c r="H47" s="99">
        <v>500</v>
      </c>
      <c r="I47" s="99">
        <v>500</v>
      </c>
      <c r="J47" s="99">
        <v>500</v>
      </c>
      <c r="K47" s="99">
        <v>490.4</v>
      </c>
      <c r="L47" s="99"/>
      <c r="M47" s="99"/>
      <c r="N47" s="99"/>
      <c r="O47" s="99"/>
      <c r="P47" s="99"/>
      <c r="Q47" s="99">
        <v>276.39999999999998</v>
      </c>
      <c r="R47" s="99"/>
      <c r="S47" s="99"/>
      <c r="T47" s="99">
        <v>391.7</v>
      </c>
      <c r="U47" s="99">
        <v>500</v>
      </c>
      <c r="V47" s="99">
        <v>500</v>
      </c>
      <c r="W47" s="99">
        <v>500</v>
      </c>
      <c r="X47" s="99">
        <v>500</v>
      </c>
      <c r="Y47" s="99">
        <v>500</v>
      </c>
      <c r="Z47" s="100"/>
      <c r="AA47" s="79">
        <f t="shared" si="7"/>
        <v>6459.8</v>
      </c>
    </row>
    <row r="48" spans="1:27" ht="24.95" customHeight="1" x14ac:dyDescent="0.2">
      <c r="A48" s="85" t="s">
        <v>48</v>
      </c>
      <c r="B48" s="98">
        <v>21</v>
      </c>
      <c r="C48" s="99">
        <v>43.5</v>
      </c>
      <c r="D48" s="99">
        <v>40.5</v>
      </c>
      <c r="E48" s="99">
        <v>44.5</v>
      </c>
      <c r="F48" s="99">
        <v>65.5</v>
      </c>
      <c r="G48" s="99">
        <v>76</v>
      </c>
      <c r="H48" s="99">
        <v>116.5</v>
      </c>
      <c r="I48" s="99">
        <v>129.5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149.5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149</v>
      </c>
      <c r="Y48" s="99">
        <v>116</v>
      </c>
      <c r="Z48" s="100"/>
      <c r="AA48" s="79">
        <f t="shared" si="7"/>
        <v>2901.5</v>
      </c>
    </row>
    <row r="49" spans="1:27" ht="30" customHeight="1" thickBot="1" x14ac:dyDescent="0.25">
      <c r="A49" s="86" t="s">
        <v>49</v>
      </c>
      <c r="B49" s="87">
        <f>IF(LEN(B$2)&gt;0,SUM(B43:B48),"")</f>
        <v>521</v>
      </c>
      <c r="C49" s="88">
        <f t="shared" ref="C49:Z49" si="8">IF(LEN(C$2)&gt;0,SUM(C43:C48),"")</f>
        <v>543.5</v>
      </c>
      <c r="D49" s="88">
        <f t="shared" si="8"/>
        <v>349.9</v>
      </c>
      <c r="E49" s="88">
        <f t="shared" si="8"/>
        <v>520.79999999999995</v>
      </c>
      <c r="F49" s="88">
        <f t="shared" si="8"/>
        <v>399</v>
      </c>
      <c r="G49" s="88">
        <f t="shared" si="8"/>
        <v>308.89999999999998</v>
      </c>
      <c r="H49" s="88">
        <f t="shared" si="8"/>
        <v>616.5</v>
      </c>
      <c r="I49" s="88">
        <f t="shared" si="8"/>
        <v>629.5</v>
      </c>
      <c r="J49" s="88">
        <f t="shared" si="8"/>
        <v>650</v>
      </c>
      <c r="K49" s="88">
        <f t="shared" si="8"/>
        <v>1135.7</v>
      </c>
      <c r="L49" s="88">
        <f t="shared" si="8"/>
        <v>1162</v>
      </c>
      <c r="M49" s="88">
        <f t="shared" si="8"/>
        <v>1156</v>
      </c>
      <c r="N49" s="88">
        <f t="shared" si="8"/>
        <v>902</v>
      </c>
      <c r="O49" s="88">
        <f t="shared" si="8"/>
        <v>245.2</v>
      </c>
      <c r="P49" s="88">
        <f t="shared" si="8"/>
        <v>150</v>
      </c>
      <c r="Q49" s="88">
        <f t="shared" si="8"/>
        <v>426.4</v>
      </c>
      <c r="R49" s="88">
        <f t="shared" si="8"/>
        <v>149.5</v>
      </c>
      <c r="S49" s="88">
        <f t="shared" si="8"/>
        <v>150</v>
      </c>
      <c r="T49" s="88">
        <f t="shared" si="8"/>
        <v>541.70000000000005</v>
      </c>
      <c r="U49" s="88">
        <f t="shared" si="8"/>
        <v>650</v>
      </c>
      <c r="V49" s="88">
        <f t="shared" si="8"/>
        <v>650</v>
      </c>
      <c r="W49" s="88">
        <f t="shared" si="8"/>
        <v>650</v>
      </c>
      <c r="X49" s="88">
        <f t="shared" si="8"/>
        <v>649</v>
      </c>
      <c r="Y49" s="88">
        <f t="shared" si="8"/>
        <v>616</v>
      </c>
      <c r="Z49" s="89" t="str">
        <f t="shared" si="8"/>
        <v/>
      </c>
      <c r="AA49" s="90">
        <f t="shared" si="7"/>
        <v>13772.6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5456.7830000000013</v>
      </c>
      <c r="C52" s="88">
        <f t="shared" ref="C52:Z52" si="10">IF(LEN(C$2)&gt;0,SUM(C10:C15)+C26+C40,"")</f>
        <v>5162.6039999999994</v>
      </c>
      <c r="D52" s="88">
        <f t="shared" si="10"/>
        <v>4850.311999999999</v>
      </c>
      <c r="E52" s="88">
        <f t="shared" si="10"/>
        <v>4897.0820000000003</v>
      </c>
      <c r="F52" s="88">
        <f t="shared" si="10"/>
        <v>4870.1839999999993</v>
      </c>
      <c r="G52" s="88">
        <f t="shared" si="10"/>
        <v>5249.8379999999997</v>
      </c>
      <c r="H52" s="88">
        <f t="shared" si="10"/>
        <v>6496.66</v>
      </c>
      <c r="I52" s="88">
        <f t="shared" si="10"/>
        <v>7037.2039999999997</v>
      </c>
      <c r="J52" s="88">
        <f t="shared" si="10"/>
        <v>7432.7520000000004</v>
      </c>
      <c r="K52" s="88">
        <f t="shared" si="10"/>
        <v>8029.9129999999996</v>
      </c>
      <c r="L52" s="88">
        <f t="shared" si="10"/>
        <v>8042.5859999999993</v>
      </c>
      <c r="M52" s="88">
        <f t="shared" si="10"/>
        <v>8053.5889999999999</v>
      </c>
      <c r="N52" s="88">
        <f t="shared" si="10"/>
        <v>7730.8869999999988</v>
      </c>
      <c r="O52" s="88">
        <f t="shared" si="10"/>
        <v>6920.1339999999991</v>
      </c>
      <c r="P52" s="88">
        <f t="shared" si="10"/>
        <v>6873.9639999999999</v>
      </c>
      <c r="Q52" s="88">
        <f t="shared" si="10"/>
        <v>7396.4159999999993</v>
      </c>
      <c r="R52" s="88">
        <f t="shared" si="10"/>
        <v>7382.2340000000004</v>
      </c>
      <c r="S52" s="88">
        <f t="shared" si="10"/>
        <v>7699.222999999999</v>
      </c>
      <c r="T52" s="88">
        <f t="shared" si="10"/>
        <v>8076.07</v>
      </c>
      <c r="U52" s="88">
        <f t="shared" si="10"/>
        <v>8016.3519999999999</v>
      </c>
      <c r="V52" s="88">
        <f t="shared" si="10"/>
        <v>7569.4050000000007</v>
      </c>
      <c r="W52" s="88">
        <f t="shared" si="10"/>
        <v>6938.0020000000004</v>
      </c>
      <c r="X52" s="88">
        <f t="shared" si="10"/>
        <v>6469.107</v>
      </c>
      <c r="Y52" s="88">
        <f t="shared" si="10"/>
        <v>5812.6020000000008</v>
      </c>
      <c r="Z52" s="89" t="str">
        <f t="shared" si="10"/>
        <v/>
      </c>
      <c r="AA52" s="104">
        <f>SUM(B52:Z52)</f>
        <v>162463.90300000005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316.39999999999998</v>
      </c>
      <c r="C4" s="18">
        <v>280.8</v>
      </c>
      <c r="D4" s="18">
        <v>309.39999999999998</v>
      </c>
      <c r="E4" s="18">
        <v>189.40000000000003</v>
      </c>
      <c r="F4" s="18">
        <v>-166.5</v>
      </c>
      <c r="G4" s="18">
        <v>-568.4</v>
      </c>
      <c r="H4" s="18">
        <v>-733.2</v>
      </c>
      <c r="I4" s="18">
        <v>-428.6</v>
      </c>
      <c r="J4" s="18">
        <v>148.69999999999999</v>
      </c>
      <c r="K4" s="18">
        <v>985.7</v>
      </c>
      <c r="L4" s="18">
        <v>928.6</v>
      </c>
      <c r="M4" s="18">
        <v>762</v>
      </c>
      <c r="N4" s="18">
        <v>459.1</v>
      </c>
      <c r="O4" s="18">
        <v>-299.60000000000002</v>
      </c>
      <c r="P4" s="18">
        <v>-664.2</v>
      </c>
      <c r="Q4" s="18">
        <v>-519.5</v>
      </c>
      <c r="R4" s="18">
        <v>-613.6</v>
      </c>
      <c r="S4" s="18">
        <v>-706.1</v>
      </c>
      <c r="T4" s="18">
        <v>-593.5</v>
      </c>
      <c r="U4" s="18">
        <v>-693.40000000000009</v>
      </c>
      <c r="V4" s="18">
        <v>-799</v>
      </c>
      <c r="W4" s="18">
        <v>-853</v>
      </c>
      <c r="X4" s="18">
        <v>-911</v>
      </c>
      <c r="Y4" s="18">
        <v>-927</v>
      </c>
      <c r="Z4" s="19"/>
      <c r="AA4" s="111">
        <f>SUM(B4:Z4)</f>
        <v>-5096.5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86.03</v>
      </c>
      <c r="C7" s="117">
        <v>82.84</v>
      </c>
      <c r="D7" s="117">
        <v>81.89</v>
      </c>
      <c r="E7" s="117">
        <v>78</v>
      </c>
      <c r="F7" s="117">
        <v>78.78</v>
      </c>
      <c r="G7" s="117">
        <v>80.599999999999994</v>
      </c>
      <c r="H7" s="117">
        <v>85.07</v>
      </c>
      <c r="I7" s="117">
        <v>100.84</v>
      </c>
      <c r="J7" s="117">
        <v>115.09</v>
      </c>
      <c r="K7" s="117">
        <v>120.95</v>
      </c>
      <c r="L7" s="117">
        <v>116.4</v>
      </c>
      <c r="M7" s="117">
        <v>116.48</v>
      </c>
      <c r="N7" s="117">
        <v>117.49</v>
      </c>
      <c r="O7" s="117">
        <v>115.38</v>
      </c>
      <c r="P7" s="117">
        <v>117.98</v>
      </c>
      <c r="Q7" s="117">
        <v>139.65</v>
      </c>
      <c r="R7" s="117">
        <v>161</v>
      </c>
      <c r="S7" s="117">
        <v>172.75</v>
      </c>
      <c r="T7" s="117">
        <v>173.66</v>
      </c>
      <c r="U7" s="117">
        <v>128.16</v>
      </c>
      <c r="V7" s="117">
        <v>116.91</v>
      </c>
      <c r="W7" s="117">
        <v>114.54</v>
      </c>
      <c r="X7" s="117">
        <v>117</v>
      </c>
      <c r="Y7" s="117">
        <v>107.21</v>
      </c>
      <c r="Z7" s="118"/>
      <c r="AA7" s="119">
        <f>IF(SUM(B7:Z7)&lt;&gt;0,AVERAGEIF(B7:Z7,"&lt;&gt;"""),"")</f>
        <v>113.52916666666665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183.6</v>
      </c>
      <c r="C13" s="129">
        <v>219.2</v>
      </c>
      <c r="D13" s="129"/>
      <c r="E13" s="129"/>
      <c r="F13" s="129"/>
      <c r="G13" s="129">
        <v>801.3</v>
      </c>
      <c r="H13" s="129">
        <v>1233.2</v>
      </c>
      <c r="I13" s="129">
        <v>928.6</v>
      </c>
      <c r="J13" s="129">
        <v>351.3</v>
      </c>
      <c r="K13" s="129"/>
      <c r="L13" s="129"/>
      <c r="M13" s="129"/>
      <c r="N13" s="129"/>
      <c r="O13" s="129"/>
      <c r="P13" s="129">
        <v>390.7</v>
      </c>
      <c r="Q13" s="129">
        <v>795.9</v>
      </c>
      <c r="R13" s="129">
        <v>513</v>
      </c>
      <c r="S13" s="129">
        <v>639.1</v>
      </c>
      <c r="T13" s="129">
        <v>985.2</v>
      </c>
      <c r="U13" s="129">
        <v>1193.4000000000001</v>
      </c>
      <c r="V13" s="129">
        <v>1299</v>
      </c>
      <c r="W13" s="129">
        <v>1353</v>
      </c>
      <c r="X13" s="129">
        <v>1411</v>
      </c>
      <c r="Y13" s="130">
        <v>1427</v>
      </c>
      <c r="Z13" s="131"/>
      <c r="AA13" s="132">
        <f t="shared" si="0"/>
        <v>13724.5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>
        <v>286.89999999999998</v>
      </c>
      <c r="F15" s="133">
        <v>500</v>
      </c>
      <c r="G15" s="133"/>
      <c r="H15" s="133"/>
      <c r="I15" s="133"/>
      <c r="J15" s="133"/>
      <c r="K15" s="133"/>
      <c r="L15" s="133">
        <v>83.4</v>
      </c>
      <c r="M15" s="133">
        <v>244</v>
      </c>
      <c r="N15" s="133">
        <v>292.89999999999998</v>
      </c>
      <c r="O15" s="133">
        <v>394.8</v>
      </c>
      <c r="P15" s="133">
        <v>273.5</v>
      </c>
      <c r="Q15" s="133"/>
      <c r="R15" s="133">
        <v>100.6</v>
      </c>
      <c r="S15" s="133">
        <v>67</v>
      </c>
      <c r="T15" s="133"/>
      <c r="U15" s="133"/>
      <c r="V15" s="133"/>
      <c r="W15" s="133"/>
      <c r="X15" s="133"/>
      <c r="Y15" s="133"/>
      <c r="Z15" s="131"/>
      <c r="AA15" s="132">
        <f t="shared" si="0"/>
        <v>2243.1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183.6</v>
      </c>
      <c r="C16" s="135">
        <f t="shared" si="1"/>
        <v>219.2</v>
      </c>
      <c r="D16" s="135">
        <f t="shared" si="1"/>
        <v>0</v>
      </c>
      <c r="E16" s="135">
        <f t="shared" si="1"/>
        <v>286.89999999999998</v>
      </c>
      <c r="F16" s="135">
        <f t="shared" si="1"/>
        <v>500</v>
      </c>
      <c r="G16" s="135">
        <f t="shared" si="1"/>
        <v>801.3</v>
      </c>
      <c r="H16" s="135">
        <f t="shared" si="1"/>
        <v>1233.2</v>
      </c>
      <c r="I16" s="135">
        <f t="shared" si="1"/>
        <v>928.6</v>
      </c>
      <c r="J16" s="135">
        <f t="shared" si="1"/>
        <v>351.3</v>
      </c>
      <c r="K16" s="135">
        <f t="shared" si="1"/>
        <v>0</v>
      </c>
      <c r="L16" s="135">
        <f t="shared" si="1"/>
        <v>83.4</v>
      </c>
      <c r="M16" s="135">
        <f t="shared" si="1"/>
        <v>244</v>
      </c>
      <c r="N16" s="135">
        <f t="shared" si="1"/>
        <v>292.89999999999998</v>
      </c>
      <c r="O16" s="135">
        <f t="shared" si="1"/>
        <v>394.8</v>
      </c>
      <c r="P16" s="135">
        <f t="shared" si="1"/>
        <v>664.2</v>
      </c>
      <c r="Q16" s="135">
        <f t="shared" si="1"/>
        <v>795.9</v>
      </c>
      <c r="R16" s="135">
        <f t="shared" si="1"/>
        <v>613.6</v>
      </c>
      <c r="S16" s="135">
        <f t="shared" si="1"/>
        <v>706.1</v>
      </c>
      <c r="T16" s="135">
        <f t="shared" si="1"/>
        <v>985.2</v>
      </c>
      <c r="U16" s="135">
        <f t="shared" si="1"/>
        <v>1193.4000000000001</v>
      </c>
      <c r="V16" s="135">
        <f t="shared" si="1"/>
        <v>1299</v>
      </c>
      <c r="W16" s="135">
        <f t="shared" si="1"/>
        <v>1353</v>
      </c>
      <c r="X16" s="135">
        <f t="shared" si="1"/>
        <v>1411</v>
      </c>
      <c r="Y16" s="135">
        <f t="shared" si="1"/>
        <v>1427</v>
      </c>
      <c r="Z16" s="136" t="str">
        <f t="shared" si="1"/>
        <v/>
      </c>
      <c r="AA16" s="90">
        <f t="shared" si="0"/>
        <v>15967.6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>
        <v>241</v>
      </c>
      <c r="E21" s="129">
        <v>476.3</v>
      </c>
      <c r="F21" s="129">
        <v>333.5</v>
      </c>
      <c r="G21" s="129"/>
      <c r="H21" s="129"/>
      <c r="I21" s="129"/>
      <c r="J21" s="129"/>
      <c r="K21" s="129">
        <v>495.3</v>
      </c>
      <c r="L21" s="129">
        <v>1012</v>
      </c>
      <c r="M21" s="129">
        <v>1006</v>
      </c>
      <c r="N21" s="129">
        <v>752</v>
      </c>
      <c r="O21" s="129">
        <v>95.2</v>
      </c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4411.3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68.400000000000006</v>
      </c>
      <c r="E23" s="133"/>
      <c r="F23" s="133"/>
      <c r="G23" s="133">
        <v>232.9</v>
      </c>
      <c r="H23" s="133">
        <v>500</v>
      </c>
      <c r="I23" s="133">
        <v>500</v>
      </c>
      <c r="J23" s="133">
        <v>500</v>
      </c>
      <c r="K23" s="133">
        <v>490.4</v>
      </c>
      <c r="L23" s="133"/>
      <c r="M23" s="133"/>
      <c r="N23" s="133"/>
      <c r="O23" s="133"/>
      <c r="P23" s="133"/>
      <c r="Q23" s="133">
        <v>276.39999999999998</v>
      </c>
      <c r="R23" s="133"/>
      <c r="S23" s="133"/>
      <c r="T23" s="133">
        <v>391.7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6459.8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309.39999999999998</v>
      </c>
      <c r="E24" s="135">
        <f t="shared" si="3"/>
        <v>476.3</v>
      </c>
      <c r="F24" s="135">
        <f t="shared" si="3"/>
        <v>333.5</v>
      </c>
      <c r="G24" s="135">
        <f t="shared" si="3"/>
        <v>232.9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985.7</v>
      </c>
      <c r="L24" s="135">
        <f t="shared" si="3"/>
        <v>1012</v>
      </c>
      <c r="M24" s="135">
        <f t="shared" si="3"/>
        <v>1006</v>
      </c>
      <c r="N24" s="135">
        <f t="shared" si="3"/>
        <v>752</v>
      </c>
      <c r="O24" s="135">
        <f t="shared" si="3"/>
        <v>95.2</v>
      </c>
      <c r="P24" s="135">
        <f t="shared" si="3"/>
        <v>0</v>
      </c>
      <c r="Q24" s="135">
        <f t="shared" si="3"/>
        <v>276.39999999999998</v>
      </c>
      <c r="R24" s="135">
        <f t="shared" si="3"/>
        <v>0</v>
      </c>
      <c r="S24" s="135">
        <f t="shared" si="3"/>
        <v>0</v>
      </c>
      <c r="T24" s="135">
        <f t="shared" si="3"/>
        <v>391.7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10871.1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2024-12-23T12:08:25Z</dcterms:created>
  <dcterms:modified xsi:type="dcterms:W3CDTF">2024-12-23T12:08:27Z</dcterms:modified>
</cp:coreProperties>
</file>