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<sst xmlns="http://schemas.openxmlformats.org/spreadsheetml/2006/main" count="119" uniqueCount="54">
  <si>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22/12/2024 14:18:46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</si>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</sst>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AC7-447A-811F-A539D173594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AC7-447A-811F-A539D173594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AC7-447A-811F-A539D173594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CAC7-447A-811F-A539D173594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AC7-447A-811F-A539D173594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AC7-447A-811F-A539D173594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AC7-447A-811F-A539D173594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AC7-447A-811F-A539D173594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100</c:v>
                </c:pt>
                <c:pt idx="1">
                  <c:v>67.5</c:v>
                </c:pt>
                <c:pt idx="2">
                  <c:v>67.5</c:v>
                </c:pt>
                <c:pt idx="3">
                  <c:v>67.5</c:v>
                </c:pt>
                <c:pt idx="4">
                  <c:v>67.5</c:v>
                </c:pt>
                <c:pt idx="5">
                  <c:v>110</c:v>
                </c:pt>
                <c:pt idx="6">
                  <c:v>134.25</c:v>
                </c:pt>
                <c:pt idx="7">
                  <c:v>149</c:v>
                </c:pt>
                <c:pt idx="8">
                  <c:v>136</c:v>
                </c:pt>
                <c:pt idx="9">
                  <c:v>133</c:v>
                </c:pt>
                <c:pt idx="10">
                  <c:v>100.5</c:v>
                </c:pt>
                <c:pt idx="11">
                  <c:v>100.5</c:v>
                </c:pt>
                <c:pt idx="12">
                  <c:v>100.5</c:v>
                </c:pt>
                <c:pt idx="13">
                  <c:v>127</c:v>
                </c:pt>
                <c:pt idx="14">
                  <c:v>127</c:v>
                </c:pt>
                <c:pt idx="15">
                  <c:v>135.5</c:v>
                </c:pt>
                <c:pt idx="16">
                  <c:v>168.5</c:v>
                </c:pt>
                <c:pt idx="17">
                  <c:v>192</c:v>
                </c:pt>
                <c:pt idx="18">
                  <c:v>197</c:v>
                </c:pt>
                <c:pt idx="19">
                  <c:v>197</c:v>
                </c:pt>
                <c:pt idx="20">
                  <c:v>140.5</c:v>
                </c:pt>
                <c:pt idx="21">
                  <c:v>133</c:v>
                </c:pt>
                <c:pt idx="22">
                  <c:v>100</c:v>
                </c:pt>
                <c:pt idx="2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AC7-447A-811F-A539D173594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917.9</c:v>
                </c:pt>
                <c:pt idx="1">
                  <c:v>917.9</c:v>
                </c:pt>
                <c:pt idx="2">
                  <c:v>917.9</c:v>
                </c:pt>
                <c:pt idx="3">
                  <c:v>917.9</c:v>
                </c:pt>
                <c:pt idx="4">
                  <c:v>917.9</c:v>
                </c:pt>
                <c:pt idx="5">
                  <c:v>1429.9</c:v>
                </c:pt>
                <c:pt idx="6">
                  <c:v>3300.8540000000003</c:v>
                </c:pt>
                <c:pt idx="7">
                  <c:v>3496.6970000000001</c:v>
                </c:pt>
                <c:pt idx="8">
                  <c:v>3423.873</c:v>
                </c:pt>
                <c:pt idx="9">
                  <c:v>2929.4740000000002</c:v>
                </c:pt>
                <c:pt idx="10">
                  <c:v>2403.2370000000001</c:v>
                </c:pt>
                <c:pt idx="11">
                  <c:v>2320.0479999999998</c:v>
                </c:pt>
                <c:pt idx="12">
                  <c:v>2318.3069999999998</c:v>
                </c:pt>
                <c:pt idx="13">
                  <c:v>2504.6660000000002</c:v>
                </c:pt>
                <c:pt idx="14">
                  <c:v>2908.9</c:v>
                </c:pt>
                <c:pt idx="15">
                  <c:v>3406.0619999999999</c:v>
                </c:pt>
                <c:pt idx="16">
                  <c:v>3823.4640000000004</c:v>
                </c:pt>
                <c:pt idx="17">
                  <c:v>3858.54</c:v>
                </c:pt>
                <c:pt idx="18">
                  <c:v>3815.7080000000001</c:v>
                </c:pt>
                <c:pt idx="19">
                  <c:v>3780.1390000000001</c:v>
                </c:pt>
                <c:pt idx="20">
                  <c:v>3659.3690000000001</c:v>
                </c:pt>
                <c:pt idx="21">
                  <c:v>2968.9</c:v>
                </c:pt>
                <c:pt idx="22">
                  <c:v>2283.319</c:v>
                </c:pt>
                <c:pt idx="23">
                  <c:v>2014.8150000000001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AC7-447A-811F-A539D173594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1654</c:v>
                </c:pt>
                <c:pt idx="1">
                  <c:v>2016.8</c:v>
                </c:pt>
                <c:pt idx="2">
                  <c:v>1857.4</c:v>
                </c:pt>
                <c:pt idx="3">
                  <c:v>1827.3</c:v>
                </c:pt>
                <c:pt idx="4">
                  <c:v>1846.7</c:v>
                </c:pt>
                <c:pt idx="5">
                  <c:v>1472.9</c:v>
                </c:pt>
                <c:pt idx="6">
                  <c:v>880</c:v>
                </c:pt>
                <c:pt idx="7">
                  <c:v>836.1</c:v>
                </c:pt>
                <c:pt idx="8">
                  <c:v>305</c:v>
                </c:pt>
                <c:pt idx="9">
                  <c:v>187</c:v>
                </c:pt>
                <c:pt idx="10">
                  <c:v>404.3</c:v>
                </c:pt>
                <c:pt idx="11">
                  <c:v>387.9</c:v>
                </c:pt>
                <c:pt idx="12">
                  <c:v>641</c:v>
                </c:pt>
                <c:pt idx="13">
                  <c:v>682</c:v>
                </c:pt>
                <c:pt idx="14">
                  <c:v>604.70000000000005</c:v>
                </c:pt>
                <c:pt idx="15">
                  <c:v>349.8</c:v>
                </c:pt>
                <c:pt idx="16">
                  <c:v>305</c:v>
                </c:pt>
                <c:pt idx="17">
                  <c:v>360</c:v>
                </c:pt>
                <c:pt idx="18">
                  <c:v>370</c:v>
                </c:pt>
                <c:pt idx="19">
                  <c:v>360</c:v>
                </c:pt>
                <c:pt idx="20">
                  <c:v>240</c:v>
                </c:pt>
                <c:pt idx="21">
                  <c:v>190</c:v>
                </c:pt>
                <c:pt idx="22">
                  <c:v>852.1</c:v>
                </c:pt>
                <c:pt idx="23">
                  <c:v>528.20000000000005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AC7-447A-811F-A539D173594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1948.4050000000004</c:v>
                </c:pt>
                <c:pt idx="1">
                  <c:v>1983.8730000000003</c:v>
                </c:pt>
                <c:pt idx="2">
                  <c:v>1977.0659999999996</c:v>
                </c:pt>
                <c:pt idx="3">
                  <c:v>1969.1900000000003</c:v>
                </c:pt>
                <c:pt idx="4">
                  <c:v>2033.2069999999999</c:v>
                </c:pt>
                <c:pt idx="5">
                  <c:v>2124.6279999999997</c:v>
                </c:pt>
                <c:pt idx="6">
                  <c:v>2233.5880000000002</c:v>
                </c:pt>
                <c:pt idx="7">
                  <c:v>2786.7440000000001</c:v>
                </c:pt>
                <c:pt idx="8">
                  <c:v>3772.6070000000009</c:v>
                </c:pt>
                <c:pt idx="9">
                  <c:v>4519.3670000000002</c:v>
                </c:pt>
                <c:pt idx="10">
                  <c:v>4956.1899999999996</c:v>
                </c:pt>
                <c:pt idx="11">
                  <c:v>5089.2690000000011</c:v>
                </c:pt>
                <c:pt idx="12">
                  <c:v>4954.6469999999999</c:v>
                </c:pt>
                <c:pt idx="13">
                  <c:v>4647.9239999999991</c:v>
                </c:pt>
                <c:pt idx="14">
                  <c:v>4280.7629999999999</c:v>
                </c:pt>
                <c:pt idx="15">
                  <c:v>3932.1659999999988</c:v>
                </c:pt>
                <c:pt idx="16">
                  <c:v>3739.5259999999994</c:v>
                </c:pt>
                <c:pt idx="17">
                  <c:v>3664.4280000000003</c:v>
                </c:pt>
                <c:pt idx="18">
                  <c:v>3611.424</c:v>
                </c:pt>
                <c:pt idx="19">
                  <c:v>3561.1350000000002</c:v>
                </c:pt>
                <c:pt idx="20">
                  <c:v>3481.5479999999993</c:v>
                </c:pt>
                <c:pt idx="21">
                  <c:v>3394.6230000000005</c:v>
                </c:pt>
                <c:pt idx="22">
                  <c:v>3286.6770000000001</c:v>
                </c:pt>
                <c:pt idx="23">
                  <c:v>3196.8760000000002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AC7-447A-811F-A539D173594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16</c:v>
                </c:pt>
                <c:pt idx="1">
                  <c:v>13</c:v>
                </c:pt>
                <c:pt idx="2">
                  <c:v>13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27</c:v>
                </c:pt>
                <c:pt idx="8">
                  <c:v>51</c:v>
                </c:pt>
                <c:pt idx="9">
                  <c:v>76</c:v>
                </c:pt>
                <c:pt idx="10">
                  <c:v>93</c:v>
                </c:pt>
                <c:pt idx="11">
                  <c:v>104</c:v>
                </c:pt>
                <c:pt idx="12">
                  <c:v>109</c:v>
                </c:pt>
                <c:pt idx="13">
                  <c:v>109</c:v>
                </c:pt>
                <c:pt idx="14">
                  <c:v>105</c:v>
                </c:pt>
                <c:pt idx="15">
                  <c:v>98</c:v>
                </c:pt>
                <c:pt idx="16">
                  <c:v>101</c:v>
                </c:pt>
                <c:pt idx="17">
                  <c:v>110</c:v>
                </c:pt>
                <c:pt idx="18">
                  <c:v>120</c:v>
                </c:pt>
                <c:pt idx="19">
                  <c:v>126</c:v>
                </c:pt>
                <c:pt idx="20">
                  <c:v>127</c:v>
                </c:pt>
                <c:pt idx="21">
                  <c:v>124</c:v>
                </c:pt>
                <c:pt idx="22">
                  <c:v>118</c:v>
                </c:pt>
                <c:pt idx="23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AC7-447A-811F-A539D173594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320</c:v>
                </c:pt>
                <c:pt idx="7">
                  <c:v>307</c:v>
                </c:pt>
                <c:pt idx="8">
                  <c:v>307</c:v>
                </c:pt>
                <c:pt idx="9">
                  <c:v>153</c:v>
                </c:pt>
                <c:pt idx="10">
                  <c:v>27</c:v>
                </c:pt>
                <c:pt idx="11">
                  <c:v>27</c:v>
                </c:pt>
                <c:pt idx="14">
                  <c:v>114</c:v>
                </c:pt>
                <c:pt idx="15">
                  <c:v>354</c:v>
                </c:pt>
                <c:pt idx="16">
                  <c:v>748</c:v>
                </c:pt>
                <c:pt idx="17">
                  <c:v>859</c:v>
                </c:pt>
                <c:pt idx="18">
                  <c:v>834</c:v>
                </c:pt>
                <c:pt idx="19">
                  <c:v>659</c:v>
                </c:pt>
                <c:pt idx="20">
                  <c:v>464</c:v>
                </c:pt>
                <c:pt idx="21">
                  <c:v>380</c:v>
                </c:pt>
                <c:pt idx="2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AC7-447A-811F-A539D1735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55.14</c:v>
                </c:pt>
                <c:pt idx="1">
                  <c:v>44.97</c:v>
                </c:pt>
                <c:pt idx="2">
                  <c:v>23.96</c:v>
                </c:pt>
                <c:pt idx="3">
                  <c:v>13.47</c:v>
                </c:pt>
                <c:pt idx="4">
                  <c:v>22.38</c:v>
                </c:pt>
                <c:pt idx="5">
                  <c:v>60.03</c:v>
                </c:pt>
                <c:pt idx="6">
                  <c:v>118.67</c:v>
                </c:pt>
                <c:pt idx="7">
                  <c:v>128.6</c:v>
                </c:pt>
                <c:pt idx="8">
                  <c:v>123.14</c:v>
                </c:pt>
                <c:pt idx="9">
                  <c:v>117.75</c:v>
                </c:pt>
                <c:pt idx="10">
                  <c:v>112.07</c:v>
                </c:pt>
                <c:pt idx="11">
                  <c:v>103.61</c:v>
                </c:pt>
                <c:pt idx="12">
                  <c:v>103.51</c:v>
                </c:pt>
                <c:pt idx="13">
                  <c:v>96.68</c:v>
                </c:pt>
                <c:pt idx="14">
                  <c:v>108.02</c:v>
                </c:pt>
                <c:pt idx="15">
                  <c:v>114.85</c:v>
                </c:pt>
                <c:pt idx="16">
                  <c:v>123</c:v>
                </c:pt>
                <c:pt idx="17">
                  <c:v>128.56</c:v>
                </c:pt>
                <c:pt idx="18">
                  <c:v>124.87</c:v>
                </c:pt>
                <c:pt idx="19">
                  <c:v>127.77</c:v>
                </c:pt>
                <c:pt idx="20">
                  <c:v>119.1</c:v>
                </c:pt>
                <c:pt idx="21">
                  <c:v>108.69</c:v>
                </c:pt>
                <c:pt idx="22">
                  <c:v>105.82</c:v>
                </c:pt>
                <c:pt idx="23">
                  <c:v>103.03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AC7-447A-811F-A539D1735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76</c:v>
                </c:pt>
                <c:pt idx="1">
                  <c:v>67</c:v>
                </c:pt>
                <c:pt idx="2">
                  <c:v>67.5</c:v>
                </c:pt>
                <c:pt idx="3">
                  <c:v>66</c:v>
                </c:pt>
                <c:pt idx="4">
                  <c:v>69.5</c:v>
                </c:pt>
                <c:pt idx="5">
                  <c:v>73.5</c:v>
                </c:pt>
                <c:pt idx="6">
                  <c:v>83</c:v>
                </c:pt>
                <c:pt idx="7">
                  <c:v>96</c:v>
                </c:pt>
                <c:pt idx="8">
                  <c:v>93</c:v>
                </c:pt>
                <c:pt idx="9">
                  <c:v>93</c:v>
                </c:pt>
                <c:pt idx="10">
                  <c:v>111.5</c:v>
                </c:pt>
                <c:pt idx="11">
                  <c:v>125</c:v>
                </c:pt>
                <c:pt idx="12">
                  <c:v>135</c:v>
                </c:pt>
                <c:pt idx="13">
                  <c:v>137.5</c:v>
                </c:pt>
                <c:pt idx="14">
                  <c:v>139.5</c:v>
                </c:pt>
                <c:pt idx="15">
                  <c:v>157</c:v>
                </c:pt>
                <c:pt idx="16">
                  <c:v>164</c:v>
                </c:pt>
                <c:pt idx="17">
                  <c:v>170</c:v>
                </c:pt>
                <c:pt idx="18">
                  <c:v>155</c:v>
                </c:pt>
                <c:pt idx="19">
                  <c:v>154.5</c:v>
                </c:pt>
                <c:pt idx="20">
                  <c:v>132.5</c:v>
                </c:pt>
                <c:pt idx="21">
                  <c:v>103</c:v>
                </c:pt>
                <c:pt idx="22">
                  <c:v>90</c:v>
                </c:pt>
                <c:pt idx="23">
                  <c:v>86.5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C7-48B2-9175-1BCC680A0CD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701.40100000000007</c:v>
                </c:pt>
                <c:pt idx="1">
                  <c:v>693.18900000000008</c:v>
                </c:pt>
                <c:pt idx="2">
                  <c:v>692.04499999999996</c:v>
                </c:pt>
                <c:pt idx="3">
                  <c:v>692.60800000000006</c:v>
                </c:pt>
                <c:pt idx="4">
                  <c:v>688.77399999999989</c:v>
                </c:pt>
                <c:pt idx="5">
                  <c:v>688.73299999999995</c:v>
                </c:pt>
                <c:pt idx="6">
                  <c:v>691</c:v>
                </c:pt>
                <c:pt idx="7">
                  <c:v>688.41700000000003</c:v>
                </c:pt>
                <c:pt idx="8">
                  <c:v>684.57</c:v>
                </c:pt>
                <c:pt idx="9">
                  <c:v>689.077</c:v>
                </c:pt>
                <c:pt idx="10">
                  <c:v>689.27100000000007</c:v>
                </c:pt>
                <c:pt idx="11">
                  <c:v>691.58500000000004</c:v>
                </c:pt>
                <c:pt idx="12">
                  <c:v>698.75799999999992</c:v>
                </c:pt>
                <c:pt idx="13">
                  <c:v>718.35100000000011</c:v>
                </c:pt>
                <c:pt idx="14">
                  <c:v>745.56100000000004</c:v>
                </c:pt>
                <c:pt idx="15">
                  <c:v>733.62600000000009</c:v>
                </c:pt>
                <c:pt idx="16">
                  <c:v>727.12400000000002</c:v>
                </c:pt>
                <c:pt idx="17">
                  <c:v>737.22199999999998</c:v>
                </c:pt>
                <c:pt idx="18">
                  <c:v>731.37600000000009</c:v>
                </c:pt>
                <c:pt idx="19">
                  <c:v>731.952</c:v>
                </c:pt>
                <c:pt idx="20">
                  <c:v>727.35</c:v>
                </c:pt>
                <c:pt idx="21">
                  <c:v>721.07599999999991</c:v>
                </c:pt>
                <c:pt idx="22">
                  <c:v>715.89800000000002</c:v>
                </c:pt>
                <c:pt idx="23">
                  <c:v>724.40899999999999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C7-48B2-9175-1BCC680A0CD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892.6880000000001</c:v>
                </c:pt>
                <c:pt idx="1">
                  <c:v>896.44200000000012</c:v>
                </c:pt>
                <c:pt idx="2">
                  <c:v>902.63499999999988</c:v>
                </c:pt>
                <c:pt idx="3">
                  <c:v>925.77699999999993</c:v>
                </c:pt>
                <c:pt idx="4">
                  <c:v>965.94999999999982</c:v>
                </c:pt>
                <c:pt idx="5">
                  <c:v>1136.7150000000001</c:v>
                </c:pt>
                <c:pt idx="6">
                  <c:v>1352.2859999999998</c:v>
                </c:pt>
                <c:pt idx="7">
                  <c:v>1496.2899999999997</c:v>
                </c:pt>
                <c:pt idx="8">
                  <c:v>1554.4819999999997</c:v>
                </c:pt>
                <c:pt idx="9">
                  <c:v>1540.653</c:v>
                </c:pt>
                <c:pt idx="10">
                  <c:v>1495.9380000000001</c:v>
                </c:pt>
                <c:pt idx="11">
                  <c:v>1492.2879999999998</c:v>
                </c:pt>
                <c:pt idx="12">
                  <c:v>1493.7330000000002</c:v>
                </c:pt>
                <c:pt idx="13">
                  <c:v>1477.2879999999998</c:v>
                </c:pt>
                <c:pt idx="14">
                  <c:v>1470.7509999999997</c:v>
                </c:pt>
                <c:pt idx="15">
                  <c:v>1487.2439999999997</c:v>
                </c:pt>
                <c:pt idx="16">
                  <c:v>1502.3869999999997</c:v>
                </c:pt>
                <c:pt idx="17">
                  <c:v>1498.3509999999997</c:v>
                </c:pt>
                <c:pt idx="18">
                  <c:v>1460.771</c:v>
                </c:pt>
                <c:pt idx="19">
                  <c:v>1400.3220000000001</c:v>
                </c:pt>
                <c:pt idx="20">
                  <c:v>1278.2159999999997</c:v>
                </c:pt>
                <c:pt idx="21">
                  <c:v>1132.0040000000004</c:v>
                </c:pt>
                <c:pt idx="22">
                  <c:v>1061.145</c:v>
                </c:pt>
                <c:pt idx="23">
                  <c:v>989.255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C7-48B2-9175-1BCC680A0CD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2593.23</c:v>
                </c:pt>
                <c:pt idx="1">
                  <c:v>2483.4079999999999</c:v>
                </c:pt>
                <c:pt idx="2">
                  <c:v>2366.663</c:v>
                </c:pt>
                <c:pt idx="3">
                  <c:v>2367.4940000000001</c:v>
                </c:pt>
                <c:pt idx="4">
                  <c:v>2422.127</c:v>
                </c:pt>
                <c:pt idx="5">
                  <c:v>2739.721</c:v>
                </c:pt>
                <c:pt idx="6">
                  <c:v>3171.6250000000005</c:v>
                </c:pt>
                <c:pt idx="7">
                  <c:v>3512.875</c:v>
                </c:pt>
                <c:pt idx="8">
                  <c:v>3815.4279999999999</c:v>
                </c:pt>
                <c:pt idx="9">
                  <c:v>3871.1110000000003</c:v>
                </c:pt>
                <c:pt idx="10">
                  <c:v>3909.5489999999991</c:v>
                </c:pt>
                <c:pt idx="11">
                  <c:v>3970.8610000000003</c:v>
                </c:pt>
                <c:pt idx="12">
                  <c:v>4013.9629999999997</c:v>
                </c:pt>
                <c:pt idx="13">
                  <c:v>3934.4509999999996</c:v>
                </c:pt>
                <c:pt idx="14">
                  <c:v>3999.8389999999995</c:v>
                </c:pt>
                <c:pt idx="15">
                  <c:v>4072.424</c:v>
                </c:pt>
                <c:pt idx="16">
                  <c:v>4240.009</c:v>
                </c:pt>
                <c:pt idx="17">
                  <c:v>4500.8280000000004</c:v>
                </c:pt>
                <c:pt idx="18">
                  <c:v>4593.1170000000002</c:v>
                </c:pt>
                <c:pt idx="19">
                  <c:v>4575.7300000000005</c:v>
                </c:pt>
                <c:pt idx="20">
                  <c:v>4274.1040000000003</c:v>
                </c:pt>
                <c:pt idx="21">
                  <c:v>3880.9389999999999</c:v>
                </c:pt>
                <c:pt idx="22">
                  <c:v>3446.0229999999992</c:v>
                </c:pt>
                <c:pt idx="23">
                  <c:v>2871.7200000000003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C7-48B2-9175-1BCC680A0CD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239.99999999999997</c:v>
                </c:pt>
                <c:pt idx="1">
                  <c:v>222.99999999999997</c:v>
                </c:pt>
                <c:pt idx="2">
                  <c:v>217</c:v>
                </c:pt>
                <c:pt idx="3">
                  <c:v>212.99999999999994</c:v>
                </c:pt>
                <c:pt idx="4">
                  <c:v>221.99999999999997</c:v>
                </c:pt>
                <c:pt idx="5">
                  <c:v>253.00000000000003</c:v>
                </c:pt>
                <c:pt idx="6">
                  <c:v>299.99999999999994</c:v>
                </c:pt>
                <c:pt idx="7">
                  <c:v>326</c:v>
                </c:pt>
                <c:pt idx="8">
                  <c:v>337</c:v>
                </c:pt>
                <c:pt idx="9">
                  <c:v>330</c:v>
                </c:pt>
                <c:pt idx="10">
                  <c:v>324.99999999999994</c:v>
                </c:pt>
                <c:pt idx="11">
                  <c:v>324.99999999999994</c:v>
                </c:pt>
                <c:pt idx="12">
                  <c:v>324.99999999999994</c:v>
                </c:pt>
                <c:pt idx="13">
                  <c:v>330</c:v>
                </c:pt>
                <c:pt idx="14">
                  <c:v>334</c:v>
                </c:pt>
                <c:pt idx="15">
                  <c:v>347</c:v>
                </c:pt>
                <c:pt idx="16">
                  <c:v>389</c:v>
                </c:pt>
                <c:pt idx="17">
                  <c:v>403.00000000000006</c:v>
                </c:pt>
                <c:pt idx="18">
                  <c:v>399</c:v>
                </c:pt>
                <c:pt idx="19">
                  <c:v>389</c:v>
                </c:pt>
                <c:pt idx="20">
                  <c:v>360</c:v>
                </c:pt>
                <c:pt idx="21">
                  <c:v>327</c:v>
                </c:pt>
                <c:pt idx="22">
                  <c:v>288.99999999999994</c:v>
                </c:pt>
                <c:pt idx="23">
                  <c:v>255.99999999999997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1C7-48B2-9175-1BCC680A0CD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1C7-48B2-9175-1BCC680A0CD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0">
                  <c:v>110</c:v>
                </c:pt>
                <c:pt idx="1">
                  <c:v>110</c:v>
                </c:pt>
                <c:pt idx="2">
                  <c:v>110</c:v>
                </c:pt>
                <c:pt idx="3">
                  <c:v>110</c:v>
                </c:pt>
                <c:pt idx="4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1C7-48B2-9175-1BCC680A0CD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1C7-48B2-9175-1BCC680A0CD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1C7-48B2-9175-1BCC680A0CD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1C7-48B2-9175-1BCC680A0CD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355</c:v>
                </c:pt>
                <c:pt idx="1">
                  <c:v>519</c:v>
                </c:pt>
                <c:pt idx="2">
                  <c:v>470</c:v>
                </c:pt>
                <c:pt idx="3">
                  <c:v>413</c:v>
                </c:pt>
                <c:pt idx="4">
                  <c:v>394</c:v>
                </c:pt>
                <c:pt idx="5">
                  <c:v>279.74400000000003</c:v>
                </c:pt>
                <c:pt idx="6">
                  <c:v>1279.8</c:v>
                </c:pt>
                <c:pt idx="7">
                  <c:v>1483</c:v>
                </c:pt>
                <c:pt idx="8">
                  <c:v>1511</c:v>
                </c:pt>
                <c:pt idx="9">
                  <c:v>1474</c:v>
                </c:pt>
                <c:pt idx="10">
                  <c:v>1453</c:v>
                </c:pt>
                <c:pt idx="11">
                  <c:v>1424</c:v>
                </c:pt>
                <c:pt idx="12">
                  <c:v>1457</c:v>
                </c:pt>
                <c:pt idx="13">
                  <c:v>1473</c:v>
                </c:pt>
                <c:pt idx="14">
                  <c:v>1450</c:v>
                </c:pt>
                <c:pt idx="15">
                  <c:v>1473</c:v>
                </c:pt>
                <c:pt idx="16">
                  <c:v>1856.1</c:v>
                </c:pt>
                <c:pt idx="17">
                  <c:v>1727.6</c:v>
                </c:pt>
                <c:pt idx="18">
                  <c:v>1601.9</c:v>
                </c:pt>
                <c:pt idx="19">
                  <c:v>1424.6999999999998</c:v>
                </c:pt>
                <c:pt idx="20">
                  <c:v>1333.3</c:v>
                </c:pt>
                <c:pt idx="21">
                  <c:v>1019.5</c:v>
                </c:pt>
                <c:pt idx="22">
                  <c:v>1057</c:v>
                </c:pt>
                <c:pt idx="23">
                  <c:v>1017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1C7-48B2-9175-1BCC680A0CD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14">
                  <c:v>0.66300000000000003</c:v>
                </c:pt>
                <c:pt idx="15">
                  <c:v>5.2830000000000004</c:v>
                </c:pt>
                <c:pt idx="16">
                  <c:v>6.8810000000000002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1C7-48B2-9175-1BCC680A0CD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1C7-48B2-9175-1BCC680A0CD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1C7-48B2-9175-1BCC680A0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55.14</c:v>
                </c:pt>
                <c:pt idx="1">
                  <c:v>44.97</c:v>
                </c:pt>
                <c:pt idx="2">
                  <c:v>23.96</c:v>
                </c:pt>
                <c:pt idx="3">
                  <c:v>13.47</c:v>
                </c:pt>
                <c:pt idx="4">
                  <c:v>22.38</c:v>
                </c:pt>
                <c:pt idx="5">
                  <c:v>60.03</c:v>
                </c:pt>
                <c:pt idx="6">
                  <c:v>118.67</c:v>
                </c:pt>
                <c:pt idx="7">
                  <c:v>128.6</c:v>
                </c:pt>
                <c:pt idx="8">
                  <c:v>123.14</c:v>
                </c:pt>
                <c:pt idx="9">
                  <c:v>117.75</c:v>
                </c:pt>
                <c:pt idx="10">
                  <c:v>112.07</c:v>
                </c:pt>
                <c:pt idx="11">
                  <c:v>103.61</c:v>
                </c:pt>
                <c:pt idx="12">
                  <c:v>103.51</c:v>
                </c:pt>
                <c:pt idx="13">
                  <c:v>96.68</c:v>
                </c:pt>
                <c:pt idx="14">
                  <c:v>108.02</c:v>
                </c:pt>
                <c:pt idx="15">
                  <c:v>114.85</c:v>
                </c:pt>
                <c:pt idx="16">
                  <c:v>123</c:v>
                </c:pt>
                <c:pt idx="17">
                  <c:v>128.56</c:v>
                </c:pt>
                <c:pt idx="18">
                  <c:v>124.87</c:v>
                </c:pt>
                <c:pt idx="19">
                  <c:v>127.77</c:v>
                </c:pt>
                <c:pt idx="20">
                  <c:v>119.1</c:v>
                </c:pt>
                <c:pt idx="21">
                  <c:v>108.69</c:v>
                </c:pt>
                <c:pt idx="22">
                  <c:v>105.82</c:v>
                </c:pt>
                <c:pt idx="23">
                  <c:v>103.03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1C7-48B2-9175-1BCC680A0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4975.3050000000003</v>
      </c>
      <c r="C4" s="18">
        <v>4999.0729999999994</v>
      </c>
      <c r="D4" s="18">
        <v>4832.866</v>
      </c>
      <c r="E4" s="18">
        <v>4794.8900000000003</v>
      </c>
      <c r="F4" s="18">
        <v>4879.3069999999989</v>
      </c>
      <c r="G4" s="18">
        <v>5178.427999999999</v>
      </c>
      <c r="H4" s="18">
        <v>6884.692</v>
      </c>
      <c r="I4" s="18">
        <v>7602.5410000000002</v>
      </c>
      <c r="J4" s="18">
        <v>7995.48</v>
      </c>
      <c r="K4" s="18">
        <v>7997.8409999999985</v>
      </c>
      <c r="L4" s="18">
        <v>7984.2270000000008</v>
      </c>
      <c r="M4" s="18">
        <v>8028.7170000000015</v>
      </c>
      <c r="N4" s="18">
        <v>8123.4540000000006</v>
      </c>
      <c r="O4" s="18">
        <v>8070.5899999999992</v>
      </c>
      <c r="P4" s="18">
        <v>8140.3629999999994</v>
      </c>
      <c r="Q4" s="18">
        <v>8275.5280000000002</v>
      </c>
      <c r="R4" s="18">
        <v>8885.4900000000016</v>
      </c>
      <c r="S4" s="18">
        <v>9043.9680000000008</v>
      </c>
      <c r="T4" s="18">
        <v>8948.1319999999978</v>
      </c>
      <c r="U4" s="18">
        <v>8683.2740000000013</v>
      </c>
      <c r="V4" s="18">
        <v>8112.4170000000004</v>
      </c>
      <c r="W4" s="18">
        <v>7190.523000000001</v>
      </c>
      <c r="X4" s="18">
        <v>6666.0959999999995</v>
      </c>
      <c r="Y4" s="18">
        <v>5951.8910000000005</v>
      </c>
      <c r="Z4" s="19"/>
      <c r="AA4" s="20">
        <f>SUM(B4:Z4)</f>
        <v>172245.09299999996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55.14</v>
      </c>
      <c r="C7" s="28">
        <v>44.97</v>
      </c>
      <c r="D7" s="28">
        <v>23.96</v>
      </c>
      <c r="E7" s="28">
        <v>13.47</v>
      </c>
      <c r="F7" s="28">
        <v>22.38</v>
      </c>
      <c r="G7" s="28">
        <v>60.03</v>
      </c>
      <c r="H7" s="28">
        <v>118.67</v>
      </c>
      <c r="I7" s="28">
        <v>128.6</v>
      </c>
      <c r="J7" s="28">
        <v>123.14</v>
      </c>
      <c r="K7" s="28">
        <v>117.75</v>
      </c>
      <c r="L7" s="28">
        <v>112.07</v>
      </c>
      <c r="M7" s="28">
        <v>103.61</v>
      </c>
      <c r="N7" s="28">
        <v>103.51</v>
      </c>
      <c r="O7" s="28">
        <v>96.68</v>
      </c>
      <c r="P7" s="28">
        <v>108.02</v>
      </c>
      <c r="Q7" s="28">
        <v>114.85</v>
      </c>
      <c r="R7" s="28">
        <v>123</v>
      </c>
      <c r="S7" s="28">
        <v>128.56</v>
      </c>
      <c r="T7" s="28">
        <v>124.87</v>
      </c>
      <c r="U7" s="28">
        <v>127.77</v>
      </c>
      <c r="V7" s="28">
        <v>119.1</v>
      </c>
      <c r="W7" s="28">
        <v>108.69</v>
      </c>
      <c r="X7" s="28">
        <v>105.82</v>
      </c>
      <c r="Y7" s="28">
        <v>103.03</v>
      </c>
      <c r="Z7" s="29"/>
      <c r="AA7" s="30">
        <f>IF(SUM(B7:Z7)&lt;&gt;0,AVERAGEIF(B7:Z7,"&lt;&gt;"""),"")</f>
        <v>95.320416666666688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339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339</v>
      </c>
    </row>
    <row r="11" spans="1:27" ht="24.95" customHeight="1" x14ac:dyDescent="0.2">
      <c r="A11" s="45" t="s">
        <v>7</v>
      </c>
      <c r="B11" s="46">
        <v>100</v>
      </c>
      <c r="C11" s="47">
        <v>67.5</v>
      </c>
      <c r="D11" s="47">
        <v>67.5</v>
      </c>
      <c r="E11" s="47">
        <v>67.5</v>
      </c>
      <c r="F11" s="47">
        <v>67.5</v>
      </c>
      <c r="G11" s="47">
        <v>110</v>
      </c>
      <c r="H11" s="47">
        <v>134.25</v>
      </c>
      <c r="I11" s="47">
        <v>149</v>
      </c>
      <c r="J11" s="47">
        <v>136</v>
      </c>
      <c r="K11" s="47">
        <v>133</v>
      </c>
      <c r="L11" s="47">
        <v>100.5</v>
      </c>
      <c r="M11" s="47">
        <v>100.5</v>
      </c>
      <c r="N11" s="47">
        <v>100.5</v>
      </c>
      <c r="O11" s="47">
        <v>127</v>
      </c>
      <c r="P11" s="47">
        <v>127</v>
      </c>
      <c r="Q11" s="47">
        <v>135.5</v>
      </c>
      <c r="R11" s="47">
        <v>168.5</v>
      </c>
      <c r="S11" s="47">
        <v>192</v>
      </c>
      <c r="T11" s="47">
        <v>197</v>
      </c>
      <c r="U11" s="47">
        <v>197</v>
      </c>
      <c r="V11" s="47">
        <v>140.5</v>
      </c>
      <c r="W11" s="47">
        <v>133</v>
      </c>
      <c r="X11" s="47">
        <v>100</v>
      </c>
      <c r="Y11" s="47">
        <v>100</v>
      </c>
      <c r="Z11" s="48"/>
      <c r="AA11" s="49">
        <f t="shared" si="0"/>
        <v>2951.25</v>
      </c>
    </row>
    <row r="12" spans="1:27" ht="24.95" customHeight="1" x14ac:dyDescent="0.2">
      <c r="A12" s="50" t="s">
        <v>8</v>
      </c>
      <c r="B12" s="51">
        <v>917.9</v>
      </c>
      <c r="C12" s="52">
        <v>917.9</v>
      </c>
      <c r="D12" s="52">
        <v>917.9</v>
      </c>
      <c r="E12" s="52">
        <v>917.9</v>
      </c>
      <c r="F12" s="52">
        <v>917.9</v>
      </c>
      <c r="G12" s="52">
        <v>1429.9</v>
      </c>
      <c r="H12" s="52">
        <v>3300.8540000000003</v>
      </c>
      <c r="I12" s="52">
        <v>3496.6970000000001</v>
      </c>
      <c r="J12" s="52">
        <v>3423.873</v>
      </c>
      <c r="K12" s="52">
        <v>2929.4740000000002</v>
      </c>
      <c r="L12" s="52">
        <v>2403.2370000000001</v>
      </c>
      <c r="M12" s="52">
        <v>2320.0479999999998</v>
      </c>
      <c r="N12" s="52">
        <v>2318.3069999999998</v>
      </c>
      <c r="O12" s="52">
        <v>2504.6660000000002</v>
      </c>
      <c r="P12" s="52">
        <v>2908.9</v>
      </c>
      <c r="Q12" s="52">
        <v>3406.0619999999999</v>
      </c>
      <c r="R12" s="52">
        <v>3823.4640000000004</v>
      </c>
      <c r="S12" s="52">
        <v>3858.54</v>
      </c>
      <c r="T12" s="52">
        <v>3815.7080000000001</v>
      </c>
      <c r="U12" s="52">
        <v>3780.1390000000001</v>
      </c>
      <c r="V12" s="52">
        <v>3659.3690000000001</v>
      </c>
      <c r="W12" s="52">
        <v>2968.9</v>
      </c>
      <c r="X12" s="52">
        <v>2283.319</v>
      </c>
      <c r="Y12" s="52">
        <v>2014.8150000000001</v>
      </c>
      <c r="Z12" s="53"/>
      <c r="AA12" s="54">
        <f t="shared" si="0"/>
        <v>61235.772000000012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320</v>
      </c>
      <c r="I13" s="52">
        <v>307</v>
      </c>
      <c r="J13" s="52">
        <v>307</v>
      </c>
      <c r="K13" s="52">
        <v>153</v>
      </c>
      <c r="L13" s="52">
        <v>27</v>
      </c>
      <c r="M13" s="52">
        <v>27</v>
      </c>
      <c r="N13" s="52"/>
      <c r="O13" s="52"/>
      <c r="P13" s="52">
        <v>114</v>
      </c>
      <c r="Q13" s="52">
        <v>354</v>
      </c>
      <c r="R13" s="52">
        <v>748</v>
      </c>
      <c r="S13" s="52">
        <v>859</v>
      </c>
      <c r="T13" s="52">
        <v>834</v>
      </c>
      <c r="U13" s="52">
        <v>659</v>
      </c>
      <c r="V13" s="52">
        <v>464</v>
      </c>
      <c r="W13" s="52">
        <v>380</v>
      </c>
      <c r="X13" s="52">
        <v>26</v>
      </c>
      <c r="Y13" s="52"/>
      <c r="Z13" s="53"/>
      <c r="AA13" s="54">
        <f t="shared" si="0"/>
        <v>5605</v>
      </c>
    </row>
    <row r="14" spans="1:27" ht="24.95" customHeight="1" x14ac:dyDescent="0.2">
      <c r="A14" s="55" t="s">
        <v>10</v>
      </c>
      <c r="B14" s="56">
        <v>1948.4050000000004</v>
      </c>
      <c r="C14" s="57">
        <v>1983.8730000000003</v>
      </c>
      <c r="D14" s="57">
        <v>1977.0659999999996</v>
      </c>
      <c r="E14" s="57">
        <v>1969.1900000000003</v>
      </c>
      <c r="F14" s="57">
        <v>2033.2069999999999</v>
      </c>
      <c r="G14" s="57">
        <v>2124.6279999999997</v>
      </c>
      <c r="H14" s="57">
        <v>2233.5880000000002</v>
      </c>
      <c r="I14" s="57">
        <v>2786.7440000000001</v>
      </c>
      <c r="J14" s="57">
        <v>3772.6070000000009</v>
      </c>
      <c r="K14" s="57">
        <v>4519.3670000000002</v>
      </c>
      <c r="L14" s="57">
        <v>4956.1899999999996</v>
      </c>
      <c r="M14" s="57">
        <v>5089.2690000000011</v>
      </c>
      <c r="N14" s="57">
        <v>4954.6469999999999</v>
      </c>
      <c r="O14" s="57">
        <v>4647.9239999999991</v>
      </c>
      <c r="P14" s="57">
        <v>4280.7629999999999</v>
      </c>
      <c r="Q14" s="57">
        <v>3932.1659999999988</v>
      </c>
      <c r="R14" s="57">
        <v>3739.5259999999994</v>
      </c>
      <c r="S14" s="57">
        <v>3664.4280000000003</v>
      </c>
      <c r="T14" s="57">
        <v>3611.424</v>
      </c>
      <c r="U14" s="57">
        <v>3561.1350000000002</v>
      </c>
      <c r="V14" s="57">
        <v>3481.5479999999993</v>
      </c>
      <c r="W14" s="57">
        <v>3394.6230000000005</v>
      </c>
      <c r="X14" s="57">
        <v>3286.6770000000001</v>
      </c>
      <c r="Y14" s="57">
        <v>3196.8760000000002</v>
      </c>
      <c r="Z14" s="58"/>
      <c r="AA14" s="59">
        <f t="shared" si="0"/>
        <v>81145.870999999985</v>
      </c>
    </row>
    <row r="15" spans="1:27" ht="24.95" customHeight="1" x14ac:dyDescent="0.2">
      <c r="A15" s="55" t="s">
        <v>11</v>
      </c>
      <c r="B15" s="56">
        <v>16</v>
      </c>
      <c r="C15" s="57">
        <v>13</v>
      </c>
      <c r="D15" s="57">
        <v>13</v>
      </c>
      <c r="E15" s="57">
        <v>13</v>
      </c>
      <c r="F15" s="57">
        <v>14</v>
      </c>
      <c r="G15" s="57">
        <v>15</v>
      </c>
      <c r="H15" s="57">
        <v>16</v>
      </c>
      <c r="I15" s="57">
        <v>27</v>
      </c>
      <c r="J15" s="57">
        <v>51</v>
      </c>
      <c r="K15" s="57">
        <v>76</v>
      </c>
      <c r="L15" s="57">
        <v>93</v>
      </c>
      <c r="M15" s="57">
        <v>104</v>
      </c>
      <c r="N15" s="57">
        <v>109</v>
      </c>
      <c r="O15" s="57">
        <v>109</v>
      </c>
      <c r="P15" s="57">
        <v>105</v>
      </c>
      <c r="Q15" s="57">
        <v>98</v>
      </c>
      <c r="R15" s="57">
        <v>101</v>
      </c>
      <c r="S15" s="57">
        <v>110</v>
      </c>
      <c r="T15" s="57">
        <v>120</v>
      </c>
      <c r="U15" s="57">
        <v>126</v>
      </c>
      <c r="V15" s="57">
        <v>127</v>
      </c>
      <c r="W15" s="57">
        <v>124</v>
      </c>
      <c r="X15" s="57">
        <v>118</v>
      </c>
      <c r="Y15" s="57">
        <v>112</v>
      </c>
      <c r="Z15" s="58"/>
      <c r="AA15" s="59">
        <f t="shared" si="0"/>
        <v>1810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3321.3050000000003</v>
      </c>
      <c r="C16" s="62">
        <f t="shared" si="1"/>
        <v>2982.2730000000001</v>
      </c>
      <c r="D16" s="62">
        <f t="shared" si="1"/>
        <v>2975.4659999999994</v>
      </c>
      <c r="E16" s="62">
        <f t="shared" si="1"/>
        <v>2967.59</v>
      </c>
      <c r="F16" s="62">
        <f t="shared" si="1"/>
        <v>3032.607</v>
      </c>
      <c r="G16" s="62">
        <f t="shared" si="1"/>
        <v>3705.5279999999998</v>
      </c>
      <c r="H16" s="62">
        <f t="shared" si="1"/>
        <v>6004.6920000000009</v>
      </c>
      <c r="I16" s="62">
        <f t="shared" si="1"/>
        <v>6766.4410000000007</v>
      </c>
      <c r="J16" s="62">
        <f t="shared" si="1"/>
        <v>7690.4800000000014</v>
      </c>
      <c r="K16" s="62">
        <f t="shared" si="1"/>
        <v>7810.8410000000003</v>
      </c>
      <c r="L16" s="62">
        <f t="shared" si="1"/>
        <v>7579.9269999999997</v>
      </c>
      <c r="M16" s="62">
        <f t="shared" si="1"/>
        <v>7640.8170000000009</v>
      </c>
      <c r="N16" s="62">
        <f t="shared" si="1"/>
        <v>7482.4539999999997</v>
      </c>
      <c r="O16" s="62">
        <f t="shared" si="1"/>
        <v>7388.5899999999992</v>
      </c>
      <c r="P16" s="62">
        <f t="shared" si="1"/>
        <v>7535.6630000000005</v>
      </c>
      <c r="Q16" s="62">
        <f t="shared" si="1"/>
        <v>7925.7279999999992</v>
      </c>
      <c r="R16" s="62">
        <f t="shared" si="1"/>
        <v>8580.49</v>
      </c>
      <c r="S16" s="62">
        <f t="shared" si="1"/>
        <v>8683.9680000000008</v>
      </c>
      <c r="T16" s="62">
        <f t="shared" si="1"/>
        <v>8578.1320000000014</v>
      </c>
      <c r="U16" s="62">
        <f t="shared" si="1"/>
        <v>8323.2740000000013</v>
      </c>
      <c r="V16" s="62">
        <f t="shared" si="1"/>
        <v>7872.4169999999995</v>
      </c>
      <c r="W16" s="62">
        <f t="shared" si="1"/>
        <v>7000.523000000001</v>
      </c>
      <c r="X16" s="62">
        <f t="shared" si="1"/>
        <v>5813.9960000000001</v>
      </c>
      <c r="Y16" s="62">
        <f t="shared" si="1"/>
        <v>5423.6910000000007</v>
      </c>
      <c r="Z16" s="63" t="str">
        <f t="shared" si="1"/>
        <v/>
      </c>
      <c r="AA16" s="64">
        <f>SUM(AA10:AA15)</f>
        <v>153086.89299999998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1741.9</v>
      </c>
      <c r="C29" s="72">
        <v>1714.4</v>
      </c>
      <c r="D29" s="72">
        <v>1714.4</v>
      </c>
      <c r="E29" s="72">
        <v>1731.4</v>
      </c>
      <c r="F29" s="72">
        <v>1762.4</v>
      </c>
      <c r="G29" s="72">
        <v>2180.9</v>
      </c>
      <c r="H29" s="72">
        <v>2635.15</v>
      </c>
      <c r="I29" s="72">
        <v>2885.9</v>
      </c>
      <c r="J29" s="72">
        <v>3331.9</v>
      </c>
      <c r="K29" s="72">
        <v>3292.9</v>
      </c>
      <c r="L29" s="72">
        <v>3262.4</v>
      </c>
      <c r="M29" s="72">
        <v>3346.4</v>
      </c>
      <c r="N29" s="72">
        <v>3294.4</v>
      </c>
      <c r="O29" s="72">
        <v>3514.9</v>
      </c>
      <c r="P29" s="72">
        <v>3431.9</v>
      </c>
      <c r="Q29" s="72">
        <v>3554.4</v>
      </c>
      <c r="R29" s="72">
        <v>3927.4</v>
      </c>
      <c r="S29" s="72">
        <v>3986.9</v>
      </c>
      <c r="T29" s="72">
        <v>3948.9</v>
      </c>
      <c r="U29" s="72">
        <v>3777.9</v>
      </c>
      <c r="V29" s="72">
        <v>3428.4</v>
      </c>
      <c r="W29" s="72">
        <v>3218.9</v>
      </c>
      <c r="X29" s="72">
        <v>2727.9</v>
      </c>
      <c r="Y29" s="72">
        <v>2593.9</v>
      </c>
      <c r="Z29" s="73"/>
      <c r="AA29" s="74">
        <f>SUM(B29:Z29)</f>
        <v>71005.850000000006</v>
      </c>
    </row>
    <row r="30" spans="1:27" ht="24.95" customHeight="1" x14ac:dyDescent="0.2">
      <c r="A30" s="75" t="s">
        <v>24</v>
      </c>
      <c r="B30" s="76">
        <v>1188.405</v>
      </c>
      <c r="C30" s="77">
        <v>1235.873</v>
      </c>
      <c r="D30" s="77">
        <v>1269.066</v>
      </c>
      <c r="E30" s="77">
        <v>1183.19</v>
      </c>
      <c r="F30" s="77">
        <v>1299.2070000000001</v>
      </c>
      <c r="G30" s="77">
        <v>1278.6279999999999</v>
      </c>
      <c r="H30" s="77">
        <v>1987.5419999999999</v>
      </c>
      <c r="I30" s="77">
        <v>2444.5410000000002</v>
      </c>
      <c r="J30" s="77">
        <v>2901.58</v>
      </c>
      <c r="K30" s="77">
        <v>3112.9409999999998</v>
      </c>
      <c r="L30" s="77">
        <v>2983.527</v>
      </c>
      <c r="M30" s="77">
        <v>2960.4169999999999</v>
      </c>
      <c r="N30" s="77">
        <v>2862.0540000000001</v>
      </c>
      <c r="O30" s="77">
        <v>2478.69</v>
      </c>
      <c r="P30" s="77">
        <v>2419.7629999999999</v>
      </c>
      <c r="Q30" s="77">
        <v>2485.328</v>
      </c>
      <c r="R30" s="77">
        <v>2780.09</v>
      </c>
      <c r="S30" s="77">
        <v>2879.0680000000002</v>
      </c>
      <c r="T30" s="77">
        <v>2822.232</v>
      </c>
      <c r="U30" s="77">
        <v>2728.3739999999998</v>
      </c>
      <c r="V30" s="77">
        <v>2557.0169999999998</v>
      </c>
      <c r="W30" s="77">
        <v>2139.623</v>
      </c>
      <c r="X30" s="77">
        <v>1874.096</v>
      </c>
      <c r="Y30" s="77">
        <v>1787.7909999999999</v>
      </c>
      <c r="Z30" s="78"/>
      <c r="AA30" s="79">
        <f>SUM(B30:Z30)</f>
        <v>53659.042999999998</v>
      </c>
    </row>
    <row r="31" spans="1:27" ht="24.95" customHeight="1" x14ac:dyDescent="0.2">
      <c r="A31" s="82" t="s">
        <v>25</v>
      </c>
      <c r="B31" s="80">
        <v>766</v>
      </c>
      <c r="C31" s="81">
        <v>427</v>
      </c>
      <c r="D31" s="81">
        <v>427</v>
      </c>
      <c r="E31" s="81">
        <v>427</v>
      </c>
      <c r="F31" s="81">
        <v>427</v>
      </c>
      <c r="G31" s="81">
        <v>639</v>
      </c>
      <c r="H31" s="81">
        <v>1762</v>
      </c>
      <c r="I31" s="81">
        <v>1812</v>
      </c>
      <c r="J31" s="81">
        <v>1762</v>
      </c>
      <c r="K31" s="81">
        <v>1592</v>
      </c>
      <c r="L31" s="81">
        <v>1467</v>
      </c>
      <c r="M31" s="81">
        <v>1467</v>
      </c>
      <c r="N31" s="81">
        <v>1467</v>
      </c>
      <c r="O31" s="81">
        <v>1577</v>
      </c>
      <c r="P31" s="81">
        <v>1832</v>
      </c>
      <c r="Q31" s="81">
        <v>2128</v>
      </c>
      <c r="R31" s="81">
        <v>2178</v>
      </c>
      <c r="S31" s="81">
        <v>2178</v>
      </c>
      <c r="T31" s="81">
        <v>2177</v>
      </c>
      <c r="U31" s="81">
        <v>2177</v>
      </c>
      <c r="V31" s="81">
        <v>2127</v>
      </c>
      <c r="W31" s="81">
        <v>1832</v>
      </c>
      <c r="X31" s="81">
        <v>1387</v>
      </c>
      <c r="Y31" s="81">
        <v>1222</v>
      </c>
      <c r="Z31" s="83"/>
      <c r="AA31" s="84">
        <f>SUM(B31:Z31)</f>
        <v>35257</v>
      </c>
    </row>
    <row r="32" spans="1:27" ht="30" customHeight="1" thickBot="1" x14ac:dyDescent="0.25">
      <c r="A32" s="60" t="s">
        <v>26</v>
      </c>
      <c r="B32" s="61">
        <f>IF(LEN(B$2)&gt;0,SUM(B29:B31),"")</f>
        <v>3696.3050000000003</v>
      </c>
      <c r="C32" s="62">
        <f t="shared" ref="C32:Z32" si="4">IF(LEN(C$2)&gt;0,SUM(C29:C31),"")</f>
        <v>3377.2730000000001</v>
      </c>
      <c r="D32" s="62">
        <f t="shared" si="4"/>
        <v>3410.4660000000003</v>
      </c>
      <c r="E32" s="62">
        <f t="shared" si="4"/>
        <v>3341.59</v>
      </c>
      <c r="F32" s="62">
        <f t="shared" si="4"/>
        <v>3488.607</v>
      </c>
      <c r="G32" s="62">
        <f t="shared" si="4"/>
        <v>4098.5280000000002</v>
      </c>
      <c r="H32" s="62">
        <f t="shared" si="4"/>
        <v>6384.692</v>
      </c>
      <c r="I32" s="62">
        <f t="shared" si="4"/>
        <v>7142.4410000000007</v>
      </c>
      <c r="J32" s="62">
        <f t="shared" si="4"/>
        <v>7995.48</v>
      </c>
      <c r="K32" s="62">
        <f t="shared" si="4"/>
        <v>7997.8410000000003</v>
      </c>
      <c r="L32" s="62">
        <f t="shared" si="4"/>
        <v>7712.9269999999997</v>
      </c>
      <c r="M32" s="62">
        <f t="shared" si="4"/>
        <v>7773.817</v>
      </c>
      <c r="N32" s="62">
        <f t="shared" si="4"/>
        <v>7623.4539999999997</v>
      </c>
      <c r="O32" s="62">
        <f t="shared" si="4"/>
        <v>7570.59</v>
      </c>
      <c r="P32" s="62">
        <f t="shared" si="4"/>
        <v>7683.6630000000005</v>
      </c>
      <c r="Q32" s="62">
        <f t="shared" si="4"/>
        <v>8167.7280000000001</v>
      </c>
      <c r="R32" s="62">
        <f t="shared" si="4"/>
        <v>8885.49</v>
      </c>
      <c r="S32" s="62">
        <f t="shared" si="4"/>
        <v>9043.9680000000008</v>
      </c>
      <c r="T32" s="62">
        <f t="shared" si="4"/>
        <v>8948.1319999999996</v>
      </c>
      <c r="U32" s="62">
        <f t="shared" si="4"/>
        <v>8683.2739999999994</v>
      </c>
      <c r="V32" s="62">
        <f t="shared" si="4"/>
        <v>8112.4169999999995</v>
      </c>
      <c r="W32" s="62">
        <f t="shared" si="4"/>
        <v>7190.5230000000001</v>
      </c>
      <c r="X32" s="62">
        <f t="shared" si="4"/>
        <v>5988.9960000000001</v>
      </c>
      <c r="Y32" s="62">
        <f t="shared" si="4"/>
        <v>5603.6909999999998</v>
      </c>
      <c r="Z32" s="63" t="str">
        <f t="shared" si="4"/>
        <v/>
      </c>
      <c r="AA32" s="64">
        <f>SUM(AA29:AA31)</f>
        <v>159921.89300000001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188</v>
      </c>
      <c r="C35" s="95">
        <v>190</v>
      </c>
      <c r="D35" s="95">
        <v>175</v>
      </c>
      <c r="E35" s="95">
        <v>175</v>
      </c>
      <c r="F35" s="95">
        <v>175</v>
      </c>
      <c r="G35" s="95">
        <v>150</v>
      </c>
      <c r="H35" s="95">
        <v>143</v>
      </c>
      <c r="I35" s="95">
        <v>164</v>
      </c>
      <c r="J35" s="95">
        <v>128</v>
      </c>
      <c r="K35" s="95">
        <v>107</v>
      </c>
      <c r="L35" s="95">
        <v>53</v>
      </c>
      <c r="M35" s="95">
        <v>53</v>
      </c>
      <c r="N35" s="95">
        <v>61</v>
      </c>
      <c r="O35" s="95">
        <v>102</v>
      </c>
      <c r="P35" s="95">
        <v>68</v>
      </c>
      <c r="Q35" s="95">
        <v>151</v>
      </c>
      <c r="R35" s="95">
        <v>200</v>
      </c>
      <c r="S35" s="95">
        <v>240</v>
      </c>
      <c r="T35" s="95">
        <v>240</v>
      </c>
      <c r="U35" s="95">
        <v>240</v>
      </c>
      <c r="V35" s="95">
        <v>135</v>
      </c>
      <c r="W35" s="95">
        <v>93</v>
      </c>
      <c r="X35" s="95">
        <v>93</v>
      </c>
      <c r="Y35" s="95">
        <v>98</v>
      </c>
      <c r="Z35" s="96"/>
      <c r="AA35" s="74">
        <f t="shared" ref="AA35:AA40" si="5">SUM(B35:Z35)</f>
        <v>3422</v>
      </c>
    </row>
    <row r="36" spans="1:27" ht="24.95" customHeight="1" x14ac:dyDescent="0.2">
      <c r="A36" s="97" t="s">
        <v>29</v>
      </c>
      <c r="B36" s="98">
        <v>125</v>
      </c>
      <c r="C36" s="99">
        <v>145</v>
      </c>
      <c r="D36" s="99">
        <v>208</v>
      </c>
      <c r="E36" s="99">
        <v>147</v>
      </c>
      <c r="F36" s="99">
        <v>229</v>
      </c>
      <c r="G36" s="99">
        <v>176</v>
      </c>
      <c r="H36" s="99">
        <v>162</v>
      </c>
      <c r="I36" s="99">
        <v>137</v>
      </c>
      <c r="J36" s="99">
        <v>102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16</v>
      </c>
      <c r="R36" s="99">
        <v>30</v>
      </c>
      <c r="S36" s="99">
        <v>45</v>
      </c>
      <c r="T36" s="99">
        <v>55</v>
      </c>
      <c r="U36" s="99">
        <v>45</v>
      </c>
      <c r="V36" s="99">
        <v>30</v>
      </c>
      <c r="W36" s="99">
        <v>22</v>
      </c>
      <c r="X36" s="99">
        <v>7</v>
      </c>
      <c r="Y36" s="99">
        <v>7</v>
      </c>
      <c r="Z36" s="100"/>
      <c r="AA36" s="79">
        <f t="shared" si="5"/>
        <v>1718</v>
      </c>
    </row>
    <row r="37" spans="1:27" ht="24.95" customHeight="1" x14ac:dyDescent="0.2">
      <c r="A37" s="97" t="s">
        <v>30</v>
      </c>
      <c r="B37" s="98">
        <v>779</v>
      </c>
      <c r="C37" s="99">
        <v>1121.8</v>
      </c>
      <c r="D37" s="99">
        <v>922.4</v>
      </c>
      <c r="E37" s="99">
        <v>953.3</v>
      </c>
      <c r="F37" s="99">
        <v>890.7</v>
      </c>
      <c r="G37" s="99">
        <v>579.9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>
        <v>677.1</v>
      </c>
      <c r="Y37" s="99">
        <v>348.2</v>
      </c>
      <c r="Z37" s="100"/>
      <c r="AA37" s="79">
        <f t="shared" si="5"/>
        <v>6272.4</v>
      </c>
    </row>
    <row r="38" spans="1:27" ht="24.95" customHeight="1" x14ac:dyDescent="0.2">
      <c r="A38" s="97" t="s">
        <v>31</v>
      </c>
      <c r="B38" s="98">
        <v>62</v>
      </c>
      <c r="C38" s="99">
        <v>60</v>
      </c>
      <c r="D38" s="99">
        <v>52</v>
      </c>
      <c r="E38" s="99">
        <v>52</v>
      </c>
      <c r="F38" s="99">
        <v>52</v>
      </c>
      <c r="G38" s="99">
        <v>67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1695</v>
      </c>
    </row>
    <row r="39" spans="1:27" ht="24.95" customHeight="1" x14ac:dyDescent="0.2">
      <c r="A39" s="97" t="s">
        <v>32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460.1</v>
      </c>
      <c r="J39" s="99"/>
      <c r="K39" s="99"/>
      <c r="L39" s="99">
        <v>271.3</v>
      </c>
      <c r="M39" s="99">
        <v>254.9</v>
      </c>
      <c r="N39" s="99">
        <v>500</v>
      </c>
      <c r="O39" s="99">
        <v>500</v>
      </c>
      <c r="P39" s="99">
        <v>456.7</v>
      </c>
      <c r="Q39" s="99">
        <v>107.8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6050.7999999999993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1654</v>
      </c>
      <c r="C40" s="88">
        <f t="shared" si="6"/>
        <v>2016.8</v>
      </c>
      <c r="D40" s="88">
        <f t="shared" si="6"/>
        <v>1857.4</v>
      </c>
      <c r="E40" s="88">
        <f t="shared" si="6"/>
        <v>1827.3</v>
      </c>
      <c r="F40" s="88">
        <f t="shared" si="6"/>
        <v>1846.7</v>
      </c>
      <c r="G40" s="88">
        <f t="shared" si="6"/>
        <v>1472.9</v>
      </c>
      <c r="H40" s="88">
        <f t="shared" si="6"/>
        <v>880</v>
      </c>
      <c r="I40" s="88">
        <f t="shared" si="6"/>
        <v>836.1</v>
      </c>
      <c r="J40" s="88">
        <f t="shared" si="6"/>
        <v>305</v>
      </c>
      <c r="K40" s="88">
        <f t="shared" si="6"/>
        <v>187</v>
      </c>
      <c r="L40" s="88">
        <f t="shared" si="6"/>
        <v>404.3</v>
      </c>
      <c r="M40" s="88">
        <f t="shared" si="6"/>
        <v>387.9</v>
      </c>
      <c r="N40" s="88">
        <f t="shared" si="6"/>
        <v>641</v>
      </c>
      <c r="O40" s="88">
        <f t="shared" si="6"/>
        <v>682</v>
      </c>
      <c r="P40" s="88">
        <f t="shared" si="6"/>
        <v>604.70000000000005</v>
      </c>
      <c r="Q40" s="88">
        <f t="shared" si="6"/>
        <v>349.8</v>
      </c>
      <c r="R40" s="88">
        <f t="shared" si="6"/>
        <v>305</v>
      </c>
      <c r="S40" s="88">
        <f t="shared" si="6"/>
        <v>360</v>
      </c>
      <c r="T40" s="88">
        <f t="shared" si="6"/>
        <v>370</v>
      </c>
      <c r="U40" s="88">
        <f t="shared" si="6"/>
        <v>360</v>
      </c>
      <c r="V40" s="88">
        <f t="shared" si="6"/>
        <v>240</v>
      </c>
      <c r="W40" s="88">
        <f t="shared" si="6"/>
        <v>190</v>
      </c>
      <c r="X40" s="88">
        <f t="shared" si="6"/>
        <v>852.1</v>
      </c>
      <c r="Y40" s="88">
        <f t="shared" si="6"/>
        <v>528.20000000000005</v>
      </c>
      <c r="Z40" s="89" t="str">
        <f t="shared" si="6"/>
        <v/>
      </c>
      <c r="AA40" s="90">
        <f t="shared" si="5"/>
        <v>19158.2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779</v>
      </c>
      <c r="C45" s="99">
        <v>1121.8</v>
      </c>
      <c r="D45" s="99">
        <v>922.4</v>
      </c>
      <c r="E45" s="99">
        <v>953.3</v>
      </c>
      <c r="F45" s="99">
        <v>890.7</v>
      </c>
      <c r="G45" s="99">
        <v>579.9</v>
      </c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>
        <v>677.1</v>
      </c>
      <c r="Y45" s="99">
        <v>348.2</v>
      </c>
      <c r="Z45" s="100"/>
      <c r="AA45" s="79">
        <f t="shared" si="7"/>
        <v>6272.4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460.1</v>
      </c>
      <c r="J47" s="99"/>
      <c r="K47" s="99"/>
      <c r="L47" s="99">
        <v>271.3</v>
      </c>
      <c r="M47" s="99">
        <v>254.9</v>
      </c>
      <c r="N47" s="99">
        <v>500</v>
      </c>
      <c r="O47" s="99">
        <v>500</v>
      </c>
      <c r="P47" s="99">
        <v>456.7</v>
      </c>
      <c r="Q47" s="99">
        <v>107.8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6050.7999999999993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1279</v>
      </c>
      <c r="C49" s="88">
        <f t="shared" ref="C49:Z49" si="8">IF(LEN(C$2)&gt;0,SUM(C43:C48),"")</f>
        <v>1621.8</v>
      </c>
      <c r="D49" s="88">
        <f t="shared" si="8"/>
        <v>1422.4</v>
      </c>
      <c r="E49" s="88">
        <f t="shared" si="8"/>
        <v>1453.3</v>
      </c>
      <c r="F49" s="88">
        <f t="shared" si="8"/>
        <v>1390.7</v>
      </c>
      <c r="G49" s="88">
        <f t="shared" si="8"/>
        <v>1079.9000000000001</v>
      </c>
      <c r="H49" s="88">
        <f t="shared" si="8"/>
        <v>500</v>
      </c>
      <c r="I49" s="88">
        <f t="shared" si="8"/>
        <v>460.1</v>
      </c>
      <c r="J49" s="88">
        <f t="shared" si="8"/>
        <v>0</v>
      </c>
      <c r="K49" s="88">
        <f t="shared" si="8"/>
        <v>0</v>
      </c>
      <c r="L49" s="88">
        <f t="shared" si="8"/>
        <v>271.3</v>
      </c>
      <c r="M49" s="88">
        <f t="shared" si="8"/>
        <v>254.9</v>
      </c>
      <c r="N49" s="88">
        <f t="shared" si="8"/>
        <v>500</v>
      </c>
      <c r="O49" s="88">
        <f t="shared" si="8"/>
        <v>500</v>
      </c>
      <c r="P49" s="88">
        <f t="shared" si="8"/>
        <v>456.7</v>
      </c>
      <c r="Q49" s="88">
        <f t="shared" si="8"/>
        <v>107.8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677.1</v>
      </c>
      <c r="Y49" s="88">
        <f t="shared" si="8"/>
        <v>348.2</v>
      </c>
      <c r="Z49" s="89" t="str">
        <f t="shared" si="8"/>
        <v/>
      </c>
      <c r="AA49" s="90">
        <f t="shared" si="7"/>
        <v>12323.2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4975.3050000000003</v>
      </c>
      <c r="C52" s="88">
        <f t="shared" si="10"/>
        <v>4999.0730000000003</v>
      </c>
      <c r="D52" s="88">
        <f t="shared" si="10"/>
        <v>4832.866</v>
      </c>
      <c r="E52" s="88">
        <f t="shared" si="10"/>
        <v>4794.8900000000003</v>
      </c>
      <c r="F52" s="88">
        <f t="shared" si="10"/>
        <v>4879.3069999999998</v>
      </c>
      <c r="G52" s="88">
        <f t="shared" si="10"/>
        <v>5178.4279999999999</v>
      </c>
      <c r="H52" s="88">
        <f t="shared" si="10"/>
        <v>6884.6920000000009</v>
      </c>
      <c r="I52" s="88">
        <f t="shared" si="10"/>
        <v>7602.5410000000011</v>
      </c>
      <c r="J52" s="88">
        <f t="shared" si="10"/>
        <v>7995.4800000000014</v>
      </c>
      <c r="K52" s="88">
        <f t="shared" si="10"/>
        <v>7997.8410000000003</v>
      </c>
      <c r="L52" s="88">
        <f t="shared" si="10"/>
        <v>7984.2269999999999</v>
      </c>
      <c r="M52" s="88">
        <f t="shared" si="10"/>
        <v>8028.7170000000006</v>
      </c>
      <c r="N52" s="88">
        <f t="shared" si="10"/>
        <v>8123.4539999999997</v>
      </c>
      <c r="O52" s="88">
        <f t="shared" si="10"/>
        <v>8070.5899999999992</v>
      </c>
      <c r="P52" s="88">
        <f t="shared" si="10"/>
        <v>8140.3630000000003</v>
      </c>
      <c r="Q52" s="88">
        <f t="shared" si="10"/>
        <v>8275.5279999999984</v>
      </c>
      <c r="R52" s="88">
        <f t="shared" si="10"/>
        <v>8885.49</v>
      </c>
      <c r="S52" s="88">
        <f t="shared" si="10"/>
        <v>9043.9680000000008</v>
      </c>
      <c r="T52" s="88">
        <f t="shared" si="10"/>
        <v>8948.1320000000014</v>
      </c>
      <c r="U52" s="88">
        <f t="shared" si="10"/>
        <v>8683.2740000000013</v>
      </c>
      <c r="V52" s="88">
        <f t="shared" si="10"/>
        <v>8112.4169999999995</v>
      </c>
      <c r="W52" s="88">
        <f t="shared" si="10"/>
        <v>7190.523000000001</v>
      </c>
      <c r="X52" s="88">
        <f t="shared" si="10"/>
        <v>6666.0960000000005</v>
      </c>
      <c r="Y52" s="88">
        <f t="shared" si="10"/>
        <v>5951.8910000000005</v>
      </c>
      <c r="Z52" s="89" t="str">
        <f t="shared" si="10"/>
        <v/>
      </c>
      <c r="AA52" s="104">
        <f>SUM(B52:Z52)</f>
        <v>172245.09300000002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4975.3190000000004</v>
      </c>
      <c r="C4" s="18">
        <v>4999.0390000000016</v>
      </c>
      <c r="D4" s="18">
        <v>4832.8430000000008</v>
      </c>
      <c r="E4" s="18">
        <v>4794.8790000000008</v>
      </c>
      <c r="F4" s="18">
        <v>4879.3509999999987</v>
      </c>
      <c r="G4" s="18">
        <v>5178.4130000000014</v>
      </c>
      <c r="H4" s="18">
        <v>6884.7109999999993</v>
      </c>
      <c r="I4" s="18">
        <v>7602.5820000000003</v>
      </c>
      <c r="J4" s="18">
        <v>7995.4800000000023</v>
      </c>
      <c r="K4" s="18">
        <v>7997.8410000000003</v>
      </c>
      <c r="L4" s="18">
        <v>7984.2580000000007</v>
      </c>
      <c r="M4" s="18">
        <v>8028.7340000000004</v>
      </c>
      <c r="N4" s="18">
        <v>8123.4540000000025</v>
      </c>
      <c r="O4" s="18">
        <v>8070.5900000000011</v>
      </c>
      <c r="P4" s="18">
        <v>8140.3140000000012</v>
      </c>
      <c r="Q4" s="18">
        <v>8275.5769999999993</v>
      </c>
      <c r="R4" s="18">
        <v>8885.5010000000002</v>
      </c>
      <c r="S4" s="18">
        <v>9044.0009999999984</v>
      </c>
      <c r="T4" s="18">
        <v>8948.1639999999989</v>
      </c>
      <c r="U4" s="18">
        <v>8683.2039999999961</v>
      </c>
      <c r="V4" s="18">
        <v>8112.4700000000021</v>
      </c>
      <c r="W4" s="18">
        <v>7190.5190000000011</v>
      </c>
      <c r="X4" s="18">
        <v>6666.0659999999998</v>
      </c>
      <c r="Y4" s="18">
        <v>5951.884</v>
      </c>
      <c r="Z4" s="19"/>
      <c r="AA4" s="20">
        <f>SUM(B4:Z4)</f>
        <v>172245.19399999999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55.14</v>
      </c>
      <c r="C7" s="28">
        <v>44.97</v>
      </c>
      <c r="D7" s="28">
        <v>23.96</v>
      </c>
      <c r="E7" s="28">
        <v>13.47</v>
      </c>
      <c r="F7" s="28">
        <v>22.38</v>
      </c>
      <c r="G7" s="28">
        <v>60.03</v>
      </c>
      <c r="H7" s="28">
        <v>118.67</v>
      </c>
      <c r="I7" s="28">
        <v>128.6</v>
      </c>
      <c r="J7" s="28">
        <v>123.14</v>
      </c>
      <c r="K7" s="28">
        <v>117.75</v>
      </c>
      <c r="L7" s="28">
        <v>112.07</v>
      </c>
      <c r="M7" s="28">
        <v>103.61</v>
      </c>
      <c r="N7" s="28">
        <v>103.51</v>
      </c>
      <c r="O7" s="28">
        <v>96.68</v>
      </c>
      <c r="P7" s="28">
        <v>108.02</v>
      </c>
      <c r="Q7" s="28">
        <v>114.85</v>
      </c>
      <c r="R7" s="28">
        <v>123</v>
      </c>
      <c r="S7" s="28">
        <v>128.56</v>
      </c>
      <c r="T7" s="28">
        <v>124.87</v>
      </c>
      <c r="U7" s="28">
        <v>127.77</v>
      </c>
      <c r="V7" s="28">
        <v>119.1</v>
      </c>
      <c r="W7" s="28">
        <v>108.69</v>
      </c>
      <c r="X7" s="28">
        <v>105.82</v>
      </c>
      <c r="Y7" s="28">
        <v>103.03</v>
      </c>
      <c r="Z7" s="29"/>
      <c r="AA7" s="30">
        <f>IF(SUM(B7:Z7)&lt;&gt;0,AVERAGEIF(B7:Z7,"&lt;&gt;"""),"")</f>
        <v>95.320416666666688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7</v>
      </c>
      <c r="I14" s="57"/>
      <c r="J14" s="57"/>
      <c r="K14" s="57"/>
      <c r="L14" s="57"/>
      <c r="M14" s="57"/>
      <c r="N14" s="57"/>
      <c r="O14" s="57"/>
      <c r="P14" s="57">
        <v>0.66300000000000003</v>
      </c>
      <c r="Q14" s="57">
        <v>5.2830000000000004</v>
      </c>
      <c r="R14" s="57">
        <v>6.8810000000000002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110.827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7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0.66300000000000003</v>
      </c>
      <c r="Q16" s="62">
        <f t="shared" si="1"/>
        <v>5.2830000000000004</v>
      </c>
      <c r="R16" s="62">
        <f t="shared" si="1"/>
        <v>6.8810000000000002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110.827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701.40100000000007</v>
      </c>
      <c r="C19" s="72">
        <v>693.18900000000008</v>
      </c>
      <c r="D19" s="72">
        <v>692.04499999999996</v>
      </c>
      <c r="E19" s="72">
        <v>692.60800000000006</v>
      </c>
      <c r="F19" s="72">
        <v>688.77399999999989</v>
      </c>
      <c r="G19" s="72">
        <v>688.73299999999995</v>
      </c>
      <c r="H19" s="72">
        <v>691</v>
      </c>
      <c r="I19" s="72">
        <v>688.41700000000003</v>
      </c>
      <c r="J19" s="72">
        <v>684.57</v>
      </c>
      <c r="K19" s="72">
        <v>689.077</v>
      </c>
      <c r="L19" s="72">
        <v>689.27100000000007</v>
      </c>
      <c r="M19" s="72">
        <v>691.58500000000004</v>
      </c>
      <c r="N19" s="72">
        <v>698.75799999999992</v>
      </c>
      <c r="O19" s="72">
        <v>718.35100000000011</v>
      </c>
      <c r="P19" s="72">
        <v>745.56100000000004</v>
      </c>
      <c r="Q19" s="72">
        <v>733.62600000000009</v>
      </c>
      <c r="R19" s="72">
        <v>727.12400000000002</v>
      </c>
      <c r="S19" s="72">
        <v>737.22199999999998</v>
      </c>
      <c r="T19" s="72">
        <v>731.37600000000009</v>
      </c>
      <c r="U19" s="72">
        <v>731.952</v>
      </c>
      <c r="V19" s="72">
        <v>727.35</v>
      </c>
      <c r="W19" s="72">
        <v>721.07599999999991</v>
      </c>
      <c r="X19" s="72">
        <v>715.89800000000002</v>
      </c>
      <c r="Y19" s="72">
        <v>724.40899999999999</v>
      </c>
      <c r="Z19" s="73"/>
      <c r="AA19" s="74">
        <f t="shared" ref="AA19:AA25" si="2">SUM(B19:Z19)</f>
        <v>17003.373</v>
      </c>
    </row>
    <row r="20" spans="1:27" ht="24.95" customHeight="1" x14ac:dyDescent="0.2">
      <c r="A20" s="75" t="s">
        <v>15</v>
      </c>
      <c r="B20" s="76">
        <v>892.6880000000001</v>
      </c>
      <c r="C20" s="77">
        <v>896.44200000000012</v>
      </c>
      <c r="D20" s="77">
        <v>902.63499999999988</v>
      </c>
      <c r="E20" s="77">
        <v>925.77699999999993</v>
      </c>
      <c r="F20" s="77">
        <v>965.94999999999982</v>
      </c>
      <c r="G20" s="77">
        <v>1136.7150000000001</v>
      </c>
      <c r="H20" s="77">
        <v>1352.2859999999998</v>
      </c>
      <c r="I20" s="77">
        <v>1496.2899999999997</v>
      </c>
      <c r="J20" s="77">
        <v>1554.4819999999997</v>
      </c>
      <c r="K20" s="77">
        <v>1540.653</v>
      </c>
      <c r="L20" s="77">
        <v>1495.9380000000001</v>
      </c>
      <c r="M20" s="77">
        <v>1492.2879999999998</v>
      </c>
      <c r="N20" s="77">
        <v>1493.7330000000002</v>
      </c>
      <c r="O20" s="77">
        <v>1477.2879999999998</v>
      </c>
      <c r="P20" s="77">
        <v>1470.7509999999997</v>
      </c>
      <c r="Q20" s="77">
        <v>1487.2439999999997</v>
      </c>
      <c r="R20" s="77">
        <v>1502.3869999999997</v>
      </c>
      <c r="S20" s="77">
        <v>1498.3509999999997</v>
      </c>
      <c r="T20" s="77">
        <v>1460.771</v>
      </c>
      <c r="U20" s="77">
        <v>1400.3220000000001</v>
      </c>
      <c r="V20" s="77">
        <v>1278.2159999999997</v>
      </c>
      <c r="W20" s="77">
        <v>1132.0040000000004</v>
      </c>
      <c r="X20" s="77">
        <v>1061.145</v>
      </c>
      <c r="Y20" s="77">
        <v>989.255</v>
      </c>
      <c r="Z20" s="78"/>
      <c r="AA20" s="79">
        <f t="shared" si="2"/>
        <v>30903.611000000001</v>
      </c>
    </row>
    <row r="21" spans="1:27" ht="24.95" customHeight="1" x14ac:dyDescent="0.2">
      <c r="A21" s="75" t="s">
        <v>16</v>
      </c>
      <c r="B21" s="80">
        <v>2593.23</v>
      </c>
      <c r="C21" s="81">
        <v>2483.4079999999999</v>
      </c>
      <c r="D21" s="81">
        <v>2366.663</v>
      </c>
      <c r="E21" s="81">
        <v>2367.4940000000001</v>
      </c>
      <c r="F21" s="81">
        <v>2422.127</v>
      </c>
      <c r="G21" s="81">
        <v>2739.721</v>
      </c>
      <c r="H21" s="81">
        <v>3171.6250000000005</v>
      </c>
      <c r="I21" s="81">
        <v>3512.875</v>
      </c>
      <c r="J21" s="81">
        <v>3815.4279999999999</v>
      </c>
      <c r="K21" s="81">
        <v>3871.1110000000003</v>
      </c>
      <c r="L21" s="81">
        <v>3909.5489999999991</v>
      </c>
      <c r="M21" s="81">
        <v>3970.8610000000003</v>
      </c>
      <c r="N21" s="81">
        <v>4013.9629999999997</v>
      </c>
      <c r="O21" s="81">
        <v>3934.4509999999996</v>
      </c>
      <c r="P21" s="81">
        <v>3999.8389999999995</v>
      </c>
      <c r="Q21" s="81">
        <v>4072.424</v>
      </c>
      <c r="R21" s="81">
        <v>4240.009</v>
      </c>
      <c r="S21" s="81">
        <v>4500.8280000000004</v>
      </c>
      <c r="T21" s="81">
        <v>4593.1170000000002</v>
      </c>
      <c r="U21" s="81">
        <v>4575.7300000000005</v>
      </c>
      <c r="V21" s="81">
        <v>4274.1040000000003</v>
      </c>
      <c r="W21" s="81">
        <v>3880.9389999999999</v>
      </c>
      <c r="X21" s="81">
        <v>3446.0229999999992</v>
      </c>
      <c r="Y21" s="81">
        <v>2871.7200000000003</v>
      </c>
      <c r="Z21" s="78"/>
      <c r="AA21" s="79">
        <f t="shared" si="2"/>
        <v>85627.239000000001</v>
      </c>
    </row>
    <row r="22" spans="1:27" ht="24.95" customHeight="1" x14ac:dyDescent="0.2">
      <c r="A22" s="82" t="s">
        <v>17</v>
      </c>
      <c r="B22" s="81">
        <v>110</v>
      </c>
      <c r="C22" s="81">
        <v>110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550</v>
      </c>
    </row>
    <row r="23" spans="1:27" ht="24.95" customHeight="1" x14ac:dyDescent="0.2">
      <c r="A23" s="85" t="s">
        <v>18</v>
      </c>
      <c r="B23" s="77">
        <v>76</v>
      </c>
      <c r="C23" s="77">
        <v>67</v>
      </c>
      <c r="D23" s="77">
        <v>67.5</v>
      </c>
      <c r="E23" s="77">
        <v>66</v>
      </c>
      <c r="F23" s="77">
        <v>69.5</v>
      </c>
      <c r="G23" s="77">
        <v>73.5</v>
      </c>
      <c r="H23" s="77">
        <v>83</v>
      </c>
      <c r="I23" s="77">
        <v>96</v>
      </c>
      <c r="J23" s="77">
        <v>93</v>
      </c>
      <c r="K23" s="77">
        <v>93</v>
      </c>
      <c r="L23" s="77">
        <v>111.5</v>
      </c>
      <c r="M23" s="77">
        <v>125</v>
      </c>
      <c r="N23" s="77">
        <v>135</v>
      </c>
      <c r="O23" s="77">
        <v>137.5</v>
      </c>
      <c r="P23" s="77">
        <v>139.5</v>
      </c>
      <c r="Q23" s="77">
        <v>157</v>
      </c>
      <c r="R23" s="77">
        <v>164</v>
      </c>
      <c r="S23" s="77">
        <v>170</v>
      </c>
      <c r="T23" s="77">
        <v>155</v>
      </c>
      <c r="U23" s="77">
        <v>154.5</v>
      </c>
      <c r="V23" s="77">
        <v>132.5</v>
      </c>
      <c r="W23" s="77">
        <v>103</v>
      </c>
      <c r="X23" s="77">
        <v>90</v>
      </c>
      <c r="Y23" s="77">
        <v>86.5</v>
      </c>
      <c r="Z23" s="77"/>
      <c r="AA23" s="79">
        <f t="shared" si="2"/>
        <v>2645.5</v>
      </c>
    </row>
    <row r="24" spans="1:27" ht="24.95" customHeight="1" x14ac:dyDescent="0.2">
      <c r="A24" s="85" t="s">
        <v>19</v>
      </c>
      <c r="B24" s="77">
        <v>239.99999999999997</v>
      </c>
      <c r="C24" s="77">
        <v>222.99999999999997</v>
      </c>
      <c r="D24" s="77">
        <v>217</v>
      </c>
      <c r="E24" s="77">
        <v>212.99999999999994</v>
      </c>
      <c r="F24" s="77">
        <v>221.99999999999997</v>
      </c>
      <c r="G24" s="77">
        <v>253.00000000000003</v>
      </c>
      <c r="H24" s="77">
        <v>299.99999999999994</v>
      </c>
      <c r="I24" s="77">
        <v>326</v>
      </c>
      <c r="J24" s="77">
        <v>337</v>
      </c>
      <c r="K24" s="77">
        <v>330</v>
      </c>
      <c r="L24" s="77">
        <v>324.99999999999994</v>
      </c>
      <c r="M24" s="77">
        <v>324.99999999999994</v>
      </c>
      <c r="N24" s="77">
        <v>324.99999999999994</v>
      </c>
      <c r="O24" s="77">
        <v>330</v>
      </c>
      <c r="P24" s="77">
        <v>334</v>
      </c>
      <c r="Q24" s="77">
        <v>347</v>
      </c>
      <c r="R24" s="77">
        <v>389</v>
      </c>
      <c r="S24" s="77">
        <v>403.00000000000006</v>
      </c>
      <c r="T24" s="77">
        <v>399</v>
      </c>
      <c r="U24" s="77">
        <v>389</v>
      </c>
      <c r="V24" s="77">
        <v>360</v>
      </c>
      <c r="W24" s="77">
        <v>327</v>
      </c>
      <c r="X24" s="77">
        <v>288.99999999999994</v>
      </c>
      <c r="Y24" s="77">
        <v>255.99999999999997</v>
      </c>
      <c r="Z24" s="77"/>
      <c r="AA24" s="79">
        <f t="shared" si="2"/>
        <v>7459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4613.3190000000004</v>
      </c>
      <c r="C26" s="88">
        <f t="shared" ref="C26:Z26" si="3">IF(LEN(C$2)&gt;0,SUM(C19:C25),"")</f>
        <v>4473.0390000000007</v>
      </c>
      <c r="D26" s="88">
        <f t="shared" si="3"/>
        <v>4355.8429999999998</v>
      </c>
      <c r="E26" s="88">
        <f t="shared" si="3"/>
        <v>4374.8789999999999</v>
      </c>
      <c r="F26" s="88">
        <f t="shared" si="3"/>
        <v>4478.3509999999997</v>
      </c>
      <c r="G26" s="88">
        <f t="shared" si="3"/>
        <v>4891.6689999999999</v>
      </c>
      <c r="H26" s="88">
        <f t="shared" si="3"/>
        <v>5597.9110000000001</v>
      </c>
      <c r="I26" s="88">
        <f t="shared" si="3"/>
        <v>6119.5820000000003</v>
      </c>
      <c r="J26" s="88">
        <f t="shared" si="3"/>
        <v>6484.48</v>
      </c>
      <c r="K26" s="88">
        <f t="shared" si="3"/>
        <v>6523.8410000000003</v>
      </c>
      <c r="L26" s="88">
        <f t="shared" si="3"/>
        <v>6531.2579999999998</v>
      </c>
      <c r="M26" s="88">
        <f t="shared" si="3"/>
        <v>6604.7340000000004</v>
      </c>
      <c r="N26" s="88">
        <f t="shared" si="3"/>
        <v>6666.4539999999997</v>
      </c>
      <c r="O26" s="88">
        <f t="shared" si="3"/>
        <v>6597.59</v>
      </c>
      <c r="P26" s="88">
        <f t="shared" si="3"/>
        <v>6689.6509999999998</v>
      </c>
      <c r="Q26" s="88">
        <f t="shared" si="3"/>
        <v>6797.2939999999999</v>
      </c>
      <c r="R26" s="88">
        <f t="shared" si="3"/>
        <v>7022.5199999999995</v>
      </c>
      <c r="S26" s="88">
        <f t="shared" si="3"/>
        <v>7309.4009999999998</v>
      </c>
      <c r="T26" s="88">
        <f t="shared" si="3"/>
        <v>7339.2640000000001</v>
      </c>
      <c r="U26" s="88">
        <f t="shared" si="3"/>
        <v>7251.5040000000008</v>
      </c>
      <c r="V26" s="88">
        <f t="shared" si="3"/>
        <v>6772.17</v>
      </c>
      <c r="W26" s="88">
        <f t="shared" si="3"/>
        <v>6164.0190000000002</v>
      </c>
      <c r="X26" s="88">
        <f t="shared" si="3"/>
        <v>5602.0659999999989</v>
      </c>
      <c r="Y26" s="88">
        <f t="shared" si="3"/>
        <v>4927.884</v>
      </c>
      <c r="Z26" s="89" t="str">
        <f t="shared" si="3"/>
        <v/>
      </c>
      <c r="AA26" s="90">
        <f>SUM(AA19:AA25)</f>
        <v>144188.723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463</v>
      </c>
      <c r="C29" s="72">
        <v>437</v>
      </c>
      <c r="D29" s="72">
        <v>431.5</v>
      </c>
      <c r="E29" s="72">
        <v>426</v>
      </c>
      <c r="F29" s="72">
        <v>438.5</v>
      </c>
      <c r="G29" s="72">
        <v>473.5</v>
      </c>
      <c r="H29" s="72">
        <v>556</v>
      </c>
      <c r="I29" s="72">
        <v>615</v>
      </c>
      <c r="J29" s="72">
        <v>615</v>
      </c>
      <c r="K29" s="72">
        <v>635</v>
      </c>
      <c r="L29" s="72">
        <v>648.5</v>
      </c>
      <c r="M29" s="72">
        <v>662</v>
      </c>
      <c r="N29" s="72">
        <v>672</v>
      </c>
      <c r="O29" s="72">
        <v>679.5</v>
      </c>
      <c r="P29" s="72">
        <v>687.5</v>
      </c>
      <c r="Q29" s="72">
        <v>696</v>
      </c>
      <c r="R29" s="72">
        <v>750</v>
      </c>
      <c r="S29" s="72">
        <v>770</v>
      </c>
      <c r="T29" s="72">
        <v>751</v>
      </c>
      <c r="U29" s="72">
        <v>739.5</v>
      </c>
      <c r="V29" s="72">
        <v>688.5</v>
      </c>
      <c r="W29" s="72">
        <v>630</v>
      </c>
      <c r="X29" s="72">
        <v>579</v>
      </c>
      <c r="Y29" s="72">
        <v>542.5</v>
      </c>
      <c r="Z29" s="73"/>
      <c r="AA29" s="74">
        <f>SUM(B29:Z29)</f>
        <v>14586.5</v>
      </c>
    </row>
    <row r="30" spans="1:27" ht="24.95" customHeight="1" x14ac:dyDescent="0.2">
      <c r="A30" s="75" t="s">
        <v>24</v>
      </c>
      <c r="B30" s="76">
        <v>4512.3190000000004</v>
      </c>
      <c r="C30" s="77">
        <v>4562.0389999999998</v>
      </c>
      <c r="D30" s="77">
        <v>4401.3429999999998</v>
      </c>
      <c r="E30" s="77">
        <v>4368.8789999999999</v>
      </c>
      <c r="F30" s="77">
        <v>4440.8509999999997</v>
      </c>
      <c r="G30" s="77">
        <v>4704.9129999999996</v>
      </c>
      <c r="H30" s="77">
        <v>5411.9110000000001</v>
      </c>
      <c r="I30" s="77">
        <v>5906.5820000000003</v>
      </c>
      <c r="J30" s="77">
        <v>6281.48</v>
      </c>
      <c r="K30" s="77">
        <v>6289.8410000000003</v>
      </c>
      <c r="L30" s="77">
        <v>6309.7579999999998</v>
      </c>
      <c r="M30" s="77">
        <v>6356.7340000000004</v>
      </c>
      <c r="N30" s="77">
        <v>6409.4539999999997</v>
      </c>
      <c r="O30" s="77">
        <v>6366.09</v>
      </c>
      <c r="P30" s="77">
        <v>6455.8140000000003</v>
      </c>
      <c r="Q30" s="77">
        <v>6558.5770000000002</v>
      </c>
      <c r="R30" s="77">
        <v>6778.4009999999998</v>
      </c>
      <c r="S30" s="77">
        <v>7046.4009999999998</v>
      </c>
      <c r="T30" s="77">
        <v>7077.2640000000001</v>
      </c>
      <c r="U30" s="77">
        <v>6994.0039999999999</v>
      </c>
      <c r="V30" s="77">
        <v>6510.67</v>
      </c>
      <c r="W30" s="77">
        <v>6002.0190000000002</v>
      </c>
      <c r="X30" s="77">
        <v>5587.0659999999998</v>
      </c>
      <c r="Y30" s="77">
        <v>4909.384</v>
      </c>
      <c r="Z30" s="78"/>
      <c r="AA30" s="79">
        <f>SUM(B30:Z30)</f>
        <v>140241.79399999997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4975.3190000000004</v>
      </c>
      <c r="C32" s="62">
        <f t="shared" ref="C32:Z32" si="4">IF(LEN(C$2)&gt;0,SUM(C29:C31),"")</f>
        <v>4999.0389999999998</v>
      </c>
      <c r="D32" s="62">
        <f t="shared" si="4"/>
        <v>4832.8429999999998</v>
      </c>
      <c r="E32" s="62">
        <f t="shared" si="4"/>
        <v>4794.8789999999999</v>
      </c>
      <c r="F32" s="62">
        <f t="shared" si="4"/>
        <v>4879.3509999999997</v>
      </c>
      <c r="G32" s="62">
        <f t="shared" si="4"/>
        <v>5178.4129999999996</v>
      </c>
      <c r="H32" s="62">
        <f t="shared" si="4"/>
        <v>5967.9110000000001</v>
      </c>
      <c r="I32" s="62">
        <f t="shared" si="4"/>
        <v>6521.5820000000003</v>
      </c>
      <c r="J32" s="62">
        <f t="shared" si="4"/>
        <v>6896.48</v>
      </c>
      <c r="K32" s="62">
        <f t="shared" si="4"/>
        <v>6924.8410000000003</v>
      </c>
      <c r="L32" s="62">
        <f t="shared" si="4"/>
        <v>6958.2579999999998</v>
      </c>
      <c r="M32" s="62">
        <f t="shared" si="4"/>
        <v>7018.7340000000004</v>
      </c>
      <c r="N32" s="62">
        <f t="shared" si="4"/>
        <v>7081.4539999999997</v>
      </c>
      <c r="O32" s="62">
        <f t="shared" si="4"/>
        <v>7045.59</v>
      </c>
      <c r="P32" s="62">
        <f t="shared" si="4"/>
        <v>7143.3140000000003</v>
      </c>
      <c r="Q32" s="62">
        <f t="shared" si="4"/>
        <v>7254.5770000000002</v>
      </c>
      <c r="R32" s="62">
        <f t="shared" si="4"/>
        <v>7528.4009999999998</v>
      </c>
      <c r="S32" s="62">
        <f t="shared" si="4"/>
        <v>7816.4009999999998</v>
      </c>
      <c r="T32" s="62">
        <f t="shared" si="4"/>
        <v>7828.2640000000001</v>
      </c>
      <c r="U32" s="62">
        <f t="shared" si="4"/>
        <v>7733.5039999999999</v>
      </c>
      <c r="V32" s="62">
        <f t="shared" si="4"/>
        <v>7199.17</v>
      </c>
      <c r="W32" s="62">
        <f t="shared" si="4"/>
        <v>6632.0190000000002</v>
      </c>
      <c r="X32" s="62">
        <f t="shared" si="4"/>
        <v>6166.0659999999998</v>
      </c>
      <c r="Y32" s="62">
        <f t="shared" si="4"/>
        <v>5451.884</v>
      </c>
      <c r="Z32" s="63" t="str">
        <f t="shared" si="4"/>
        <v/>
      </c>
      <c r="AA32" s="64">
        <f>SUM(AA29:AA31)</f>
        <v>154828.29399999997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115</v>
      </c>
      <c r="C35" s="95">
        <v>107</v>
      </c>
      <c r="D35" s="95">
        <v>134</v>
      </c>
      <c r="E35" s="95">
        <v>132</v>
      </c>
      <c r="F35" s="95">
        <v>129</v>
      </c>
      <c r="G35" s="95">
        <v>102</v>
      </c>
      <c r="H35" s="95">
        <v>110</v>
      </c>
      <c r="I35" s="95">
        <v>107</v>
      </c>
      <c r="J35" s="95">
        <v>122</v>
      </c>
      <c r="K35" s="95">
        <v>141</v>
      </c>
      <c r="L35" s="95">
        <v>141</v>
      </c>
      <c r="M35" s="95">
        <v>141</v>
      </c>
      <c r="N35" s="95">
        <v>153</v>
      </c>
      <c r="O35" s="95">
        <v>163</v>
      </c>
      <c r="P35" s="95">
        <v>143</v>
      </c>
      <c r="Q35" s="95">
        <v>122</v>
      </c>
      <c r="R35" s="95">
        <v>141</v>
      </c>
      <c r="S35" s="95">
        <v>142</v>
      </c>
      <c r="T35" s="95">
        <v>142</v>
      </c>
      <c r="U35" s="95">
        <v>125</v>
      </c>
      <c r="V35" s="95">
        <v>138</v>
      </c>
      <c r="W35" s="95">
        <v>205</v>
      </c>
      <c r="X35" s="95">
        <v>205</v>
      </c>
      <c r="Y35" s="95">
        <v>205</v>
      </c>
      <c r="Z35" s="96"/>
      <c r="AA35" s="74">
        <f t="shared" ref="AA35:AA40" si="5">SUM(B35:Z35)</f>
        <v>3365</v>
      </c>
    </row>
    <row r="36" spans="1:27" ht="24.95" customHeight="1" x14ac:dyDescent="0.2">
      <c r="A36" s="97" t="s">
        <v>42</v>
      </c>
      <c r="B36" s="98">
        <v>200</v>
      </c>
      <c r="C36" s="99">
        <v>186</v>
      </c>
      <c r="D36" s="99">
        <v>118</v>
      </c>
      <c r="E36" s="99">
        <v>63</v>
      </c>
      <c r="F36" s="99">
        <v>47</v>
      </c>
      <c r="G36" s="99">
        <v>99</v>
      </c>
      <c r="H36" s="99">
        <v>253</v>
      </c>
      <c r="I36" s="99">
        <v>295</v>
      </c>
      <c r="J36" s="99">
        <v>290</v>
      </c>
      <c r="K36" s="99">
        <v>260</v>
      </c>
      <c r="L36" s="99">
        <v>286</v>
      </c>
      <c r="M36" s="99">
        <v>273</v>
      </c>
      <c r="N36" s="99">
        <v>262</v>
      </c>
      <c r="O36" s="99">
        <v>285</v>
      </c>
      <c r="P36" s="99">
        <v>310</v>
      </c>
      <c r="Q36" s="99">
        <v>330</v>
      </c>
      <c r="R36" s="99">
        <v>358</v>
      </c>
      <c r="S36" s="99">
        <v>358</v>
      </c>
      <c r="T36" s="99">
        <v>340</v>
      </c>
      <c r="U36" s="99">
        <v>350</v>
      </c>
      <c r="V36" s="99">
        <v>282</v>
      </c>
      <c r="W36" s="99">
        <v>256</v>
      </c>
      <c r="X36" s="99">
        <v>352</v>
      </c>
      <c r="Y36" s="99">
        <v>312</v>
      </c>
      <c r="Z36" s="100"/>
      <c r="AA36" s="79">
        <f t="shared" si="5"/>
        <v>6165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916.8</v>
      </c>
      <c r="I37" s="99">
        <v>1081</v>
      </c>
      <c r="J37" s="99">
        <v>1099</v>
      </c>
      <c r="K37" s="99">
        <v>1073</v>
      </c>
      <c r="L37" s="99">
        <v>1026</v>
      </c>
      <c r="M37" s="99">
        <v>1010</v>
      </c>
      <c r="N37" s="99">
        <v>1042</v>
      </c>
      <c r="O37" s="99">
        <v>1025</v>
      </c>
      <c r="P37" s="99">
        <v>997</v>
      </c>
      <c r="Q37" s="99">
        <v>1021</v>
      </c>
      <c r="R37" s="99">
        <v>1037</v>
      </c>
      <c r="S37" s="99">
        <v>1060</v>
      </c>
      <c r="T37" s="99">
        <v>1045</v>
      </c>
      <c r="U37" s="99">
        <v>671.3</v>
      </c>
      <c r="V37" s="99">
        <v>773.1</v>
      </c>
      <c r="W37" s="99">
        <v>58.5</v>
      </c>
      <c r="X37" s="99"/>
      <c r="Y37" s="99"/>
      <c r="Z37" s="100"/>
      <c r="AA37" s="79">
        <f t="shared" si="5"/>
        <v>14935.699999999999</v>
      </c>
    </row>
    <row r="38" spans="1:27" ht="24.95" customHeight="1" x14ac:dyDescent="0.2">
      <c r="A38" s="97" t="s">
        <v>44</v>
      </c>
      <c r="B38" s="98">
        <v>40</v>
      </c>
      <c r="C38" s="99">
        <v>226</v>
      </c>
      <c r="D38" s="99">
        <v>218</v>
      </c>
      <c r="E38" s="99">
        <v>218</v>
      </c>
      <c r="F38" s="99">
        <v>218</v>
      </c>
      <c r="G38" s="99">
        <v>78.744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998.74400000000003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320.10000000000002</v>
      </c>
      <c r="S39" s="99">
        <v>167.6</v>
      </c>
      <c r="T39" s="99">
        <v>74.900000000000006</v>
      </c>
      <c r="U39" s="99">
        <v>278.39999999999998</v>
      </c>
      <c r="V39" s="99">
        <v>140.19999999999999</v>
      </c>
      <c r="W39" s="99">
        <v>500</v>
      </c>
      <c r="X39" s="99">
        <v>500</v>
      </c>
      <c r="Y39" s="99">
        <v>500</v>
      </c>
      <c r="Z39" s="100"/>
      <c r="AA39" s="79">
        <f t="shared" si="5"/>
        <v>2481.1999999999998</v>
      </c>
    </row>
    <row r="40" spans="1:27" ht="30" customHeight="1" thickBot="1" x14ac:dyDescent="0.25">
      <c r="A40" s="86" t="s">
        <v>46</v>
      </c>
      <c r="B40" s="87">
        <f>IF(LEN(B$2)&gt;0,SUM(B35:B39),"")</f>
        <v>355</v>
      </c>
      <c r="C40" s="88">
        <f t="shared" ref="C40:Z40" si="6">IF(LEN(C$2)&gt;0,SUM(C35:C39),"")</f>
        <v>519</v>
      </c>
      <c r="D40" s="88">
        <f t="shared" si="6"/>
        <v>470</v>
      </c>
      <c r="E40" s="88">
        <f t="shared" si="6"/>
        <v>413</v>
      </c>
      <c r="F40" s="88">
        <f t="shared" si="6"/>
        <v>394</v>
      </c>
      <c r="G40" s="88">
        <f t="shared" si="6"/>
        <v>279.74400000000003</v>
      </c>
      <c r="H40" s="88">
        <f t="shared" si="6"/>
        <v>1279.8</v>
      </c>
      <c r="I40" s="88">
        <f t="shared" si="6"/>
        <v>1483</v>
      </c>
      <c r="J40" s="88">
        <f t="shared" si="6"/>
        <v>1511</v>
      </c>
      <c r="K40" s="88">
        <f t="shared" si="6"/>
        <v>1474</v>
      </c>
      <c r="L40" s="88">
        <f t="shared" si="6"/>
        <v>1453</v>
      </c>
      <c r="M40" s="88">
        <f t="shared" si="6"/>
        <v>1424</v>
      </c>
      <c r="N40" s="88">
        <f t="shared" si="6"/>
        <v>1457</v>
      </c>
      <c r="O40" s="88">
        <f t="shared" si="6"/>
        <v>1473</v>
      </c>
      <c r="P40" s="88">
        <f t="shared" si="6"/>
        <v>1450</v>
      </c>
      <c r="Q40" s="88">
        <f t="shared" si="6"/>
        <v>1473</v>
      </c>
      <c r="R40" s="88">
        <f t="shared" si="6"/>
        <v>1856.1</v>
      </c>
      <c r="S40" s="88">
        <f t="shared" si="6"/>
        <v>1727.6</v>
      </c>
      <c r="T40" s="88">
        <f t="shared" si="6"/>
        <v>1601.9</v>
      </c>
      <c r="U40" s="88">
        <f t="shared" si="6"/>
        <v>1424.6999999999998</v>
      </c>
      <c r="V40" s="88">
        <f t="shared" si="6"/>
        <v>1333.3</v>
      </c>
      <c r="W40" s="88">
        <f t="shared" si="6"/>
        <v>1019.5</v>
      </c>
      <c r="X40" s="88">
        <f t="shared" si="6"/>
        <v>1057</v>
      </c>
      <c r="Y40" s="88">
        <f t="shared" si="6"/>
        <v>1017</v>
      </c>
      <c r="Z40" s="89" t="str">
        <f t="shared" si="6"/>
        <v/>
      </c>
      <c r="AA40" s="90">
        <f t="shared" si="5"/>
        <v>27945.644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916.8</v>
      </c>
      <c r="I45" s="99">
        <v>1081</v>
      </c>
      <c r="J45" s="99">
        <v>1099</v>
      </c>
      <c r="K45" s="99">
        <v>1073</v>
      </c>
      <c r="L45" s="99">
        <v>1026</v>
      </c>
      <c r="M45" s="99">
        <v>1010</v>
      </c>
      <c r="N45" s="99">
        <v>1042</v>
      </c>
      <c r="O45" s="99">
        <v>1025</v>
      </c>
      <c r="P45" s="99">
        <v>997</v>
      </c>
      <c r="Q45" s="99">
        <v>1021</v>
      </c>
      <c r="R45" s="99">
        <v>1037</v>
      </c>
      <c r="S45" s="99">
        <v>1060</v>
      </c>
      <c r="T45" s="99">
        <v>1045</v>
      </c>
      <c r="U45" s="99">
        <v>671.3</v>
      </c>
      <c r="V45" s="99">
        <v>773.1</v>
      </c>
      <c r="W45" s="99">
        <v>58.5</v>
      </c>
      <c r="X45" s="99"/>
      <c r="Y45" s="99"/>
      <c r="Z45" s="100"/>
      <c r="AA45" s="79">
        <f t="shared" si="7"/>
        <v>14935.699999999999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320.10000000000002</v>
      </c>
      <c r="S47" s="99">
        <v>167.6</v>
      </c>
      <c r="T47" s="99">
        <v>74.900000000000006</v>
      </c>
      <c r="U47" s="99">
        <v>278.39999999999998</v>
      </c>
      <c r="V47" s="99">
        <v>140.19999999999999</v>
      </c>
      <c r="W47" s="99">
        <v>500</v>
      </c>
      <c r="X47" s="99">
        <v>500</v>
      </c>
      <c r="Y47" s="99">
        <v>500</v>
      </c>
      <c r="Z47" s="100"/>
      <c r="AA47" s="79">
        <f t="shared" si="7"/>
        <v>2481.1999999999998</v>
      </c>
    </row>
    <row r="48" spans="1:27" ht="24.95" customHeight="1" x14ac:dyDescent="0.2">
      <c r="A48" s="85" t="s">
        <v>48</v>
      </c>
      <c r="B48" s="98">
        <v>124</v>
      </c>
      <c r="C48" s="99">
        <v>142.5</v>
      </c>
      <c r="D48" s="99">
        <v>136.5</v>
      </c>
      <c r="E48" s="99">
        <v>132.5</v>
      </c>
      <c r="F48" s="99">
        <v>140.5</v>
      </c>
      <c r="G48" s="99">
        <v>128</v>
      </c>
      <c r="H48" s="99">
        <v>149.75</v>
      </c>
      <c r="I48" s="99">
        <v>150</v>
      </c>
      <c r="J48" s="99">
        <v>150</v>
      </c>
      <c r="K48" s="99">
        <v>121</v>
      </c>
      <c r="L48" s="99">
        <v>131.5</v>
      </c>
      <c r="M48" s="99">
        <v>120.5</v>
      </c>
      <c r="N48" s="99">
        <v>115.5</v>
      </c>
      <c r="O48" s="99">
        <v>94</v>
      </c>
      <c r="P48" s="99">
        <v>102</v>
      </c>
      <c r="Q48" s="99">
        <v>113.5</v>
      </c>
      <c r="R48" s="99">
        <v>119.5</v>
      </c>
      <c r="S48" s="99">
        <v>101</v>
      </c>
      <c r="T48" s="99">
        <v>82</v>
      </c>
      <c r="U48" s="99">
        <v>66</v>
      </c>
      <c r="V48" s="99">
        <v>92.5</v>
      </c>
      <c r="W48" s="99">
        <v>70</v>
      </c>
      <c r="X48" s="99">
        <v>71</v>
      </c>
      <c r="Y48" s="99">
        <v>44</v>
      </c>
      <c r="Z48" s="100"/>
      <c r="AA48" s="79">
        <f t="shared" si="7"/>
        <v>2697.75</v>
      </c>
    </row>
    <row r="49" spans="1:27" ht="30" customHeight="1" thickBot="1" x14ac:dyDescent="0.25">
      <c r="A49" s="86" t="s">
        <v>49</v>
      </c>
      <c r="B49" s="87">
        <f>IF(LEN(B$2)&gt;0,SUM(B43:B48),"")</f>
        <v>124</v>
      </c>
      <c r="C49" s="88">
        <f t="shared" ref="C49:Z49" si="8">IF(LEN(C$2)&gt;0,SUM(C43:C48),"")</f>
        <v>142.5</v>
      </c>
      <c r="D49" s="88">
        <f t="shared" si="8"/>
        <v>136.5</v>
      </c>
      <c r="E49" s="88">
        <f t="shared" si="8"/>
        <v>132.5</v>
      </c>
      <c r="F49" s="88">
        <f t="shared" si="8"/>
        <v>140.5</v>
      </c>
      <c r="G49" s="88">
        <f t="shared" si="8"/>
        <v>128</v>
      </c>
      <c r="H49" s="88">
        <f t="shared" si="8"/>
        <v>1066.55</v>
      </c>
      <c r="I49" s="88">
        <f t="shared" si="8"/>
        <v>1231</v>
      </c>
      <c r="J49" s="88">
        <f t="shared" si="8"/>
        <v>1249</v>
      </c>
      <c r="K49" s="88">
        <f t="shared" si="8"/>
        <v>1194</v>
      </c>
      <c r="L49" s="88">
        <f t="shared" si="8"/>
        <v>1157.5</v>
      </c>
      <c r="M49" s="88">
        <f t="shared" si="8"/>
        <v>1130.5</v>
      </c>
      <c r="N49" s="88">
        <f t="shared" si="8"/>
        <v>1157.5</v>
      </c>
      <c r="O49" s="88">
        <f t="shared" si="8"/>
        <v>1119</v>
      </c>
      <c r="P49" s="88">
        <f t="shared" si="8"/>
        <v>1099</v>
      </c>
      <c r="Q49" s="88">
        <f t="shared" si="8"/>
        <v>1134.5</v>
      </c>
      <c r="R49" s="88">
        <f t="shared" si="8"/>
        <v>1476.6</v>
      </c>
      <c r="S49" s="88">
        <f t="shared" si="8"/>
        <v>1328.6</v>
      </c>
      <c r="T49" s="88">
        <f t="shared" si="8"/>
        <v>1201.9000000000001</v>
      </c>
      <c r="U49" s="88">
        <f t="shared" si="8"/>
        <v>1015.6999999999999</v>
      </c>
      <c r="V49" s="88">
        <f t="shared" si="8"/>
        <v>1005.8</v>
      </c>
      <c r="W49" s="88">
        <f t="shared" si="8"/>
        <v>628.5</v>
      </c>
      <c r="X49" s="88">
        <f t="shared" si="8"/>
        <v>571</v>
      </c>
      <c r="Y49" s="88">
        <f t="shared" si="8"/>
        <v>544</v>
      </c>
      <c r="Z49" s="89" t="str">
        <f t="shared" si="8"/>
        <v/>
      </c>
      <c r="AA49" s="90">
        <f t="shared" si="7"/>
        <v>20114.649999999998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4975.3190000000004</v>
      </c>
      <c r="C52" s="88">
        <f t="shared" ref="C52:Z52" si="10">IF(LEN(C$2)&gt;0,SUM(C10:C15)+C26+C40,"")</f>
        <v>4999.0390000000007</v>
      </c>
      <c r="D52" s="88">
        <f t="shared" si="10"/>
        <v>4832.8429999999998</v>
      </c>
      <c r="E52" s="88">
        <f t="shared" si="10"/>
        <v>4794.8789999999999</v>
      </c>
      <c r="F52" s="88">
        <f t="shared" si="10"/>
        <v>4879.3509999999997</v>
      </c>
      <c r="G52" s="88">
        <f t="shared" si="10"/>
        <v>5178.4129999999996</v>
      </c>
      <c r="H52" s="88">
        <f t="shared" si="10"/>
        <v>6884.7110000000002</v>
      </c>
      <c r="I52" s="88">
        <f t="shared" si="10"/>
        <v>7602.5820000000003</v>
      </c>
      <c r="J52" s="88">
        <f t="shared" si="10"/>
        <v>7995.48</v>
      </c>
      <c r="K52" s="88">
        <f t="shared" si="10"/>
        <v>7997.8410000000003</v>
      </c>
      <c r="L52" s="88">
        <f t="shared" si="10"/>
        <v>7984.2579999999998</v>
      </c>
      <c r="M52" s="88">
        <f t="shared" si="10"/>
        <v>8028.7340000000004</v>
      </c>
      <c r="N52" s="88">
        <f t="shared" si="10"/>
        <v>8123.4539999999997</v>
      </c>
      <c r="O52" s="88">
        <f t="shared" si="10"/>
        <v>8070.59</v>
      </c>
      <c r="P52" s="88">
        <f t="shared" si="10"/>
        <v>8140.3139999999994</v>
      </c>
      <c r="Q52" s="88">
        <f t="shared" si="10"/>
        <v>8275.5770000000011</v>
      </c>
      <c r="R52" s="88">
        <f t="shared" si="10"/>
        <v>8885.5010000000002</v>
      </c>
      <c r="S52" s="88">
        <f t="shared" si="10"/>
        <v>9044.0010000000002</v>
      </c>
      <c r="T52" s="88">
        <f t="shared" si="10"/>
        <v>8948.1640000000007</v>
      </c>
      <c r="U52" s="88">
        <f t="shared" si="10"/>
        <v>8683.2040000000015</v>
      </c>
      <c r="V52" s="88">
        <f t="shared" si="10"/>
        <v>8112.47</v>
      </c>
      <c r="W52" s="88">
        <f t="shared" si="10"/>
        <v>7190.5190000000002</v>
      </c>
      <c r="X52" s="88">
        <f t="shared" si="10"/>
        <v>6666.0659999999989</v>
      </c>
      <c r="Y52" s="88">
        <f t="shared" si="10"/>
        <v>5951.884</v>
      </c>
      <c r="Z52" s="89" t="str">
        <f t="shared" si="10"/>
        <v/>
      </c>
      <c r="AA52" s="104">
        <f>SUM(B52:Z52)</f>
        <v>172245.19399999999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-1279</v>
      </c>
      <c r="C4" s="18">
        <v>-1621.8</v>
      </c>
      <c r="D4" s="18">
        <v>-1422.4</v>
      </c>
      <c r="E4" s="18">
        <v>-1453.3</v>
      </c>
      <c r="F4" s="18">
        <v>-1390.7</v>
      </c>
      <c r="G4" s="18">
        <v>-1079.9000000000001</v>
      </c>
      <c r="H4" s="18">
        <v>416.79999999999995</v>
      </c>
      <c r="I4" s="18">
        <v>620.9</v>
      </c>
      <c r="J4" s="18">
        <v>1099</v>
      </c>
      <c r="K4" s="18">
        <v>1073</v>
      </c>
      <c r="L4" s="18">
        <v>754.7</v>
      </c>
      <c r="M4" s="18">
        <v>755.1</v>
      </c>
      <c r="N4" s="18">
        <v>542</v>
      </c>
      <c r="O4" s="18">
        <v>525</v>
      </c>
      <c r="P4" s="18">
        <v>540.29999999999995</v>
      </c>
      <c r="Q4" s="18">
        <v>913.2</v>
      </c>
      <c r="R4" s="18">
        <v>1357.1</v>
      </c>
      <c r="S4" s="18">
        <v>1227.5999999999999</v>
      </c>
      <c r="T4" s="18">
        <v>1119.9000000000001</v>
      </c>
      <c r="U4" s="18">
        <v>949.69999999999993</v>
      </c>
      <c r="V4" s="18">
        <v>913.3</v>
      </c>
      <c r="W4" s="18">
        <v>558.5</v>
      </c>
      <c r="X4" s="18">
        <v>-177.10000000000002</v>
      </c>
      <c r="Y4" s="18">
        <v>151.80000000000001</v>
      </c>
      <c r="Z4" s="19"/>
      <c r="AA4" s="111">
        <f>SUM(B4:Z4)</f>
        <v>5093.6999999999989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55.14</v>
      </c>
      <c r="C7" s="117">
        <v>44.97</v>
      </c>
      <c r="D7" s="117">
        <v>23.96</v>
      </c>
      <c r="E7" s="117">
        <v>13.47</v>
      </c>
      <c r="F7" s="117">
        <v>22.38</v>
      </c>
      <c r="G7" s="117">
        <v>60.03</v>
      </c>
      <c r="H7" s="117">
        <v>118.67</v>
      </c>
      <c r="I7" s="117">
        <v>128.6</v>
      </c>
      <c r="J7" s="117">
        <v>123.14</v>
      </c>
      <c r="K7" s="117">
        <v>117.75</v>
      </c>
      <c r="L7" s="117">
        <v>112.07</v>
      </c>
      <c r="M7" s="117">
        <v>103.61</v>
      </c>
      <c r="N7" s="117">
        <v>103.51</v>
      </c>
      <c r="O7" s="117">
        <v>96.68</v>
      </c>
      <c r="P7" s="117">
        <v>108.02</v>
      </c>
      <c r="Q7" s="117">
        <v>114.85</v>
      </c>
      <c r="R7" s="117">
        <v>123</v>
      </c>
      <c r="S7" s="117">
        <v>128.56</v>
      </c>
      <c r="T7" s="117">
        <v>124.87</v>
      </c>
      <c r="U7" s="117">
        <v>127.77</v>
      </c>
      <c r="V7" s="117">
        <v>119.1</v>
      </c>
      <c r="W7" s="117">
        <v>108.69</v>
      </c>
      <c r="X7" s="117">
        <v>105.82</v>
      </c>
      <c r="Y7" s="117">
        <v>103.03</v>
      </c>
      <c r="Z7" s="118"/>
      <c r="AA7" s="119">
        <f>IF(SUM(B7:Z7)&lt;&gt;0,AVERAGEIF(B7:Z7,"&lt;&gt;"""),"")</f>
        <v>95.320416666666688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779</v>
      </c>
      <c r="C13" s="129">
        <v>1121.8</v>
      </c>
      <c r="D13" s="129">
        <v>922.4</v>
      </c>
      <c r="E13" s="129">
        <v>953.3</v>
      </c>
      <c r="F13" s="129">
        <v>890.7</v>
      </c>
      <c r="G13" s="129">
        <v>579.9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677.1</v>
      </c>
      <c r="Y13" s="130">
        <v>348.2</v>
      </c>
      <c r="Z13" s="131"/>
      <c r="AA13" s="132">
        <f t="shared" si="0"/>
        <v>6272.4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500</v>
      </c>
      <c r="C15" s="133">
        <v>500</v>
      </c>
      <c r="D15" s="133">
        <v>500</v>
      </c>
      <c r="E15" s="133">
        <v>500</v>
      </c>
      <c r="F15" s="133">
        <v>500</v>
      </c>
      <c r="G15" s="133">
        <v>500</v>
      </c>
      <c r="H15" s="133">
        <v>500</v>
      </c>
      <c r="I15" s="133">
        <v>460.1</v>
      </c>
      <c r="J15" s="133"/>
      <c r="K15" s="133"/>
      <c r="L15" s="133">
        <v>271.3</v>
      </c>
      <c r="M15" s="133">
        <v>254.9</v>
      </c>
      <c r="N15" s="133">
        <v>500</v>
      </c>
      <c r="O15" s="133">
        <v>500</v>
      </c>
      <c r="P15" s="133">
        <v>456.7</v>
      </c>
      <c r="Q15" s="133">
        <v>107.8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6050.7999999999993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1279</v>
      </c>
      <c r="C16" s="135">
        <f t="shared" si="1"/>
        <v>1621.8</v>
      </c>
      <c r="D16" s="135">
        <f t="shared" si="1"/>
        <v>1422.4</v>
      </c>
      <c r="E16" s="135">
        <f t="shared" si="1"/>
        <v>1453.3</v>
      </c>
      <c r="F16" s="135">
        <f t="shared" si="1"/>
        <v>1390.7</v>
      </c>
      <c r="G16" s="135">
        <f t="shared" si="1"/>
        <v>1079.9000000000001</v>
      </c>
      <c r="H16" s="135">
        <f t="shared" si="1"/>
        <v>500</v>
      </c>
      <c r="I16" s="135">
        <f t="shared" si="1"/>
        <v>460.1</v>
      </c>
      <c r="J16" s="135">
        <f t="shared" si="1"/>
        <v>0</v>
      </c>
      <c r="K16" s="135">
        <f t="shared" si="1"/>
        <v>0</v>
      </c>
      <c r="L16" s="135">
        <f t="shared" si="1"/>
        <v>271.3</v>
      </c>
      <c r="M16" s="135">
        <f t="shared" si="1"/>
        <v>254.9</v>
      </c>
      <c r="N16" s="135">
        <f t="shared" si="1"/>
        <v>500</v>
      </c>
      <c r="O16" s="135">
        <f t="shared" si="1"/>
        <v>500</v>
      </c>
      <c r="P16" s="135">
        <f t="shared" si="1"/>
        <v>456.7</v>
      </c>
      <c r="Q16" s="135">
        <f t="shared" si="1"/>
        <v>107.8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677.1</v>
      </c>
      <c r="Y16" s="135">
        <f t="shared" si="1"/>
        <v>348.2</v>
      </c>
      <c r="Z16" s="136" t="str">
        <f t="shared" si="1"/>
        <v/>
      </c>
      <c r="AA16" s="90">
        <f t="shared" si="0"/>
        <v>12323.2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916.8</v>
      </c>
      <c r="I21" s="129">
        <v>1081</v>
      </c>
      <c r="J21" s="129">
        <v>1099</v>
      </c>
      <c r="K21" s="129">
        <v>1073</v>
      </c>
      <c r="L21" s="129">
        <v>1026</v>
      </c>
      <c r="M21" s="129">
        <v>1010</v>
      </c>
      <c r="N21" s="129">
        <v>1042</v>
      </c>
      <c r="O21" s="129">
        <v>1025</v>
      </c>
      <c r="P21" s="129">
        <v>997</v>
      </c>
      <c r="Q21" s="129">
        <v>1021</v>
      </c>
      <c r="R21" s="129">
        <v>1037</v>
      </c>
      <c r="S21" s="129">
        <v>1060</v>
      </c>
      <c r="T21" s="129">
        <v>1045</v>
      </c>
      <c r="U21" s="129">
        <v>671.3</v>
      </c>
      <c r="V21" s="129">
        <v>773.1</v>
      </c>
      <c r="W21" s="129">
        <v>58.5</v>
      </c>
      <c r="X21" s="129"/>
      <c r="Y21" s="130"/>
      <c r="Z21" s="131"/>
      <c r="AA21" s="132">
        <f t="shared" si="2"/>
        <v>14935.699999999999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320.10000000000002</v>
      </c>
      <c r="S23" s="133">
        <v>167.6</v>
      </c>
      <c r="T23" s="133">
        <v>74.900000000000006</v>
      </c>
      <c r="U23" s="133">
        <v>278.39999999999998</v>
      </c>
      <c r="V23" s="133">
        <v>140.19999999999999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2481.1999999999998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916.8</v>
      </c>
      <c r="I24" s="135">
        <f t="shared" si="3"/>
        <v>1081</v>
      </c>
      <c r="J24" s="135">
        <f t="shared" si="3"/>
        <v>1099</v>
      </c>
      <c r="K24" s="135">
        <f t="shared" si="3"/>
        <v>1073</v>
      </c>
      <c r="L24" s="135">
        <f t="shared" si="3"/>
        <v>1026</v>
      </c>
      <c r="M24" s="135">
        <f t="shared" si="3"/>
        <v>1010</v>
      </c>
      <c r="N24" s="135">
        <f t="shared" si="3"/>
        <v>1042</v>
      </c>
      <c r="O24" s="135">
        <f t="shared" si="3"/>
        <v>1025</v>
      </c>
      <c r="P24" s="135">
        <f t="shared" si="3"/>
        <v>997</v>
      </c>
      <c r="Q24" s="135">
        <f t="shared" si="3"/>
        <v>1021</v>
      </c>
      <c r="R24" s="135">
        <f t="shared" si="3"/>
        <v>1357.1</v>
      </c>
      <c r="S24" s="135">
        <f t="shared" si="3"/>
        <v>1227.5999999999999</v>
      </c>
      <c r="T24" s="135">
        <f t="shared" si="3"/>
        <v>1119.9000000000001</v>
      </c>
      <c r="U24" s="135">
        <f t="shared" si="3"/>
        <v>949.69999999999993</v>
      </c>
      <c r="V24" s="135">
        <f t="shared" si="3"/>
        <v>913.3</v>
      </c>
      <c r="W24" s="135">
        <f t="shared" si="3"/>
        <v>558.5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17416.900000000001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2024-12-22T12:18:46Z</dcterms:created>
  <dcterms:modified xsi:type="dcterms:W3CDTF">2024-12-22T12:18:48Z</dcterms:modified>
</cp:coreProperties>
</file>