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<sst xmlns="http://schemas.openxmlformats.org/spreadsheetml/2006/main" count="119" uniqueCount="54">
  <si>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21/12/2024 14:36:03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</si>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</sst>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1B-4A66-86B7-96AA762841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1B-4A66-86B7-96AA762841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D1B-4A66-86B7-96AA762841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D1B-4A66-86B7-96AA762841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D1B-4A66-86B7-96AA762841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1B-4A66-86B7-96AA762841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1B-4A66-86B7-96AA762841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1B-4A66-86B7-96AA762841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110.5</c:v>
                </c:pt>
                <c:pt idx="7">
                  <c:v>140.5</c:v>
                </c:pt>
                <c:pt idx="8">
                  <c:v>135.5</c:v>
                </c:pt>
                <c:pt idx="9">
                  <c:v>100.5</c:v>
                </c:pt>
                <c:pt idx="10">
                  <c:v>100.5</c:v>
                </c:pt>
                <c:pt idx="11">
                  <c:v>133</c:v>
                </c:pt>
                <c:pt idx="12">
                  <c:v>133</c:v>
                </c:pt>
                <c:pt idx="13">
                  <c:v>127</c:v>
                </c:pt>
                <c:pt idx="14">
                  <c:v>127</c:v>
                </c:pt>
                <c:pt idx="15">
                  <c:v>145</c:v>
                </c:pt>
                <c:pt idx="16">
                  <c:v>192</c:v>
                </c:pt>
                <c:pt idx="17">
                  <c:v>213</c:v>
                </c:pt>
                <c:pt idx="18">
                  <c:v>208</c:v>
                </c:pt>
                <c:pt idx="19">
                  <c:v>197</c:v>
                </c:pt>
                <c:pt idx="20">
                  <c:v>168</c:v>
                </c:pt>
                <c:pt idx="21">
                  <c:v>136</c:v>
                </c:pt>
                <c:pt idx="22">
                  <c:v>105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D1B-4A66-86B7-96AA762841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1293.9000000000001</c:v>
                </c:pt>
                <c:pt idx="1">
                  <c:v>1055.317</c:v>
                </c:pt>
                <c:pt idx="2">
                  <c:v>980.68399999999997</c:v>
                </c:pt>
                <c:pt idx="3">
                  <c:v>982.31700000000001</c:v>
                </c:pt>
                <c:pt idx="4">
                  <c:v>1017.4689999999999</c:v>
                </c:pt>
                <c:pt idx="5">
                  <c:v>1025.1709999999998</c:v>
                </c:pt>
                <c:pt idx="6">
                  <c:v>1197.9000000000001</c:v>
                </c:pt>
                <c:pt idx="7">
                  <c:v>1454.8020000000001</c:v>
                </c:pt>
                <c:pt idx="8">
                  <c:v>1263.874</c:v>
                </c:pt>
                <c:pt idx="9">
                  <c:v>1007.035</c:v>
                </c:pt>
                <c:pt idx="10">
                  <c:v>957.9</c:v>
                </c:pt>
                <c:pt idx="11">
                  <c:v>977.92099999999994</c:v>
                </c:pt>
                <c:pt idx="12">
                  <c:v>984.55499999999995</c:v>
                </c:pt>
                <c:pt idx="13">
                  <c:v>1133.2339999999999</c:v>
                </c:pt>
                <c:pt idx="14">
                  <c:v>1759.9</c:v>
                </c:pt>
                <c:pt idx="15">
                  <c:v>3133.8760000000002</c:v>
                </c:pt>
                <c:pt idx="16">
                  <c:v>3764.3960000000002</c:v>
                </c:pt>
                <c:pt idx="17">
                  <c:v>3803.567</c:v>
                </c:pt>
                <c:pt idx="18">
                  <c:v>3812.6550000000002</c:v>
                </c:pt>
                <c:pt idx="19">
                  <c:v>3820.9430000000002</c:v>
                </c:pt>
                <c:pt idx="20">
                  <c:v>3745.056</c:v>
                </c:pt>
                <c:pt idx="21">
                  <c:v>3064.346</c:v>
                </c:pt>
                <c:pt idx="22">
                  <c:v>2642.9</c:v>
                </c:pt>
                <c:pt idx="23">
                  <c:v>1527.9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1B-4A66-86B7-96AA762841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1567.8</c:v>
                </c:pt>
                <c:pt idx="1">
                  <c:v>1990</c:v>
                </c:pt>
                <c:pt idx="2">
                  <c:v>1952</c:v>
                </c:pt>
                <c:pt idx="3">
                  <c:v>1906</c:v>
                </c:pt>
                <c:pt idx="4">
                  <c:v>1994.3</c:v>
                </c:pt>
                <c:pt idx="5">
                  <c:v>2065.1999999999998</c:v>
                </c:pt>
                <c:pt idx="6">
                  <c:v>2244.1</c:v>
                </c:pt>
                <c:pt idx="7">
                  <c:v>1803.4</c:v>
                </c:pt>
                <c:pt idx="8">
                  <c:v>912</c:v>
                </c:pt>
                <c:pt idx="9">
                  <c:v>677.4</c:v>
                </c:pt>
                <c:pt idx="10">
                  <c:v>391</c:v>
                </c:pt>
                <c:pt idx="11">
                  <c:v>341</c:v>
                </c:pt>
                <c:pt idx="12">
                  <c:v>381.9</c:v>
                </c:pt>
                <c:pt idx="13">
                  <c:v>456.7</c:v>
                </c:pt>
                <c:pt idx="14">
                  <c:v>904.7</c:v>
                </c:pt>
                <c:pt idx="15">
                  <c:v>993</c:v>
                </c:pt>
                <c:pt idx="16">
                  <c:v>1071</c:v>
                </c:pt>
                <c:pt idx="17">
                  <c:v>1071</c:v>
                </c:pt>
                <c:pt idx="18">
                  <c:v>1071</c:v>
                </c:pt>
                <c:pt idx="19">
                  <c:v>1071</c:v>
                </c:pt>
                <c:pt idx="20">
                  <c:v>606.1</c:v>
                </c:pt>
                <c:pt idx="21">
                  <c:v>577.6</c:v>
                </c:pt>
                <c:pt idx="22">
                  <c:v>837.9</c:v>
                </c:pt>
                <c:pt idx="23">
                  <c:v>1386.3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1B-4A66-86B7-96AA762841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1549.7329999999997</c:v>
                </c:pt>
                <c:pt idx="1">
                  <c:v>1459.3979999999999</c:v>
                </c:pt>
                <c:pt idx="2">
                  <c:v>1371.912</c:v>
                </c:pt>
                <c:pt idx="3">
                  <c:v>1274.5780000000002</c:v>
                </c:pt>
                <c:pt idx="4">
                  <c:v>1187.096</c:v>
                </c:pt>
                <c:pt idx="5">
                  <c:v>1087.741</c:v>
                </c:pt>
                <c:pt idx="6">
                  <c:v>1018.5159999999997</c:v>
                </c:pt>
                <c:pt idx="7">
                  <c:v>1584.5050000000001</c:v>
                </c:pt>
                <c:pt idx="8">
                  <c:v>3031.8510000000001</c:v>
                </c:pt>
                <c:pt idx="9">
                  <c:v>4259.5420000000004</c:v>
                </c:pt>
                <c:pt idx="10">
                  <c:v>5002.6619999999994</c:v>
                </c:pt>
                <c:pt idx="11">
                  <c:v>5274.8730000000023</c:v>
                </c:pt>
                <c:pt idx="12">
                  <c:v>5145.3589999999995</c:v>
                </c:pt>
                <c:pt idx="13">
                  <c:v>4534.5800000000017</c:v>
                </c:pt>
                <c:pt idx="14">
                  <c:v>3428.2539999999995</c:v>
                </c:pt>
                <c:pt idx="15">
                  <c:v>2120.5209999999997</c:v>
                </c:pt>
                <c:pt idx="16">
                  <c:v>1635.5049999999999</c:v>
                </c:pt>
                <c:pt idx="17">
                  <c:v>1684.3889999999997</c:v>
                </c:pt>
                <c:pt idx="18">
                  <c:v>1732.8460000000002</c:v>
                </c:pt>
                <c:pt idx="19">
                  <c:v>1800.3120000000001</c:v>
                </c:pt>
                <c:pt idx="20">
                  <c:v>1856.4749999999999</c:v>
                </c:pt>
                <c:pt idx="21">
                  <c:v>1920.9510000000002</c:v>
                </c:pt>
                <c:pt idx="22">
                  <c:v>1984.1589999999999</c:v>
                </c:pt>
                <c:pt idx="23">
                  <c:v>2048.6309999999994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1B-4A66-86B7-96AA762841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47</c:v>
                </c:pt>
                <c:pt idx="1">
                  <c:v>48</c:v>
                </c:pt>
                <c:pt idx="2">
                  <c:v>48</c:v>
                </c:pt>
                <c:pt idx="3">
                  <c:v>48</c:v>
                </c:pt>
                <c:pt idx="4">
                  <c:v>45</c:v>
                </c:pt>
                <c:pt idx="5">
                  <c:v>43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63</c:v>
                </c:pt>
                <c:pt idx="10">
                  <c:v>65</c:v>
                </c:pt>
                <c:pt idx="11">
                  <c:v>63</c:v>
                </c:pt>
                <c:pt idx="12">
                  <c:v>55</c:v>
                </c:pt>
                <c:pt idx="13">
                  <c:v>46</c:v>
                </c:pt>
                <c:pt idx="14">
                  <c:v>34</c:v>
                </c:pt>
                <c:pt idx="15">
                  <c:v>20</c:v>
                </c:pt>
                <c:pt idx="16">
                  <c:v>13</c:v>
                </c:pt>
                <c:pt idx="17">
                  <c:v>11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D1B-4A66-86B7-96AA762841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251</c:v>
                </c:pt>
                <c:pt idx="6">
                  <c:v>251</c:v>
                </c:pt>
                <c:pt idx="7">
                  <c:v>298</c:v>
                </c:pt>
                <c:pt idx="8">
                  <c:v>294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4">
                  <c:v>125</c:v>
                </c:pt>
                <c:pt idx="15">
                  <c:v>317</c:v>
                </c:pt>
                <c:pt idx="16">
                  <c:v>607</c:v>
                </c:pt>
                <c:pt idx="17">
                  <c:v>838</c:v>
                </c:pt>
                <c:pt idx="18">
                  <c:v>693</c:v>
                </c:pt>
                <c:pt idx="19">
                  <c:v>538</c:v>
                </c:pt>
                <c:pt idx="20">
                  <c:v>503</c:v>
                </c:pt>
                <c:pt idx="21">
                  <c:v>363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D1B-4A66-86B7-96AA76284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80.38</c:v>
                </c:pt>
                <c:pt idx="1">
                  <c:v>99.94</c:v>
                </c:pt>
                <c:pt idx="2">
                  <c:v>97.73</c:v>
                </c:pt>
                <c:pt idx="3">
                  <c:v>97.78</c:v>
                </c:pt>
                <c:pt idx="4">
                  <c:v>98.82</c:v>
                </c:pt>
                <c:pt idx="5">
                  <c:v>99.05</c:v>
                </c:pt>
                <c:pt idx="6">
                  <c:v>108.85</c:v>
                </c:pt>
                <c:pt idx="7">
                  <c:v>119.02</c:v>
                </c:pt>
                <c:pt idx="8">
                  <c:v>114.56</c:v>
                </c:pt>
                <c:pt idx="9">
                  <c:v>90.16</c:v>
                </c:pt>
                <c:pt idx="10">
                  <c:v>77.97</c:v>
                </c:pt>
                <c:pt idx="11">
                  <c:v>86.21</c:v>
                </c:pt>
                <c:pt idx="12">
                  <c:v>87.11</c:v>
                </c:pt>
                <c:pt idx="13">
                  <c:v>95.06</c:v>
                </c:pt>
                <c:pt idx="14">
                  <c:v>105.58</c:v>
                </c:pt>
                <c:pt idx="15">
                  <c:v>132.57</c:v>
                </c:pt>
                <c:pt idx="16">
                  <c:v>178.88</c:v>
                </c:pt>
                <c:pt idx="17">
                  <c:v>178.88</c:v>
                </c:pt>
                <c:pt idx="18">
                  <c:v>171.48</c:v>
                </c:pt>
                <c:pt idx="19">
                  <c:v>154.18</c:v>
                </c:pt>
                <c:pt idx="20">
                  <c:v>128</c:v>
                </c:pt>
                <c:pt idx="21">
                  <c:v>111</c:v>
                </c:pt>
                <c:pt idx="22">
                  <c:v>80.38</c:v>
                </c:pt>
                <c:pt idx="23">
                  <c:v>71.69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D1B-4A66-86B7-96AA76284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112.5</c:v>
                </c:pt>
                <c:pt idx="1">
                  <c:v>96</c:v>
                </c:pt>
                <c:pt idx="2">
                  <c:v>100</c:v>
                </c:pt>
                <c:pt idx="3">
                  <c:v>105.5</c:v>
                </c:pt>
                <c:pt idx="4">
                  <c:v>104</c:v>
                </c:pt>
                <c:pt idx="5">
                  <c:v>99.5</c:v>
                </c:pt>
                <c:pt idx="6">
                  <c:v>91</c:v>
                </c:pt>
                <c:pt idx="7">
                  <c:v>104.5</c:v>
                </c:pt>
                <c:pt idx="8">
                  <c:v>82</c:v>
                </c:pt>
                <c:pt idx="9">
                  <c:v>68</c:v>
                </c:pt>
                <c:pt idx="10">
                  <c:v>71.5</c:v>
                </c:pt>
                <c:pt idx="11">
                  <c:v>73.5</c:v>
                </c:pt>
                <c:pt idx="12">
                  <c:v>73.5</c:v>
                </c:pt>
                <c:pt idx="13">
                  <c:v>73</c:v>
                </c:pt>
                <c:pt idx="14">
                  <c:v>83.5</c:v>
                </c:pt>
                <c:pt idx="15">
                  <c:v>150.5</c:v>
                </c:pt>
                <c:pt idx="16">
                  <c:v>187</c:v>
                </c:pt>
                <c:pt idx="17">
                  <c:v>192</c:v>
                </c:pt>
                <c:pt idx="18">
                  <c:v>166.5</c:v>
                </c:pt>
                <c:pt idx="19">
                  <c:v>145</c:v>
                </c:pt>
                <c:pt idx="20">
                  <c:v>148</c:v>
                </c:pt>
                <c:pt idx="21">
                  <c:v>118.5</c:v>
                </c:pt>
                <c:pt idx="22">
                  <c:v>107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9-4514-8403-3ABBE630F4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779.19200000000001</c:v>
                </c:pt>
                <c:pt idx="1">
                  <c:v>769.90100000000018</c:v>
                </c:pt>
                <c:pt idx="2">
                  <c:v>770.88200000000006</c:v>
                </c:pt>
                <c:pt idx="3">
                  <c:v>762.86900000000003</c:v>
                </c:pt>
                <c:pt idx="4">
                  <c:v>762.33200000000011</c:v>
                </c:pt>
                <c:pt idx="5">
                  <c:v>757.14499999999998</c:v>
                </c:pt>
                <c:pt idx="6">
                  <c:v>752.61900000000003</c:v>
                </c:pt>
                <c:pt idx="7">
                  <c:v>749.17600000000004</c:v>
                </c:pt>
                <c:pt idx="8">
                  <c:v>756.0870000000001</c:v>
                </c:pt>
                <c:pt idx="9">
                  <c:v>798.33399999999995</c:v>
                </c:pt>
                <c:pt idx="10">
                  <c:v>805.67700000000002</c:v>
                </c:pt>
                <c:pt idx="11">
                  <c:v>815.18300000000011</c:v>
                </c:pt>
                <c:pt idx="12">
                  <c:v>809.93000000000006</c:v>
                </c:pt>
                <c:pt idx="13">
                  <c:v>798.99700000000007</c:v>
                </c:pt>
                <c:pt idx="14">
                  <c:v>750.06000000000006</c:v>
                </c:pt>
                <c:pt idx="15">
                  <c:v>741.48300000000006</c:v>
                </c:pt>
                <c:pt idx="16">
                  <c:v>723.93200000000002</c:v>
                </c:pt>
                <c:pt idx="17">
                  <c:v>707.13700000000006</c:v>
                </c:pt>
                <c:pt idx="18">
                  <c:v>707.09699999999998</c:v>
                </c:pt>
                <c:pt idx="19">
                  <c:v>719.49699999999996</c:v>
                </c:pt>
                <c:pt idx="20">
                  <c:v>716.25300000000004</c:v>
                </c:pt>
                <c:pt idx="21">
                  <c:v>733.42199999999991</c:v>
                </c:pt>
                <c:pt idx="22">
                  <c:v>724.80499999999995</c:v>
                </c:pt>
                <c:pt idx="23">
                  <c:v>722.78800000000001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B9-4514-8403-3ABBE630F4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889.76900000000012</c:v>
                </c:pt>
                <c:pt idx="1">
                  <c:v>868.46299999999997</c:v>
                </c:pt>
                <c:pt idx="2">
                  <c:v>858.32</c:v>
                </c:pt>
                <c:pt idx="3">
                  <c:v>851.18500000000006</c:v>
                </c:pt>
                <c:pt idx="4">
                  <c:v>864.42800000000011</c:v>
                </c:pt>
                <c:pt idx="5">
                  <c:v>905.32400000000007</c:v>
                </c:pt>
                <c:pt idx="6">
                  <c:v>931.20199999999988</c:v>
                </c:pt>
                <c:pt idx="7">
                  <c:v>951.22799999999995</c:v>
                </c:pt>
                <c:pt idx="8">
                  <c:v>954.83100000000024</c:v>
                </c:pt>
                <c:pt idx="9">
                  <c:v>948.35599999999999</c:v>
                </c:pt>
                <c:pt idx="10">
                  <c:v>951.45900000000006</c:v>
                </c:pt>
                <c:pt idx="11">
                  <c:v>924.79899999999998</c:v>
                </c:pt>
                <c:pt idx="12">
                  <c:v>918.09899999999982</c:v>
                </c:pt>
                <c:pt idx="13">
                  <c:v>913.33100000000002</c:v>
                </c:pt>
                <c:pt idx="14">
                  <c:v>973.27100000000007</c:v>
                </c:pt>
                <c:pt idx="15">
                  <c:v>1013.352</c:v>
                </c:pt>
                <c:pt idx="16">
                  <c:v>1075.4459999999999</c:v>
                </c:pt>
                <c:pt idx="17">
                  <c:v>1109.6850000000002</c:v>
                </c:pt>
                <c:pt idx="18">
                  <c:v>1101.3320000000001</c:v>
                </c:pt>
                <c:pt idx="19">
                  <c:v>1064.7059999999999</c:v>
                </c:pt>
                <c:pt idx="20">
                  <c:v>998.55400000000009</c:v>
                </c:pt>
                <c:pt idx="21">
                  <c:v>936.54899999999986</c:v>
                </c:pt>
                <c:pt idx="22">
                  <c:v>909.61699999999996</c:v>
                </c:pt>
                <c:pt idx="23">
                  <c:v>877.59900000000016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B9-4514-8403-3ABBE630F4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2578.9380000000001</c:v>
                </c:pt>
                <c:pt idx="1">
                  <c:v>2477.8509999999997</c:v>
                </c:pt>
                <c:pt idx="2">
                  <c:v>2345.8939999999998</c:v>
                </c:pt>
                <c:pt idx="3">
                  <c:v>2277.8409999999999</c:v>
                </c:pt>
                <c:pt idx="4">
                  <c:v>2310.5749999999994</c:v>
                </c:pt>
                <c:pt idx="5">
                  <c:v>2491.1330000000003</c:v>
                </c:pt>
                <c:pt idx="6">
                  <c:v>2653.1579999999999</c:v>
                </c:pt>
                <c:pt idx="7">
                  <c:v>2966.3330000000001</c:v>
                </c:pt>
                <c:pt idx="8">
                  <c:v>3377.3209999999999</c:v>
                </c:pt>
                <c:pt idx="9">
                  <c:v>3704.7989999999991</c:v>
                </c:pt>
                <c:pt idx="10">
                  <c:v>3973.8469999999998</c:v>
                </c:pt>
                <c:pt idx="11">
                  <c:v>4079.6519999999996</c:v>
                </c:pt>
                <c:pt idx="12">
                  <c:v>4074.2369999999996</c:v>
                </c:pt>
                <c:pt idx="13">
                  <c:v>3817.2260000000001</c:v>
                </c:pt>
                <c:pt idx="14">
                  <c:v>3799.393</c:v>
                </c:pt>
                <c:pt idx="15">
                  <c:v>3744.1320000000001</c:v>
                </c:pt>
                <c:pt idx="16">
                  <c:v>4008.3859999999995</c:v>
                </c:pt>
                <c:pt idx="17">
                  <c:v>4332.451</c:v>
                </c:pt>
                <c:pt idx="18">
                  <c:v>4396.5230000000001</c:v>
                </c:pt>
                <c:pt idx="19">
                  <c:v>4367.4260000000004</c:v>
                </c:pt>
                <c:pt idx="20">
                  <c:v>4131.4030000000002</c:v>
                </c:pt>
                <c:pt idx="21">
                  <c:v>3783.4029999999993</c:v>
                </c:pt>
                <c:pt idx="22">
                  <c:v>3393.4900000000002</c:v>
                </c:pt>
                <c:pt idx="23">
                  <c:v>2886.4740000000002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B9-4514-8403-3ABBE630F4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203</c:v>
                </c:pt>
                <c:pt idx="1">
                  <c:v>190.00000000000003</c:v>
                </c:pt>
                <c:pt idx="2">
                  <c:v>185</c:v>
                </c:pt>
                <c:pt idx="3">
                  <c:v>183</c:v>
                </c:pt>
                <c:pt idx="4">
                  <c:v>191</c:v>
                </c:pt>
                <c:pt idx="5">
                  <c:v>207</c:v>
                </c:pt>
                <c:pt idx="6">
                  <c:v>225.99999999999997</c:v>
                </c:pt>
                <c:pt idx="7">
                  <c:v>259</c:v>
                </c:pt>
                <c:pt idx="8">
                  <c:v>285.00000000000006</c:v>
                </c:pt>
                <c:pt idx="9">
                  <c:v>290</c:v>
                </c:pt>
                <c:pt idx="10">
                  <c:v>310</c:v>
                </c:pt>
                <c:pt idx="11">
                  <c:v>330</c:v>
                </c:pt>
                <c:pt idx="12">
                  <c:v>335</c:v>
                </c:pt>
                <c:pt idx="13">
                  <c:v>320</c:v>
                </c:pt>
                <c:pt idx="14">
                  <c:v>310</c:v>
                </c:pt>
                <c:pt idx="15">
                  <c:v>315</c:v>
                </c:pt>
                <c:pt idx="16">
                  <c:v>355</c:v>
                </c:pt>
                <c:pt idx="17">
                  <c:v>373.99999999999994</c:v>
                </c:pt>
                <c:pt idx="18">
                  <c:v>369</c:v>
                </c:pt>
                <c:pt idx="19">
                  <c:v>355</c:v>
                </c:pt>
                <c:pt idx="20">
                  <c:v>330.99999999999994</c:v>
                </c:pt>
                <c:pt idx="21">
                  <c:v>300.99999999999994</c:v>
                </c:pt>
                <c:pt idx="22">
                  <c:v>270</c:v>
                </c:pt>
                <c:pt idx="23">
                  <c:v>238.99999999999997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B9-4514-8403-3ABBE630F4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B9-4514-8403-3ABBE630F4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B9-4514-8403-3ABBE630F4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B9-4514-8403-3ABBE630F4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B9-4514-8403-3ABBE630F4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2B9-4514-8403-3ABBE630F4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226</c:v>
                </c:pt>
                <c:pt idx="1">
                  <c:v>211</c:v>
                </c:pt>
                <c:pt idx="2">
                  <c:v>153</c:v>
                </c:pt>
                <c:pt idx="3">
                  <c:v>91</c:v>
                </c:pt>
                <c:pt idx="4">
                  <c:v>72</c:v>
                </c:pt>
                <c:pt idx="5">
                  <c:v>105</c:v>
                </c:pt>
                <c:pt idx="6">
                  <c:v>202</c:v>
                </c:pt>
                <c:pt idx="7">
                  <c:v>296</c:v>
                </c:pt>
                <c:pt idx="8">
                  <c:v>237</c:v>
                </c:pt>
                <c:pt idx="9">
                  <c:v>325</c:v>
                </c:pt>
                <c:pt idx="10">
                  <c:v>431.6</c:v>
                </c:pt>
                <c:pt idx="11">
                  <c:v>593.70000000000005</c:v>
                </c:pt>
                <c:pt idx="12">
                  <c:v>489</c:v>
                </c:pt>
                <c:pt idx="13">
                  <c:v>375</c:v>
                </c:pt>
                <c:pt idx="14">
                  <c:v>462.6</c:v>
                </c:pt>
                <c:pt idx="15">
                  <c:v>764.9</c:v>
                </c:pt>
                <c:pt idx="16">
                  <c:v>926.2</c:v>
                </c:pt>
                <c:pt idx="17">
                  <c:v>898.7</c:v>
                </c:pt>
                <c:pt idx="18">
                  <c:v>781</c:v>
                </c:pt>
                <c:pt idx="19">
                  <c:v>780.6</c:v>
                </c:pt>
                <c:pt idx="20">
                  <c:v>559.4</c:v>
                </c:pt>
                <c:pt idx="21">
                  <c:v>197</c:v>
                </c:pt>
                <c:pt idx="22">
                  <c:v>199</c:v>
                </c:pt>
                <c:pt idx="23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B9-4514-8403-3ABBE630F4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16">
                  <c:v>6.8920000000000003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B9-4514-8403-3ABBE630F4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B9-4514-8403-3ABBE630F4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B9-4514-8403-3ABBE630F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80.38</c:v>
                </c:pt>
                <c:pt idx="1">
                  <c:v>99.94</c:v>
                </c:pt>
                <c:pt idx="2">
                  <c:v>97.73</c:v>
                </c:pt>
                <c:pt idx="3">
                  <c:v>97.78</c:v>
                </c:pt>
                <c:pt idx="4">
                  <c:v>98.82</c:v>
                </c:pt>
                <c:pt idx="5">
                  <c:v>99.05</c:v>
                </c:pt>
                <c:pt idx="6">
                  <c:v>108.85</c:v>
                </c:pt>
                <c:pt idx="7">
                  <c:v>119.02</c:v>
                </c:pt>
                <c:pt idx="8">
                  <c:v>114.56</c:v>
                </c:pt>
                <c:pt idx="9">
                  <c:v>90.16</c:v>
                </c:pt>
                <c:pt idx="10">
                  <c:v>77.97</c:v>
                </c:pt>
                <c:pt idx="11">
                  <c:v>86.21</c:v>
                </c:pt>
                <c:pt idx="12">
                  <c:v>87.11</c:v>
                </c:pt>
                <c:pt idx="13">
                  <c:v>95.06</c:v>
                </c:pt>
                <c:pt idx="14">
                  <c:v>105.58</c:v>
                </c:pt>
                <c:pt idx="15">
                  <c:v>132.57</c:v>
                </c:pt>
                <c:pt idx="16">
                  <c:v>178.88</c:v>
                </c:pt>
                <c:pt idx="17">
                  <c:v>178.88</c:v>
                </c:pt>
                <c:pt idx="18">
                  <c:v>171.48</c:v>
                </c:pt>
                <c:pt idx="19">
                  <c:v>154.18</c:v>
                </c:pt>
                <c:pt idx="20">
                  <c:v>128</c:v>
                </c:pt>
                <c:pt idx="21">
                  <c:v>111</c:v>
                </c:pt>
                <c:pt idx="22">
                  <c:v>80.38</c:v>
                </c:pt>
                <c:pt idx="23">
                  <c:v>71.69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B9-4514-8403-3ABBE630F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4921.433</v>
      </c>
      <c r="C4" s="18">
        <v>4620.2149999999992</v>
      </c>
      <c r="D4" s="18">
        <v>4420.0960000000005</v>
      </c>
      <c r="E4" s="18">
        <v>4278.3949999999995</v>
      </c>
      <c r="F4" s="18">
        <v>4311.3649999999998</v>
      </c>
      <c r="G4" s="18">
        <v>4572.1120000000001</v>
      </c>
      <c r="H4" s="18">
        <v>4863.0160000000005</v>
      </c>
      <c r="I4" s="18">
        <v>5326.2069999999994</v>
      </c>
      <c r="J4" s="18">
        <v>5692.2250000000004</v>
      </c>
      <c r="K4" s="18">
        <v>6134.4770000000017</v>
      </c>
      <c r="L4" s="18">
        <v>6544.0619999999999</v>
      </c>
      <c r="M4" s="18">
        <v>6816.7940000000017</v>
      </c>
      <c r="N4" s="18">
        <v>6699.8139999999994</v>
      </c>
      <c r="O4" s="18">
        <v>6297.5140000000019</v>
      </c>
      <c r="P4" s="18">
        <v>6378.8540000000012</v>
      </c>
      <c r="Q4" s="18">
        <v>6729.3969999999999</v>
      </c>
      <c r="R4" s="18">
        <v>7282.9010000000007</v>
      </c>
      <c r="S4" s="18">
        <v>7620.9560000000001</v>
      </c>
      <c r="T4" s="18">
        <v>7528.5010000000002</v>
      </c>
      <c r="U4" s="18">
        <v>7439.2550000000001</v>
      </c>
      <c r="V4" s="18">
        <v>6891.6309999999985</v>
      </c>
      <c r="W4" s="18">
        <v>6076.8969999999999</v>
      </c>
      <c r="X4" s="18">
        <v>5610.9589999999998</v>
      </c>
      <c r="Y4" s="18">
        <v>5077.831000000001</v>
      </c>
      <c r="Z4" s="19"/>
      <c r="AA4" s="20">
        <f>SUM(B4:Z4)</f>
        <v>142134.90700000001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80.38</v>
      </c>
      <c r="C7" s="28">
        <v>99.94</v>
      </c>
      <c r="D7" s="28">
        <v>97.73</v>
      </c>
      <c r="E7" s="28">
        <v>97.78</v>
      </c>
      <c r="F7" s="28">
        <v>98.82</v>
      </c>
      <c r="G7" s="28">
        <v>99.05</v>
      </c>
      <c r="H7" s="28">
        <v>108.85</v>
      </c>
      <c r="I7" s="28">
        <v>119.02</v>
      </c>
      <c r="J7" s="28">
        <v>114.56</v>
      </c>
      <c r="K7" s="28">
        <v>90.16</v>
      </c>
      <c r="L7" s="28">
        <v>77.97</v>
      </c>
      <c r="M7" s="28">
        <v>86.21</v>
      </c>
      <c r="N7" s="28">
        <v>87.11</v>
      </c>
      <c r="O7" s="28">
        <v>95.06</v>
      </c>
      <c r="P7" s="28">
        <v>105.58</v>
      </c>
      <c r="Q7" s="28">
        <v>132.57</v>
      </c>
      <c r="R7" s="28">
        <v>178.88</v>
      </c>
      <c r="S7" s="28">
        <v>178.88</v>
      </c>
      <c r="T7" s="28">
        <v>171.48</v>
      </c>
      <c r="U7" s="28">
        <v>154.18</v>
      </c>
      <c r="V7" s="28">
        <v>128</v>
      </c>
      <c r="W7" s="28">
        <v>111</v>
      </c>
      <c r="X7" s="28">
        <v>80.38</v>
      </c>
      <c r="Y7" s="28">
        <v>71.69</v>
      </c>
      <c r="Z7" s="29"/>
      <c r="AA7" s="30">
        <f>IF(SUM(B7:Z7)&lt;&gt;0,AVERAGEIF(B7:Z7,"&lt;&gt;"""),"")</f>
        <v>111.05333333333333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363</v>
      </c>
    </row>
    <row r="11" spans="1:27" ht="24.95" customHeight="1" x14ac:dyDescent="0.2">
      <c r="A11" s="45" t="s">
        <v>7</v>
      </c>
      <c r="B11" s="46">
        <v>100</v>
      </c>
      <c r="C11" s="47">
        <v>67.5</v>
      </c>
      <c r="D11" s="47">
        <v>67.5</v>
      </c>
      <c r="E11" s="47">
        <v>67.5</v>
      </c>
      <c r="F11" s="47">
        <v>67.5</v>
      </c>
      <c r="G11" s="47">
        <v>100</v>
      </c>
      <c r="H11" s="47">
        <v>110.5</v>
      </c>
      <c r="I11" s="47">
        <v>140.5</v>
      </c>
      <c r="J11" s="47">
        <v>135.5</v>
      </c>
      <c r="K11" s="47">
        <v>100.5</v>
      </c>
      <c r="L11" s="47">
        <v>100.5</v>
      </c>
      <c r="M11" s="47">
        <v>133</v>
      </c>
      <c r="N11" s="47">
        <v>133</v>
      </c>
      <c r="O11" s="47">
        <v>127</v>
      </c>
      <c r="P11" s="47">
        <v>127</v>
      </c>
      <c r="Q11" s="47">
        <v>145</v>
      </c>
      <c r="R11" s="47">
        <v>192</v>
      </c>
      <c r="S11" s="47">
        <v>213</v>
      </c>
      <c r="T11" s="47">
        <v>208</v>
      </c>
      <c r="U11" s="47">
        <v>197</v>
      </c>
      <c r="V11" s="47">
        <v>168</v>
      </c>
      <c r="W11" s="47">
        <v>136</v>
      </c>
      <c r="X11" s="47">
        <v>105</v>
      </c>
      <c r="Y11" s="47">
        <v>100</v>
      </c>
      <c r="Z11" s="48"/>
      <c r="AA11" s="49">
        <f t="shared" si="0"/>
        <v>3041.5</v>
      </c>
    </row>
    <row r="12" spans="1:27" ht="24.95" customHeight="1" x14ac:dyDescent="0.2">
      <c r="A12" s="50" t="s">
        <v>8</v>
      </c>
      <c r="B12" s="51">
        <v>1293.9000000000001</v>
      </c>
      <c r="C12" s="52">
        <v>1055.317</v>
      </c>
      <c r="D12" s="52">
        <v>980.68399999999997</v>
      </c>
      <c r="E12" s="52">
        <v>982.31700000000001</v>
      </c>
      <c r="F12" s="52">
        <v>1017.4689999999999</v>
      </c>
      <c r="G12" s="52">
        <v>1025.1709999999998</v>
      </c>
      <c r="H12" s="52">
        <v>1197.9000000000001</v>
      </c>
      <c r="I12" s="52">
        <v>1454.8020000000001</v>
      </c>
      <c r="J12" s="52">
        <v>1263.874</v>
      </c>
      <c r="K12" s="52">
        <v>1007.035</v>
      </c>
      <c r="L12" s="52">
        <v>957.9</v>
      </c>
      <c r="M12" s="52">
        <v>977.92099999999994</v>
      </c>
      <c r="N12" s="52">
        <v>984.55499999999995</v>
      </c>
      <c r="O12" s="52">
        <v>1133.2339999999999</v>
      </c>
      <c r="P12" s="52">
        <v>1759.9</v>
      </c>
      <c r="Q12" s="52">
        <v>3133.8760000000002</v>
      </c>
      <c r="R12" s="52">
        <v>3764.3960000000002</v>
      </c>
      <c r="S12" s="52">
        <v>3803.567</v>
      </c>
      <c r="T12" s="52">
        <v>3812.6550000000002</v>
      </c>
      <c r="U12" s="52">
        <v>3820.9430000000002</v>
      </c>
      <c r="V12" s="52">
        <v>3745.056</v>
      </c>
      <c r="W12" s="52">
        <v>3064.346</v>
      </c>
      <c r="X12" s="52">
        <v>2642.9</v>
      </c>
      <c r="Y12" s="52">
        <v>1527.9</v>
      </c>
      <c r="Z12" s="53"/>
      <c r="AA12" s="54">
        <f t="shared" si="0"/>
        <v>46407.617999999995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251</v>
      </c>
      <c r="H13" s="52">
        <v>251</v>
      </c>
      <c r="I13" s="52">
        <v>298</v>
      </c>
      <c r="J13" s="52">
        <v>294</v>
      </c>
      <c r="K13" s="52">
        <v>27</v>
      </c>
      <c r="L13" s="52">
        <v>27</v>
      </c>
      <c r="M13" s="52">
        <v>27</v>
      </c>
      <c r="N13" s="52"/>
      <c r="O13" s="52"/>
      <c r="P13" s="52">
        <v>125</v>
      </c>
      <c r="Q13" s="52">
        <v>317</v>
      </c>
      <c r="R13" s="52">
        <v>607</v>
      </c>
      <c r="S13" s="52">
        <v>838</v>
      </c>
      <c r="T13" s="52">
        <v>693</v>
      </c>
      <c r="U13" s="52">
        <v>538</v>
      </c>
      <c r="V13" s="52">
        <v>503</v>
      </c>
      <c r="W13" s="52">
        <v>363</v>
      </c>
      <c r="X13" s="52">
        <v>26</v>
      </c>
      <c r="Y13" s="52"/>
      <c r="Z13" s="53"/>
      <c r="AA13" s="54">
        <f t="shared" si="0"/>
        <v>5185</v>
      </c>
    </row>
    <row r="14" spans="1:27" ht="24.95" customHeight="1" x14ac:dyDescent="0.2">
      <c r="A14" s="55" t="s">
        <v>10</v>
      </c>
      <c r="B14" s="56">
        <v>1549.7329999999997</v>
      </c>
      <c r="C14" s="57">
        <v>1459.3979999999999</v>
      </c>
      <c r="D14" s="57">
        <v>1371.912</v>
      </c>
      <c r="E14" s="57">
        <v>1274.5780000000002</v>
      </c>
      <c r="F14" s="57">
        <v>1187.096</v>
      </c>
      <c r="G14" s="57">
        <v>1087.741</v>
      </c>
      <c r="H14" s="57">
        <v>1018.5159999999997</v>
      </c>
      <c r="I14" s="57">
        <v>1584.5050000000001</v>
      </c>
      <c r="J14" s="57">
        <v>3031.8510000000001</v>
      </c>
      <c r="K14" s="57">
        <v>4259.5420000000004</v>
      </c>
      <c r="L14" s="57">
        <v>5002.6619999999994</v>
      </c>
      <c r="M14" s="57">
        <v>5274.8730000000023</v>
      </c>
      <c r="N14" s="57">
        <v>5145.3589999999995</v>
      </c>
      <c r="O14" s="57">
        <v>4534.5800000000017</v>
      </c>
      <c r="P14" s="57">
        <v>3428.2539999999995</v>
      </c>
      <c r="Q14" s="57">
        <v>2120.5209999999997</v>
      </c>
      <c r="R14" s="57">
        <v>1635.5049999999999</v>
      </c>
      <c r="S14" s="57">
        <v>1684.3889999999997</v>
      </c>
      <c r="T14" s="57">
        <v>1732.8460000000002</v>
      </c>
      <c r="U14" s="57">
        <v>1800.3120000000001</v>
      </c>
      <c r="V14" s="57">
        <v>1856.4749999999999</v>
      </c>
      <c r="W14" s="57">
        <v>1920.9510000000002</v>
      </c>
      <c r="X14" s="57">
        <v>1984.1589999999999</v>
      </c>
      <c r="Y14" s="57">
        <v>2048.6309999999994</v>
      </c>
      <c r="Z14" s="58"/>
      <c r="AA14" s="59">
        <f t="shared" si="0"/>
        <v>57994.389000000003</v>
      </c>
    </row>
    <row r="15" spans="1:27" ht="24.95" customHeight="1" x14ac:dyDescent="0.2">
      <c r="A15" s="55" t="s">
        <v>11</v>
      </c>
      <c r="B15" s="56">
        <v>47</v>
      </c>
      <c r="C15" s="57">
        <v>48</v>
      </c>
      <c r="D15" s="57">
        <v>48</v>
      </c>
      <c r="E15" s="57">
        <v>48</v>
      </c>
      <c r="F15" s="57">
        <v>45</v>
      </c>
      <c r="G15" s="57">
        <v>43</v>
      </c>
      <c r="H15" s="57">
        <v>41</v>
      </c>
      <c r="I15" s="57">
        <v>45</v>
      </c>
      <c r="J15" s="57">
        <v>55</v>
      </c>
      <c r="K15" s="57">
        <v>63</v>
      </c>
      <c r="L15" s="57">
        <v>65</v>
      </c>
      <c r="M15" s="57">
        <v>63</v>
      </c>
      <c r="N15" s="57">
        <v>55</v>
      </c>
      <c r="O15" s="57">
        <v>46</v>
      </c>
      <c r="P15" s="57">
        <v>34</v>
      </c>
      <c r="Q15" s="57">
        <v>20</v>
      </c>
      <c r="R15" s="57">
        <v>13</v>
      </c>
      <c r="S15" s="57">
        <v>11</v>
      </c>
      <c r="T15" s="57">
        <v>11</v>
      </c>
      <c r="U15" s="57">
        <v>12</v>
      </c>
      <c r="V15" s="57">
        <v>13</v>
      </c>
      <c r="W15" s="57">
        <v>15</v>
      </c>
      <c r="X15" s="57">
        <v>15</v>
      </c>
      <c r="Y15" s="57">
        <v>15</v>
      </c>
      <c r="Z15" s="58"/>
      <c r="AA15" s="59">
        <f t="shared" si="0"/>
        <v>871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3353.6329999999998</v>
      </c>
      <c r="C16" s="62">
        <f t="shared" si="1"/>
        <v>2630.2150000000001</v>
      </c>
      <c r="D16" s="62">
        <f t="shared" si="1"/>
        <v>2468.096</v>
      </c>
      <c r="E16" s="62">
        <f t="shared" si="1"/>
        <v>2372.3950000000004</v>
      </c>
      <c r="F16" s="62">
        <f t="shared" si="1"/>
        <v>2317.0650000000001</v>
      </c>
      <c r="G16" s="62">
        <f t="shared" si="1"/>
        <v>2506.9119999999998</v>
      </c>
      <c r="H16" s="62">
        <f t="shared" si="1"/>
        <v>2618.9159999999997</v>
      </c>
      <c r="I16" s="62">
        <f t="shared" si="1"/>
        <v>3522.8070000000002</v>
      </c>
      <c r="J16" s="62">
        <f t="shared" si="1"/>
        <v>4780.2250000000004</v>
      </c>
      <c r="K16" s="62">
        <f t="shared" si="1"/>
        <v>5457.0770000000002</v>
      </c>
      <c r="L16" s="62">
        <f t="shared" si="1"/>
        <v>6153.0619999999999</v>
      </c>
      <c r="M16" s="62">
        <f t="shared" si="1"/>
        <v>6475.7940000000017</v>
      </c>
      <c r="N16" s="62">
        <f t="shared" si="1"/>
        <v>6317.9139999999989</v>
      </c>
      <c r="O16" s="62">
        <f t="shared" si="1"/>
        <v>5840.8140000000021</v>
      </c>
      <c r="P16" s="62">
        <f t="shared" si="1"/>
        <v>5474.1539999999995</v>
      </c>
      <c r="Q16" s="62">
        <f t="shared" si="1"/>
        <v>5736.3969999999999</v>
      </c>
      <c r="R16" s="62">
        <f t="shared" si="1"/>
        <v>6211.9010000000007</v>
      </c>
      <c r="S16" s="62">
        <f t="shared" si="1"/>
        <v>6549.9560000000001</v>
      </c>
      <c r="T16" s="62">
        <f t="shared" si="1"/>
        <v>6457.5010000000011</v>
      </c>
      <c r="U16" s="62">
        <f t="shared" si="1"/>
        <v>6368.2550000000001</v>
      </c>
      <c r="V16" s="62">
        <f t="shared" si="1"/>
        <v>6285.5310000000009</v>
      </c>
      <c r="W16" s="62">
        <f t="shared" si="1"/>
        <v>5499.2970000000005</v>
      </c>
      <c r="X16" s="62">
        <f t="shared" si="1"/>
        <v>4773.0590000000002</v>
      </c>
      <c r="Y16" s="62">
        <f t="shared" si="1"/>
        <v>3691.5309999999995</v>
      </c>
      <c r="Z16" s="63" t="str">
        <f t="shared" si="1"/>
        <v/>
      </c>
      <c r="AA16" s="64">
        <f>SUM(AA10:AA15)</f>
        <v>113862.507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1735.9</v>
      </c>
      <c r="C29" s="72">
        <v>1630.4</v>
      </c>
      <c r="D29" s="72">
        <v>1569.4</v>
      </c>
      <c r="E29" s="72">
        <v>1514.4</v>
      </c>
      <c r="F29" s="72">
        <v>1468.4</v>
      </c>
      <c r="G29" s="72">
        <v>1580.9</v>
      </c>
      <c r="H29" s="72">
        <v>1679.4</v>
      </c>
      <c r="I29" s="72">
        <v>1901.4</v>
      </c>
      <c r="J29" s="72">
        <v>2246.4</v>
      </c>
      <c r="K29" s="72">
        <v>2476.4</v>
      </c>
      <c r="L29" s="72">
        <v>2697.4</v>
      </c>
      <c r="M29" s="72">
        <v>2829.9</v>
      </c>
      <c r="N29" s="72">
        <v>2723.9</v>
      </c>
      <c r="O29" s="72">
        <v>2502.9</v>
      </c>
      <c r="P29" s="72">
        <v>2410.9</v>
      </c>
      <c r="Q29" s="72">
        <v>2455.9</v>
      </c>
      <c r="R29" s="72">
        <v>2701.9</v>
      </c>
      <c r="S29" s="72">
        <v>2979.9</v>
      </c>
      <c r="T29" s="72">
        <v>2878.9</v>
      </c>
      <c r="U29" s="72">
        <v>2751.9</v>
      </c>
      <c r="V29" s="72">
        <v>2542.9</v>
      </c>
      <c r="W29" s="72">
        <v>2311.9</v>
      </c>
      <c r="X29" s="72">
        <v>2277.9</v>
      </c>
      <c r="Y29" s="72">
        <v>2024.9</v>
      </c>
      <c r="Z29" s="73"/>
      <c r="AA29" s="74">
        <f>SUM(B29:Z29)</f>
        <v>53894.10000000002</v>
      </c>
    </row>
    <row r="30" spans="1:27" ht="24.95" customHeight="1" x14ac:dyDescent="0.2">
      <c r="A30" s="75" t="s">
        <v>24</v>
      </c>
      <c r="B30" s="76">
        <v>1055.7329999999999</v>
      </c>
      <c r="C30" s="77">
        <v>1224.8150000000001</v>
      </c>
      <c r="D30" s="77">
        <v>1146.6959999999999</v>
      </c>
      <c r="E30" s="77">
        <v>1099.9949999999999</v>
      </c>
      <c r="F30" s="77">
        <v>1164.665</v>
      </c>
      <c r="G30" s="77">
        <v>1202.0119999999999</v>
      </c>
      <c r="H30" s="77">
        <v>1044.5160000000001</v>
      </c>
      <c r="I30" s="77">
        <v>1531.4069999999999</v>
      </c>
      <c r="J30" s="77">
        <v>2462.8249999999998</v>
      </c>
      <c r="K30" s="77">
        <v>2894.6770000000001</v>
      </c>
      <c r="L30" s="77">
        <v>3379.6619999999998</v>
      </c>
      <c r="M30" s="77">
        <v>3519.8939999999998</v>
      </c>
      <c r="N30" s="77">
        <v>3483.0140000000001</v>
      </c>
      <c r="O30" s="77">
        <v>3136.9140000000002</v>
      </c>
      <c r="P30" s="77">
        <v>2640.2539999999999</v>
      </c>
      <c r="Q30" s="77">
        <v>2045.4970000000001</v>
      </c>
      <c r="R30" s="77">
        <v>2009.001</v>
      </c>
      <c r="S30" s="77">
        <v>2029.056</v>
      </c>
      <c r="T30" s="77">
        <v>2037.6010000000001</v>
      </c>
      <c r="U30" s="77">
        <v>2075.355</v>
      </c>
      <c r="V30" s="77">
        <v>2257.6309999999999</v>
      </c>
      <c r="W30" s="77">
        <v>1797.3969999999999</v>
      </c>
      <c r="X30" s="77">
        <v>1286.1590000000001</v>
      </c>
      <c r="Y30" s="77">
        <v>1271.6310000000001</v>
      </c>
      <c r="Z30" s="78"/>
      <c r="AA30" s="79">
        <f>SUM(B30:Z30)</f>
        <v>47796.406999999999</v>
      </c>
    </row>
    <row r="31" spans="1:27" ht="24.95" customHeight="1" x14ac:dyDescent="0.2">
      <c r="A31" s="82" t="s">
        <v>25</v>
      </c>
      <c r="B31" s="80">
        <v>1166</v>
      </c>
      <c r="C31" s="81">
        <v>467</v>
      </c>
      <c r="D31" s="81">
        <v>467</v>
      </c>
      <c r="E31" s="81">
        <v>467</v>
      </c>
      <c r="F31" s="81">
        <v>467</v>
      </c>
      <c r="G31" s="81">
        <v>467</v>
      </c>
      <c r="H31" s="81">
        <v>607</v>
      </c>
      <c r="I31" s="81">
        <v>607</v>
      </c>
      <c r="J31" s="81">
        <v>587</v>
      </c>
      <c r="K31" s="81">
        <v>467</v>
      </c>
      <c r="L31" s="81">
        <v>467</v>
      </c>
      <c r="M31" s="81">
        <v>467</v>
      </c>
      <c r="N31" s="81">
        <v>467</v>
      </c>
      <c r="O31" s="81">
        <v>557</v>
      </c>
      <c r="P31" s="81">
        <v>859</v>
      </c>
      <c r="Q31" s="81">
        <v>1728</v>
      </c>
      <c r="R31" s="81">
        <v>2072</v>
      </c>
      <c r="S31" s="81">
        <v>2112</v>
      </c>
      <c r="T31" s="81">
        <v>2112</v>
      </c>
      <c r="U31" s="81">
        <v>2112</v>
      </c>
      <c r="V31" s="81">
        <v>2052</v>
      </c>
      <c r="W31" s="81">
        <v>1952</v>
      </c>
      <c r="X31" s="81">
        <v>1682</v>
      </c>
      <c r="Y31" s="81">
        <v>837</v>
      </c>
      <c r="Z31" s="83"/>
      <c r="AA31" s="84">
        <f>SUM(B31:Z31)</f>
        <v>25245</v>
      </c>
    </row>
    <row r="32" spans="1:27" ht="30" customHeight="1" thickBot="1" x14ac:dyDescent="0.25">
      <c r="A32" s="60" t="s">
        <v>26</v>
      </c>
      <c r="B32" s="61">
        <f>IF(LEN(B$2)&gt;0,SUM(B29:B31),"")</f>
        <v>3957.6329999999998</v>
      </c>
      <c r="C32" s="62">
        <f t="shared" ref="C32:Z32" si="4">IF(LEN(C$2)&gt;0,SUM(C29:C31),"")</f>
        <v>3322.2150000000001</v>
      </c>
      <c r="D32" s="62">
        <f t="shared" si="4"/>
        <v>3183.096</v>
      </c>
      <c r="E32" s="62">
        <f t="shared" si="4"/>
        <v>3081.395</v>
      </c>
      <c r="F32" s="62">
        <f t="shared" si="4"/>
        <v>3100.0650000000001</v>
      </c>
      <c r="G32" s="62">
        <f t="shared" si="4"/>
        <v>3249.9120000000003</v>
      </c>
      <c r="H32" s="62">
        <f t="shared" si="4"/>
        <v>3330.9160000000002</v>
      </c>
      <c r="I32" s="62">
        <f t="shared" si="4"/>
        <v>4039.8069999999998</v>
      </c>
      <c r="J32" s="62">
        <f t="shared" si="4"/>
        <v>5296.2250000000004</v>
      </c>
      <c r="K32" s="62">
        <f t="shared" si="4"/>
        <v>5838.0770000000002</v>
      </c>
      <c r="L32" s="62">
        <f t="shared" si="4"/>
        <v>6544.0619999999999</v>
      </c>
      <c r="M32" s="62">
        <f t="shared" si="4"/>
        <v>6816.7939999999999</v>
      </c>
      <c r="N32" s="62">
        <f t="shared" si="4"/>
        <v>6673.9140000000007</v>
      </c>
      <c r="O32" s="62">
        <f t="shared" si="4"/>
        <v>6196.8140000000003</v>
      </c>
      <c r="P32" s="62">
        <f t="shared" si="4"/>
        <v>5910.1540000000005</v>
      </c>
      <c r="Q32" s="62">
        <f t="shared" si="4"/>
        <v>6229.3969999999999</v>
      </c>
      <c r="R32" s="62">
        <f t="shared" si="4"/>
        <v>6782.9009999999998</v>
      </c>
      <c r="S32" s="62">
        <f t="shared" si="4"/>
        <v>7120.9560000000001</v>
      </c>
      <c r="T32" s="62">
        <f t="shared" si="4"/>
        <v>7028.5010000000002</v>
      </c>
      <c r="U32" s="62">
        <f t="shared" si="4"/>
        <v>6939.2550000000001</v>
      </c>
      <c r="V32" s="62">
        <f t="shared" si="4"/>
        <v>6852.5309999999999</v>
      </c>
      <c r="W32" s="62">
        <f t="shared" si="4"/>
        <v>6061.2970000000005</v>
      </c>
      <c r="X32" s="62">
        <f t="shared" si="4"/>
        <v>5246.0590000000002</v>
      </c>
      <c r="Y32" s="62">
        <f t="shared" si="4"/>
        <v>4133.5309999999999</v>
      </c>
      <c r="Z32" s="63" t="str">
        <f t="shared" si="4"/>
        <v/>
      </c>
      <c r="AA32" s="64">
        <f>SUM(AA29:AA31)</f>
        <v>126935.50700000001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286</v>
      </c>
      <c r="C35" s="95">
        <v>327</v>
      </c>
      <c r="D35" s="95">
        <v>313</v>
      </c>
      <c r="E35" s="95">
        <v>276</v>
      </c>
      <c r="F35" s="95">
        <v>307</v>
      </c>
      <c r="G35" s="95">
        <v>269</v>
      </c>
      <c r="H35" s="95">
        <v>305</v>
      </c>
      <c r="I35" s="95">
        <v>241</v>
      </c>
      <c r="J35" s="95">
        <v>269</v>
      </c>
      <c r="K35" s="95">
        <v>164</v>
      </c>
      <c r="L35" s="95">
        <v>174</v>
      </c>
      <c r="M35" s="95">
        <v>174</v>
      </c>
      <c r="N35" s="95">
        <v>174</v>
      </c>
      <c r="O35" s="95">
        <v>174</v>
      </c>
      <c r="P35" s="95">
        <v>210</v>
      </c>
      <c r="Q35" s="95">
        <v>253</v>
      </c>
      <c r="R35" s="95">
        <v>330</v>
      </c>
      <c r="S35" s="95">
        <v>330</v>
      </c>
      <c r="T35" s="95">
        <v>330</v>
      </c>
      <c r="U35" s="95">
        <v>330</v>
      </c>
      <c r="V35" s="95">
        <v>336</v>
      </c>
      <c r="W35" s="95">
        <v>254</v>
      </c>
      <c r="X35" s="95">
        <v>235</v>
      </c>
      <c r="Y35" s="95">
        <v>230</v>
      </c>
      <c r="Z35" s="96"/>
      <c r="AA35" s="74">
        <f t="shared" ref="AA35:AA40" si="5">SUM(B35:Z35)</f>
        <v>6291</v>
      </c>
    </row>
    <row r="36" spans="1:27" ht="24.95" customHeight="1" x14ac:dyDescent="0.2">
      <c r="A36" s="97" t="s">
        <v>29</v>
      </c>
      <c r="B36" s="98">
        <v>168</v>
      </c>
      <c r="C36" s="99">
        <v>209</v>
      </c>
      <c r="D36" s="99">
        <v>246</v>
      </c>
      <c r="E36" s="99">
        <v>258</v>
      </c>
      <c r="F36" s="99">
        <v>301</v>
      </c>
      <c r="G36" s="99">
        <v>305</v>
      </c>
      <c r="H36" s="99">
        <v>257</v>
      </c>
      <c r="I36" s="99">
        <v>126</v>
      </c>
      <c r="J36" s="99">
        <v>97</v>
      </c>
      <c r="K36" s="99">
        <v>67</v>
      </c>
      <c r="L36" s="99">
        <v>67</v>
      </c>
      <c r="M36" s="99">
        <v>32</v>
      </c>
      <c r="N36" s="99">
        <v>32</v>
      </c>
      <c r="O36" s="99">
        <v>32</v>
      </c>
      <c r="P36" s="99">
        <v>76</v>
      </c>
      <c r="Q36" s="99">
        <v>90</v>
      </c>
      <c r="R36" s="99">
        <v>91</v>
      </c>
      <c r="S36" s="99">
        <v>91</v>
      </c>
      <c r="T36" s="99">
        <v>91</v>
      </c>
      <c r="U36" s="99">
        <v>91</v>
      </c>
      <c r="V36" s="99">
        <v>81</v>
      </c>
      <c r="W36" s="99">
        <v>158</v>
      </c>
      <c r="X36" s="99">
        <v>88</v>
      </c>
      <c r="Y36" s="99">
        <v>87</v>
      </c>
      <c r="Z36" s="100"/>
      <c r="AA36" s="79">
        <f t="shared" si="5"/>
        <v>3141</v>
      </c>
    </row>
    <row r="37" spans="1:27" ht="24.95" customHeight="1" x14ac:dyDescent="0.2">
      <c r="A37" s="97" t="s">
        <v>30</v>
      </c>
      <c r="B37" s="98">
        <v>963.8</v>
      </c>
      <c r="C37" s="99">
        <v>1298</v>
      </c>
      <c r="D37" s="99">
        <v>1237</v>
      </c>
      <c r="E37" s="99">
        <v>1197</v>
      </c>
      <c r="F37" s="99">
        <v>1176</v>
      </c>
      <c r="G37" s="99">
        <v>1090.7</v>
      </c>
      <c r="H37" s="99">
        <v>1241</v>
      </c>
      <c r="I37" s="99">
        <v>786.4</v>
      </c>
      <c r="J37" s="99">
        <v>396</v>
      </c>
      <c r="K37" s="99">
        <v>296.39999999999998</v>
      </c>
      <c r="L37" s="99"/>
      <c r="M37" s="99"/>
      <c r="N37" s="99">
        <v>25.9</v>
      </c>
      <c r="O37" s="99">
        <v>100.7</v>
      </c>
      <c r="P37" s="99"/>
      <c r="Q37" s="99"/>
      <c r="R37" s="99"/>
      <c r="S37" s="99"/>
      <c r="T37" s="99"/>
      <c r="U37" s="99"/>
      <c r="V37" s="99"/>
      <c r="W37" s="99">
        <v>15.6</v>
      </c>
      <c r="X37" s="99">
        <v>364.9</v>
      </c>
      <c r="Y37" s="99">
        <v>912.8</v>
      </c>
      <c r="Z37" s="100"/>
      <c r="AA37" s="79">
        <f t="shared" si="5"/>
        <v>11102.199999999999</v>
      </c>
    </row>
    <row r="38" spans="1:27" ht="24.95" customHeight="1" x14ac:dyDescent="0.2">
      <c r="A38" s="97" t="s">
        <v>31</v>
      </c>
      <c r="B38" s="98">
        <v>150</v>
      </c>
      <c r="C38" s="99">
        <v>156</v>
      </c>
      <c r="D38" s="99">
        <v>156</v>
      </c>
      <c r="E38" s="99">
        <v>175</v>
      </c>
      <c r="F38" s="99">
        <v>175</v>
      </c>
      <c r="G38" s="99">
        <v>169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135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125</v>
      </c>
      <c r="Z38" s="100"/>
      <c r="AA38" s="79">
        <f t="shared" si="5"/>
        <v>3641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35.299999999999997</v>
      </c>
      <c r="G39" s="99">
        <v>231.5</v>
      </c>
      <c r="H39" s="99">
        <v>291.10000000000002</v>
      </c>
      <c r="I39" s="99">
        <v>500</v>
      </c>
      <c r="J39" s="99"/>
      <c r="K39" s="99"/>
      <c r="L39" s="99"/>
      <c r="M39" s="99"/>
      <c r="N39" s="99"/>
      <c r="O39" s="99"/>
      <c r="P39" s="99">
        <v>468.7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39.1</v>
      </c>
      <c r="W39" s="99"/>
      <c r="X39" s="99"/>
      <c r="Y39" s="99">
        <v>31.5</v>
      </c>
      <c r="Z39" s="100"/>
      <c r="AA39" s="79">
        <f t="shared" si="5"/>
        <v>4097.2000000000007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1567.8</v>
      </c>
      <c r="C40" s="88">
        <f t="shared" si="6"/>
        <v>1990</v>
      </c>
      <c r="D40" s="88">
        <f t="shared" si="6"/>
        <v>1952</v>
      </c>
      <c r="E40" s="88">
        <f t="shared" si="6"/>
        <v>1906</v>
      </c>
      <c r="F40" s="88">
        <f t="shared" si="6"/>
        <v>1994.3</v>
      </c>
      <c r="G40" s="88">
        <f t="shared" si="6"/>
        <v>2065.1999999999998</v>
      </c>
      <c r="H40" s="88">
        <f t="shared" si="6"/>
        <v>2244.1</v>
      </c>
      <c r="I40" s="88">
        <f t="shared" si="6"/>
        <v>1803.4</v>
      </c>
      <c r="J40" s="88">
        <f t="shared" si="6"/>
        <v>912</v>
      </c>
      <c r="K40" s="88">
        <f t="shared" si="6"/>
        <v>677.4</v>
      </c>
      <c r="L40" s="88">
        <f t="shared" si="6"/>
        <v>391</v>
      </c>
      <c r="M40" s="88">
        <f t="shared" si="6"/>
        <v>341</v>
      </c>
      <c r="N40" s="88">
        <f t="shared" si="6"/>
        <v>381.9</v>
      </c>
      <c r="O40" s="88">
        <f t="shared" si="6"/>
        <v>456.7</v>
      </c>
      <c r="P40" s="88">
        <f t="shared" si="6"/>
        <v>904.7</v>
      </c>
      <c r="Q40" s="88">
        <f t="shared" si="6"/>
        <v>993</v>
      </c>
      <c r="R40" s="88">
        <f t="shared" si="6"/>
        <v>1071</v>
      </c>
      <c r="S40" s="88">
        <f t="shared" si="6"/>
        <v>1071</v>
      </c>
      <c r="T40" s="88">
        <f t="shared" si="6"/>
        <v>1071</v>
      </c>
      <c r="U40" s="88">
        <f t="shared" si="6"/>
        <v>1071</v>
      </c>
      <c r="V40" s="88">
        <f t="shared" si="6"/>
        <v>606.1</v>
      </c>
      <c r="W40" s="88">
        <f t="shared" si="6"/>
        <v>577.6</v>
      </c>
      <c r="X40" s="88">
        <f t="shared" si="6"/>
        <v>837.9</v>
      </c>
      <c r="Y40" s="88">
        <f t="shared" si="6"/>
        <v>1386.3</v>
      </c>
      <c r="Z40" s="89" t="str">
        <f t="shared" si="6"/>
        <v/>
      </c>
      <c r="AA40" s="90">
        <f t="shared" si="5"/>
        <v>28272.400000000001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963.8</v>
      </c>
      <c r="C45" s="99">
        <v>1298</v>
      </c>
      <c r="D45" s="99">
        <v>1237</v>
      </c>
      <c r="E45" s="99">
        <v>1197</v>
      </c>
      <c r="F45" s="99">
        <v>1176</v>
      </c>
      <c r="G45" s="99">
        <v>1090.7</v>
      </c>
      <c r="H45" s="99">
        <v>1241</v>
      </c>
      <c r="I45" s="99">
        <v>786.4</v>
      </c>
      <c r="J45" s="99">
        <v>396</v>
      </c>
      <c r="K45" s="99">
        <v>296.39999999999998</v>
      </c>
      <c r="L45" s="99"/>
      <c r="M45" s="99"/>
      <c r="N45" s="99">
        <v>25.9</v>
      </c>
      <c r="O45" s="99">
        <v>100.7</v>
      </c>
      <c r="P45" s="99"/>
      <c r="Q45" s="99"/>
      <c r="R45" s="99"/>
      <c r="S45" s="99"/>
      <c r="T45" s="99"/>
      <c r="U45" s="99"/>
      <c r="V45" s="99"/>
      <c r="W45" s="99">
        <v>15.6</v>
      </c>
      <c r="X45" s="99">
        <v>364.9</v>
      </c>
      <c r="Y45" s="99">
        <v>912.8</v>
      </c>
      <c r="Z45" s="100"/>
      <c r="AA45" s="79">
        <f t="shared" si="7"/>
        <v>11102.199999999999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35.299999999999997</v>
      </c>
      <c r="G47" s="99">
        <v>231.5</v>
      </c>
      <c r="H47" s="99">
        <v>291.10000000000002</v>
      </c>
      <c r="I47" s="99">
        <v>500</v>
      </c>
      <c r="J47" s="99"/>
      <c r="K47" s="99"/>
      <c r="L47" s="99"/>
      <c r="M47" s="99"/>
      <c r="N47" s="99"/>
      <c r="O47" s="99"/>
      <c r="P47" s="99">
        <v>468.7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39.1</v>
      </c>
      <c r="W47" s="99"/>
      <c r="X47" s="99"/>
      <c r="Y47" s="99">
        <v>31.5</v>
      </c>
      <c r="Z47" s="100"/>
      <c r="AA47" s="79">
        <f t="shared" si="7"/>
        <v>4097.2000000000007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963.8</v>
      </c>
      <c r="C49" s="88">
        <f t="shared" ref="C49:Z49" si="8">IF(LEN(C$2)&gt;0,SUM(C43:C48),"")</f>
        <v>1298</v>
      </c>
      <c r="D49" s="88">
        <f t="shared" si="8"/>
        <v>1237</v>
      </c>
      <c r="E49" s="88">
        <f t="shared" si="8"/>
        <v>1197</v>
      </c>
      <c r="F49" s="88">
        <f t="shared" si="8"/>
        <v>1211.3</v>
      </c>
      <c r="G49" s="88">
        <f t="shared" si="8"/>
        <v>1322.2</v>
      </c>
      <c r="H49" s="88">
        <f t="shared" si="8"/>
        <v>1532.1</v>
      </c>
      <c r="I49" s="88">
        <f t="shared" si="8"/>
        <v>1286.4000000000001</v>
      </c>
      <c r="J49" s="88">
        <f t="shared" si="8"/>
        <v>396</v>
      </c>
      <c r="K49" s="88">
        <f t="shared" si="8"/>
        <v>296.39999999999998</v>
      </c>
      <c r="L49" s="88">
        <f t="shared" si="8"/>
        <v>0</v>
      </c>
      <c r="M49" s="88">
        <f t="shared" si="8"/>
        <v>0</v>
      </c>
      <c r="N49" s="88">
        <f t="shared" si="8"/>
        <v>25.9</v>
      </c>
      <c r="O49" s="88">
        <f t="shared" si="8"/>
        <v>100.7</v>
      </c>
      <c r="P49" s="88">
        <f t="shared" si="8"/>
        <v>468.7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39.1</v>
      </c>
      <c r="W49" s="88">
        <f t="shared" si="8"/>
        <v>15.6</v>
      </c>
      <c r="X49" s="88">
        <f t="shared" si="8"/>
        <v>364.9</v>
      </c>
      <c r="Y49" s="88">
        <f t="shared" si="8"/>
        <v>944.3</v>
      </c>
      <c r="Z49" s="89" t="str">
        <f t="shared" si="8"/>
        <v/>
      </c>
      <c r="AA49" s="90">
        <f t="shared" si="7"/>
        <v>15199.4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4921.433</v>
      </c>
      <c r="C52" s="88">
        <f t="shared" si="10"/>
        <v>4620.2150000000001</v>
      </c>
      <c r="D52" s="88">
        <f t="shared" si="10"/>
        <v>4420.0959999999995</v>
      </c>
      <c r="E52" s="88">
        <f t="shared" si="10"/>
        <v>4278.3950000000004</v>
      </c>
      <c r="F52" s="88">
        <f t="shared" si="10"/>
        <v>4311.3649999999998</v>
      </c>
      <c r="G52" s="88">
        <f t="shared" si="10"/>
        <v>4572.1119999999992</v>
      </c>
      <c r="H52" s="88">
        <f t="shared" si="10"/>
        <v>4863.0159999999996</v>
      </c>
      <c r="I52" s="88">
        <f t="shared" si="10"/>
        <v>5326.2070000000003</v>
      </c>
      <c r="J52" s="88">
        <f t="shared" si="10"/>
        <v>5692.2250000000004</v>
      </c>
      <c r="K52" s="88">
        <f t="shared" si="10"/>
        <v>6134.4769999999999</v>
      </c>
      <c r="L52" s="88">
        <f t="shared" si="10"/>
        <v>6544.0619999999999</v>
      </c>
      <c r="M52" s="88">
        <f t="shared" si="10"/>
        <v>6816.7940000000017</v>
      </c>
      <c r="N52" s="88">
        <f t="shared" si="10"/>
        <v>6699.8139999999985</v>
      </c>
      <c r="O52" s="88">
        <f t="shared" si="10"/>
        <v>6297.5140000000019</v>
      </c>
      <c r="P52" s="88">
        <f t="shared" si="10"/>
        <v>6378.8539999999994</v>
      </c>
      <c r="Q52" s="88">
        <f t="shared" si="10"/>
        <v>6729.3969999999999</v>
      </c>
      <c r="R52" s="88">
        <f t="shared" si="10"/>
        <v>7282.9010000000007</v>
      </c>
      <c r="S52" s="88">
        <f t="shared" si="10"/>
        <v>7620.9560000000001</v>
      </c>
      <c r="T52" s="88">
        <f t="shared" si="10"/>
        <v>7528.5010000000011</v>
      </c>
      <c r="U52" s="88">
        <f t="shared" si="10"/>
        <v>7439.2550000000001</v>
      </c>
      <c r="V52" s="88">
        <f t="shared" si="10"/>
        <v>6891.6310000000012</v>
      </c>
      <c r="W52" s="88">
        <f t="shared" si="10"/>
        <v>6076.8970000000008</v>
      </c>
      <c r="X52" s="88">
        <f t="shared" si="10"/>
        <v>5610.9589999999998</v>
      </c>
      <c r="Y52" s="88">
        <f t="shared" si="10"/>
        <v>5077.8309999999992</v>
      </c>
      <c r="Z52" s="89" t="str">
        <f t="shared" si="10"/>
        <v/>
      </c>
      <c r="AA52" s="104">
        <f>SUM(B52:Z52)</f>
        <v>142134.90700000001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4921.3989999999994</v>
      </c>
      <c r="C4" s="18">
        <v>4620.2150000000001</v>
      </c>
      <c r="D4" s="18">
        <v>4420.0960000000005</v>
      </c>
      <c r="E4" s="18">
        <v>4278.3950000000023</v>
      </c>
      <c r="F4" s="18">
        <v>4311.3350000000019</v>
      </c>
      <c r="G4" s="18">
        <v>4572.1020000000008</v>
      </c>
      <c r="H4" s="18">
        <v>4862.9789999999994</v>
      </c>
      <c r="I4" s="18">
        <v>5326.2369999999974</v>
      </c>
      <c r="J4" s="18">
        <v>5692.2389999999996</v>
      </c>
      <c r="K4" s="18">
        <v>6134.4889999999996</v>
      </c>
      <c r="L4" s="18">
        <v>6544.0830000000005</v>
      </c>
      <c r="M4" s="18">
        <v>6816.8340000000007</v>
      </c>
      <c r="N4" s="18">
        <v>6699.7659999999996</v>
      </c>
      <c r="O4" s="18">
        <v>6297.5540000000019</v>
      </c>
      <c r="P4" s="18">
        <v>6378.8239999999996</v>
      </c>
      <c r="Q4" s="18">
        <v>6729.3670000000011</v>
      </c>
      <c r="R4" s="18">
        <v>7282.8560000000016</v>
      </c>
      <c r="S4" s="18">
        <v>7620.9730000000027</v>
      </c>
      <c r="T4" s="18">
        <v>7528.4520000000011</v>
      </c>
      <c r="U4" s="18">
        <v>7439.2289999999994</v>
      </c>
      <c r="V4" s="18">
        <v>6891.6099999999988</v>
      </c>
      <c r="W4" s="18">
        <v>6076.8740000000007</v>
      </c>
      <c r="X4" s="18">
        <v>5610.9120000000021</v>
      </c>
      <c r="Y4" s="18">
        <v>5077.8609999999999</v>
      </c>
      <c r="Z4" s="19"/>
      <c r="AA4" s="20">
        <f>SUM(B4:Z4)</f>
        <v>142134.68100000001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80.38</v>
      </c>
      <c r="C7" s="28">
        <v>99.94</v>
      </c>
      <c r="D7" s="28">
        <v>97.73</v>
      </c>
      <c r="E7" s="28">
        <v>97.78</v>
      </c>
      <c r="F7" s="28">
        <v>98.82</v>
      </c>
      <c r="G7" s="28">
        <v>99.05</v>
      </c>
      <c r="H7" s="28">
        <v>108.85</v>
      </c>
      <c r="I7" s="28">
        <v>119.02</v>
      </c>
      <c r="J7" s="28">
        <v>114.56</v>
      </c>
      <c r="K7" s="28">
        <v>90.16</v>
      </c>
      <c r="L7" s="28">
        <v>77.97</v>
      </c>
      <c r="M7" s="28">
        <v>86.21</v>
      </c>
      <c r="N7" s="28">
        <v>87.11</v>
      </c>
      <c r="O7" s="28">
        <v>95.06</v>
      </c>
      <c r="P7" s="28">
        <v>105.58</v>
      </c>
      <c r="Q7" s="28">
        <v>132.57</v>
      </c>
      <c r="R7" s="28">
        <v>178.88</v>
      </c>
      <c r="S7" s="28">
        <v>178.88</v>
      </c>
      <c r="T7" s="28">
        <v>171.48</v>
      </c>
      <c r="U7" s="28">
        <v>154.18</v>
      </c>
      <c r="V7" s="28">
        <v>128</v>
      </c>
      <c r="W7" s="28">
        <v>111</v>
      </c>
      <c r="X7" s="28">
        <v>80.38</v>
      </c>
      <c r="Y7" s="28">
        <v>71.69</v>
      </c>
      <c r="Z7" s="29"/>
      <c r="AA7" s="30">
        <f>IF(SUM(B7:Z7)&lt;&gt;0,AVERAGEIF(B7:Z7,"&lt;&gt;"""),"")</f>
        <v>111.05333333333333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6.8920000000000003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104.892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6.8920000000000003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104.892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779.19200000000001</v>
      </c>
      <c r="C19" s="72">
        <v>769.90100000000018</v>
      </c>
      <c r="D19" s="72">
        <v>770.88200000000006</v>
      </c>
      <c r="E19" s="72">
        <v>762.86900000000003</v>
      </c>
      <c r="F19" s="72">
        <v>762.33200000000011</v>
      </c>
      <c r="G19" s="72">
        <v>757.14499999999998</v>
      </c>
      <c r="H19" s="72">
        <v>752.61900000000003</v>
      </c>
      <c r="I19" s="72">
        <v>749.17600000000004</v>
      </c>
      <c r="J19" s="72">
        <v>756.0870000000001</v>
      </c>
      <c r="K19" s="72">
        <v>798.33399999999995</v>
      </c>
      <c r="L19" s="72">
        <v>805.67700000000002</v>
      </c>
      <c r="M19" s="72">
        <v>815.18300000000011</v>
      </c>
      <c r="N19" s="72">
        <v>809.93000000000006</v>
      </c>
      <c r="O19" s="72">
        <v>798.99700000000007</v>
      </c>
      <c r="P19" s="72">
        <v>750.06000000000006</v>
      </c>
      <c r="Q19" s="72">
        <v>741.48300000000006</v>
      </c>
      <c r="R19" s="72">
        <v>723.93200000000002</v>
      </c>
      <c r="S19" s="72">
        <v>707.13700000000006</v>
      </c>
      <c r="T19" s="72">
        <v>707.09699999999998</v>
      </c>
      <c r="U19" s="72">
        <v>719.49699999999996</v>
      </c>
      <c r="V19" s="72">
        <v>716.25300000000004</v>
      </c>
      <c r="W19" s="72">
        <v>733.42199999999991</v>
      </c>
      <c r="X19" s="72">
        <v>724.80499999999995</v>
      </c>
      <c r="Y19" s="72">
        <v>722.78800000000001</v>
      </c>
      <c r="Z19" s="73"/>
      <c r="AA19" s="74">
        <f t="shared" ref="AA19:AA25" si="2">SUM(B19:Z19)</f>
        <v>18134.798000000003</v>
      </c>
    </row>
    <row r="20" spans="1:27" ht="24.95" customHeight="1" x14ac:dyDescent="0.2">
      <c r="A20" s="75" t="s">
        <v>15</v>
      </c>
      <c r="B20" s="76">
        <v>889.76900000000012</v>
      </c>
      <c r="C20" s="77">
        <v>868.46299999999997</v>
      </c>
      <c r="D20" s="77">
        <v>858.32</v>
      </c>
      <c r="E20" s="77">
        <v>851.18500000000006</v>
      </c>
      <c r="F20" s="77">
        <v>864.42800000000011</v>
      </c>
      <c r="G20" s="77">
        <v>905.32400000000007</v>
      </c>
      <c r="H20" s="77">
        <v>931.20199999999988</v>
      </c>
      <c r="I20" s="77">
        <v>951.22799999999995</v>
      </c>
      <c r="J20" s="77">
        <v>954.83100000000024</v>
      </c>
      <c r="K20" s="77">
        <v>948.35599999999999</v>
      </c>
      <c r="L20" s="77">
        <v>951.45900000000006</v>
      </c>
      <c r="M20" s="77">
        <v>924.79899999999998</v>
      </c>
      <c r="N20" s="77">
        <v>918.09899999999982</v>
      </c>
      <c r="O20" s="77">
        <v>913.33100000000002</v>
      </c>
      <c r="P20" s="77">
        <v>973.27100000000007</v>
      </c>
      <c r="Q20" s="77">
        <v>1013.352</v>
      </c>
      <c r="R20" s="77">
        <v>1075.4459999999999</v>
      </c>
      <c r="S20" s="77">
        <v>1109.6850000000002</v>
      </c>
      <c r="T20" s="77">
        <v>1101.3320000000001</v>
      </c>
      <c r="U20" s="77">
        <v>1064.7059999999999</v>
      </c>
      <c r="V20" s="77">
        <v>998.55400000000009</v>
      </c>
      <c r="W20" s="77">
        <v>936.54899999999986</v>
      </c>
      <c r="X20" s="77">
        <v>909.61699999999996</v>
      </c>
      <c r="Y20" s="77">
        <v>877.59900000000016</v>
      </c>
      <c r="Z20" s="78"/>
      <c r="AA20" s="79">
        <f t="shared" si="2"/>
        <v>22790.904999999999</v>
      </c>
    </row>
    <row r="21" spans="1:27" ht="24.95" customHeight="1" x14ac:dyDescent="0.2">
      <c r="A21" s="75" t="s">
        <v>16</v>
      </c>
      <c r="B21" s="80">
        <v>2578.9380000000001</v>
      </c>
      <c r="C21" s="81">
        <v>2477.8509999999997</v>
      </c>
      <c r="D21" s="81">
        <v>2345.8939999999998</v>
      </c>
      <c r="E21" s="81">
        <v>2277.8409999999999</v>
      </c>
      <c r="F21" s="81">
        <v>2310.5749999999994</v>
      </c>
      <c r="G21" s="81">
        <v>2491.1330000000003</v>
      </c>
      <c r="H21" s="81">
        <v>2653.1579999999999</v>
      </c>
      <c r="I21" s="81">
        <v>2966.3330000000001</v>
      </c>
      <c r="J21" s="81">
        <v>3377.3209999999999</v>
      </c>
      <c r="K21" s="81">
        <v>3704.7989999999991</v>
      </c>
      <c r="L21" s="81">
        <v>3973.8469999999998</v>
      </c>
      <c r="M21" s="81">
        <v>4079.6519999999996</v>
      </c>
      <c r="N21" s="81">
        <v>4074.2369999999996</v>
      </c>
      <c r="O21" s="81">
        <v>3817.2260000000001</v>
      </c>
      <c r="P21" s="81">
        <v>3799.393</v>
      </c>
      <c r="Q21" s="81">
        <v>3744.1320000000001</v>
      </c>
      <c r="R21" s="81">
        <v>4008.3859999999995</v>
      </c>
      <c r="S21" s="81">
        <v>4332.451</v>
      </c>
      <c r="T21" s="81">
        <v>4396.5230000000001</v>
      </c>
      <c r="U21" s="81">
        <v>4367.4260000000004</v>
      </c>
      <c r="V21" s="81">
        <v>4131.4030000000002</v>
      </c>
      <c r="W21" s="81">
        <v>3783.4029999999993</v>
      </c>
      <c r="X21" s="81">
        <v>3393.4900000000002</v>
      </c>
      <c r="Y21" s="81">
        <v>2886.4740000000002</v>
      </c>
      <c r="Z21" s="78"/>
      <c r="AA21" s="79">
        <f t="shared" si="2"/>
        <v>81971.886000000028</v>
      </c>
    </row>
    <row r="22" spans="1:27" ht="24.95" customHeight="1" x14ac:dyDescent="0.2">
      <c r="A22" s="82" t="s">
        <v>17</v>
      </c>
      <c r="B22" s="81">
        <v>125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>
        <v>112.5</v>
      </c>
      <c r="C23" s="77">
        <v>96</v>
      </c>
      <c r="D23" s="77">
        <v>100</v>
      </c>
      <c r="E23" s="77">
        <v>105.5</v>
      </c>
      <c r="F23" s="77">
        <v>104</v>
      </c>
      <c r="G23" s="77">
        <v>99.5</v>
      </c>
      <c r="H23" s="77">
        <v>91</v>
      </c>
      <c r="I23" s="77">
        <v>104.5</v>
      </c>
      <c r="J23" s="77">
        <v>82</v>
      </c>
      <c r="K23" s="77">
        <v>68</v>
      </c>
      <c r="L23" s="77">
        <v>71.5</v>
      </c>
      <c r="M23" s="77">
        <v>73.5</v>
      </c>
      <c r="N23" s="77">
        <v>73.5</v>
      </c>
      <c r="O23" s="77">
        <v>73</v>
      </c>
      <c r="P23" s="77">
        <v>83.5</v>
      </c>
      <c r="Q23" s="77">
        <v>150.5</v>
      </c>
      <c r="R23" s="77">
        <v>187</v>
      </c>
      <c r="S23" s="77">
        <v>192</v>
      </c>
      <c r="T23" s="77">
        <v>166.5</v>
      </c>
      <c r="U23" s="77">
        <v>145</v>
      </c>
      <c r="V23" s="77">
        <v>148</v>
      </c>
      <c r="W23" s="77">
        <v>118.5</v>
      </c>
      <c r="X23" s="77">
        <v>107</v>
      </c>
      <c r="Y23" s="77">
        <v>83</v>
      </c>
      <c r="Z23" s="77"/>
      <c r="AA23" s="79">
        <f t="shared" si="2"/>
        <v>2635.5</v>
      </c>
    </row>
    <row r="24" spans="1:27" ht="24.95" customHeight="1" x14ac:dyDescent="0.2">
      <c r="A24" s="85" t="s">
        <v>19</v>
      </c>
      <c r="B24" s="77">
        <v>203</v>
      </c>
      <c r="C24" s="77">
        <v>190.00000000000003</v>
      </c>
      <c r="D24" s="77">
        <v>185</v>
      </c>
      <c r="E24" s="77">
        <v>183</v>
      </c>
      <c r="F24" s="77">
        <v>191</v>
      </c>
      <c r="G24" s="77">
        <v>207</v>
      </c>
      <c r="H24" s="77">
        <v>225.99999999999997</v>
      </c>
      <c r="I24" s="77">
        <v>259</v>
      </c>
      <c r="J24" s="77">
        <v>285.00000000000006</v>
      </c>
      <c r="K24" s="77">
        <v>290</v>
      </c>
      <c r="L24" s="77">
        <v>310</v>
      </c>
      <c r="M24" s="77">
        <v>330</v>
      </c>
      <c r="N24" s="77">
        <v>335</v>
      </c>
      <c r="O24" s="77">
        <v>320</v>
      </c>
      <c r="P24" s="77">
        <v>310</v>
      </c>
      <c r="Q24" s="77">
        <v>315</v>
      </c>
      <c r="R24" s="77">
        <v>355</v>
      </c>
      <c r="S24" s="77">
        <v>373.99999999999994</v>
      </c>
      <c r="T24" s="77">
        <v>369</v>
      </c>
      <c r="U24" s="77">
        <v>355</v>
      </c>
      <c r="V24" s="77">
        <v>330.99999999999994</v>
      </c>
      <c r="W24" s="77">
        <v>300.99999999999994</v>
      </c>
      <c r="X24" s="77">
        <v>270</v>
      </c>
      <c r="Y24" s="77">
        <v>238.99999999999997</v>
      </c>
      <c r="Z24" s="77"/>
      <c r="AA24" s="79">
        <f t="shared" si="2"/>
        <v>6733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4688.3990000000003</v>
      </c>
      <c r="C26" s="88">
        <f t="shared" ref="C26:Z26" si="3">IF(LEN(C$2)&gt;0,SUM(C19:C25),"")</f>
        <v>4402.2150000000001</v>
      </c>
      <c r="D26" s="88">
        <f t="shared" si="3"/>
        <v>4260.0959999999995</v>
      </c>
      <c r="E26" s="88">
        <f t="shared" si="3"/>
        <v>4180.3950000000004</v>
      </c>
      <c r="F26" s="88">
        <f t="shared" si="3"/>
        <v>4232.3349999999991</v>
      </c>
      <c r="G26" s="88">
        <f t="shared" si="3"/>
        <v>4460.1020000000008</v>
      </c>
      <c r="H26" s="88">
        <f t="shared" si="3"/>
        <v>4653.9789999999994</v>
      </c>
      <c r="I26" s="88">
        <f t="shared" si="3"/>
        <v>5030.2370000000001</v>
      </c>
      <c r="J26" s="88">
        <f t="shared" si="3"/>
        <v>5455.2390000000005</v>
      </c>
      <c r="K26" s="88">
        <f t="shared" si="3"/>
        <v>5809.4889999999996</v>
      </c>
      <c r="L26" s="88">
        <f t="shared" si="3"/>
        <v>6112.4830000000002</v>
      </c>
      <c r="M26" s="88">
        <f t="shared" si="3"/>
        <v>6223.134</v>
      </c>
      <c r="N26" s="88">
        <f t="shared" si="3"/>
        <v>6210.7659999999996</v>
      </c>
      <c r="O26" s="88">
        <f t="shared" si="3"/>
        <v>5922.5540000000001</v>
      </c>
      <c r="P26" s="88">
        <f t="shared" si="3"/>
        <v>5916.2240000000002</v>
      </c>
      <c r="Q26" s="88">
        <f t="shared" si="3"/>
        <v>5964.4670000000006</v>
      </c>
      <c r="R26" s="88">
        <f t="shared" si="3"/>
        <v>6349.7639999999992</v>
      </c>
      <c r="S26" s="88">
        <f t="shared" si="3"/>
        <v>6715.2730000000001</v>
      </c>
      <c r="T26" s="88">
        <f t="shared" si="3"/>
        <v>6740.4520000000002</v>
      </c>
      <c r="U26" s="88">
        <f t="shared" si="3"/>
        <v>6651.6290000000008</v>
      </c>
      <c r="V26" s="88">
        <f t="shared" si="3"/>
        <v>6325.2100000000009</v>
      </c>
      <c r="W26" s="88">
        <f t="shared" si="3"/>
        <v>5872.8739999999989</v>
      </c>
      <c r="X26" s="88">
        <f t="shared" si="3"/>
        <v>5404.9120000000003</v>
      </c>
      <c r="Y26" s="88">
        <f t="shared" si="3"/>
        <v>4808.8610000000008</v>
      </c>
      <c r="Z26" s="89" t="str">
        <f t="shared" si="3"/>
        <v/>
      </c>
      <c r="AA26" s="90">
        <f>SUM(AA19:AA25)</f>
        <v>132391.08900000004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419.5</v>
      </c>
      <c r="C29" s="72">
        <v>396</v>
      </c>
      <c r="D29" s="72">
        <v>395</v>
      </c>
      <c r="E29" s="72">
        <v>397.5</v>
      </c>
      <c r="F29" s="72">
        <v>404</v>
      </c>
      <c r="G29" s="72">
        <v>409.5</v>
      </c>
      <c r="H29" s="72">
        <v>422</v>
      </c>
      <c r="I29" s="72">
        <v>490.5</v>
      </c>
      <c r="J29" s="72">
        <v>495</v>
      </c>
      <c r="K29" s="72">
        <v>521</v>
      </c>
      <c r="L29" s="72">
        <v>544.5</v>
      </c>
      <c r="M29" s="72">
        <v>577.5</v>
      </c>
      <c r="N29" s="72">
        <v>576.5</v>
      </c>
      <c r="O29" s="72">
        <v>556</v>
      </c>
      <c r="P29" s="72">
        <v>554.5</v>
      </c>
      <c r="Q29" s="72">
        <v>585.5</v>
      </c>
      <c r="R29" s="72">
        <v>662</v>
      </c>
      <c r="S29" s="72">
        <v>686</v>
      </c>
      <c r="T29" s="72">
        <v>655.5</v>
      </c>
      <c r="U29" s="72">
        <v>620</v>
      </c>
      <c r="V29" s="72">
        <v>599</v>
      </c>
      <c r="W29" s="72">
        <v>537.5</v>
      </c>
      <c r="X29" s="72">
        <v>479</v>
      </c>
      <c r="Y29" s="72">
        <v>424</v>
      </c>
      <c r="Z29" s="73"/>
      <c r="AA29" s="74">
        <f>SUM(B29:Z29)</f>
        <v>12407.5</v>
      </c>
    </row>
    <row r="30" spans="1:27" ht="24.95" customHeight="1" x14ac:dyDescent="0.2">
      <c r="A30" s="75" t="s">
        <v>24</v>
      </c>
      <c r="B30" s="76">
        <v>4501.8990000000003</v>
      </c>
      <c r="C30" s="77">
        <v>4224.2150000000001</v>
      </c>
      <c r="D30" s="77">
        <v>4025.096</v>
      </c>
      <c r="E30" s="77">
        <v>3880.895</v>
      </c>
      <c r="F30" s="77">
        <v>3907.335</v>
      </c>
      <c r="G30" s="77">
        <v>4162.6019999999999</v>
      </c>
      <c r="H30" s="77">
        <v>4440.9790000000003</v>
      </c>
      <c r="I30" s="77">
        <v>4835.7370000000001</v>
      </c>
      <c r="J30" s="77">
        <v>5197.2389999999996</v>
      </c>
      <c r="K30" s="77">
        <v>5613.4889999999996</v>
      </c>
      <c r="L30" s="77">
        <v>5927.9830000000002</v>
      </c>
      <c r="M30" s="77">
        <v>6168.634</v>
      </c>
      <c r="N30" s="77">
        <v>6123.2659999999996</v>
      </c>
      <c r="O30" s="77">
        <v>5741.5540000000001</v>
      </c>
      <c r="P30" s="77">
        <v>5719.7240000000002</v>
      </c>
      <c r="Q30" s="77">
        <v>5648.9669999999996</v>
      </c>
      <c r="R30" s="77">
        <v>6001.6559999999999</v>
      </c>
      <c r="S30" s="77">
        <v>6386.2730000000001</v>
      </c>
      <c r="T30" s="77">
        <v>6416.9520000000002</v>
      </c>
      <c r="U30" s="77">
        <v>6294.6289999999999</v>
      </c>
      <c r="V30" s="77">
        <v>5937.21</v>
      </c>
      <c r="W30" s="77">
        <v>5539.3739999999998</v>
      </c>
      <c r="X30" s="77">
        <v>5131.9120000000003</v>
      </c>
      <c r="Y30" s="77">
        <v>4653.8609999999999</v>
      </c>
      <c r="Z30" s="78"/>
      <c r="AA30" s="79">
        <f>SUM(B30:Z30)</f>
        <v>126481.48100000001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4921.3990000000003</v>
      </c>
      <c r="C32" s="62">
        <f t="shared" ref="C32:Z32" si="4">IF(LEN(C$2)&gt;0,SUM(C29:C31),"")</f>
        <v>4620.2150000000001</v>
      </c>
      <c r="D32" s="62">
        <f t="shared" si="4"/>
        <v>4420.0959999999995</v>
      </c>
      <c r="E32" s="62">
        <f t="shared" si="4"/>
        <v>4278.3950000000004</v>
      </c>
      <c r="F32" s="62">
        <f t="shared" si="4"/>
        <v>4311.335</v>
      </c>
      <c r="G32" s="62">
        <f t="shared" si="4"/>
        <v>4572.1019999999999</v>
      </c>
      <c r="H32" s="62">
        <f t="shared" si="4"/>
        <v>4862.9790000000003</v>
      </c>
      <c r="I32" s="62">
        <f t="shared" si="4"/>
        <v>5326.2370000000001</v>
      </c>
      <c r="J32" s="62">
        <f t="shared" si="4"/>
        <v>5692.2389999999996</v>
      </c>
      <c r="K32" s="62">
        <f t="shared" si="4"/>
        <v>6134.4889999999996</v>
      </c>
      <c r="L32" s="62">
        <f t="shared" si="4"/>
        <v>6472.4830000000002</v>
      </c>
      <c r="M32" s="62">
        <f t="shared" si="4"/>
        <v>6746.134</v>
      </c>
      <c r="N32" s="62">
        <f t="shared" si="4"/>
        <v>6699.7659999999996</v>
      </c>
      <c r="O32" s="62">
        <f t="shared" si="4"/>
        <v>6297.5540000000001</v>
      </c>
      <c r="P32" s="62">
        <f t="shared" si="4"/>
        <v>6274.2240000000002</v>
      </c>
      <c r="Q32" s="62">
        <f t="shared" si="4"/>
        <v>6234.4669999999996</v>
      </c>
      <c r="R32" s="62">
        <f t="shared" si="4"/>
        <v>6663.6559999999999</v>
      </c>
      <c r="S32" s="62">
        <f t="shared" si="4"/>
        <v>7072.2730000000001</v>
      </c>
      <c r="T32" s="62">
        <f t="shared" si="4"/>
        <v>7072.4520000000002</v>
      </c>
      <c r="U32" s="62">
        <f t="shared" si="4"/>
        <v>6914.6289999999999</v>
      </c>
      <c r="V32" s="62">
        <f t="shared" si="4"/>
        <v>6536.21</v>
      </c>
      <c r="W32" s="62">
        <f t="shared" si="4"/>
        <v>6076.8739999999998</v>
      </c>
      <c r="X32" s="62">
        <f t="shared" si="4"/>
        <v>5610.9120000000003</v>
      </c>
      <c r="Y32" s="62">
        <f t="shared" si="4"/>
        <v>5077.8609999999999</v>
      </c>
      <c r="Z32" s="63" t="str">
        <f t="shared" si="4"/>
        <v/>
      </c>
      <c r="AA32" s="64">
        <f>SUM(AA29:AA31)</f>
        <v>138888.98100000003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59</v>
      </c>
      <c r="C35" s="95">
        <v>59</v>
      </c>
      <c r="D35" s="95">
        <v>54</v>
      </c>
      <c r="E35" s="95">
        <v>34</v>
      </c>
      <c r="F35" s="95">
        <v>34</v>
      </c>
      <c r="G35" s="95">
        <v>34</v>
      </c>
      <c r="H35" s="95">
        <v>56</v>
      </c>
      <c r="I35" s="95">
        <v>59</v>
      </c>
      <c r="J35" s="95">
        <v>65</v>
      </c>
      <c r="K35" s="95">
        <v>100</v>
      </c>
      <c r="L35" s="95">
        <v>120</v>
      </c>
      <c r="M35" s="95">
        <v>117</v>
      </c>
      <c r="N35" s="95">
        <v>117</v>
      </c>
      <c r="O35" s="95">
        <v>97</v>
      </c>
      <c r="P35" s="95">
        <v>95</v>
      </c>
      <c r="Q35" s="95">
        <v>36</v>
      </c>
      <c r="R35" s="95">
        <v>36</v>
      </c>
      <c r="S35" s="95">
        <v>36</v>
      </c>
      <c r="T35" s="95">
        <v>36</v>
      </c>
      <c r="U35" s="95">
        <v>31</v>
      </c>
      <c r="V35" s="95">
        <v>31</v>
      </c>
      <c r="W35" s="95">
        <v>44</v>
      </c>
      <c r="X35" s="95">
        <v>28</v>
      </c>
      <c r="Y35" s="95">
        <v>27</v>
      </c>
      <c r="Z35" s="96"/>
      <c r="AA35" s="74">
        <f t="shared" ref="AA35:AA40" si="5">SUM(B35:Z35)</f>
        <v>1405</v>
      </c>
    </row>
    <row r="36" spans="1:27" ht="24.95" customHeight="1" x14ac:dyDescent="0.2">
      <c r="A36" s="97" t="s">
        <v>42</v>
      </c>
      <c r="B36" s="98">
        <v>167</v>
      </c>
      <c r="C36" s="99">
        <v>146</v>
      </c>
      <c r="D36" s="99">
        <v>93</v>
      </c>
      <c r="E36" s="99">
        <v>32</v>
      </c>
      <c r="F36" s="99">
        <v>13</v>
      </c>
      <c r="G36" s="99">
        <v>52</v>
      </c>
      <c r="H36" s="99">
        <v>146</v>
      </c>
      <c r="I36" s="99">
        <v>237</v>
      </c>
      <c r="J36" s="99">
        <v>172</v>
      </c>
      <c r="K36" s="99">
        <v>225</v>
      </c>
      <c r="L36" s="99">
        <v>240</v>
      </c>
      <c r="M36" s="99">
        <v>400</v>
      </c>
      <c r="N36" s="99">
        <v>372</v>
      </c>
      <c r="O36" s="99">
        <v>278</v>
      </c>
      <c r="P36" s="99">
        <v>263</v>
      </c>
      <c r="Q36" s="99">
        <v>234</v>
      </c>
      <c r="R36" s="99">
        <v>271</v>
      </c>
      <c r="S36" s="99">
        <v>314</v>
      </c>
      <c r="T36" s="99">
        <v>289</v>
      </c>
      <c r="U36" s="99">
        <v>225</v>
      </c>
      <c r="V36" s="99">
        <v>173</v>
      </c>
      <c r="W36" s="99">
        <v>153</v>
      </c>
      <c r="X36" s="99">
        <v>171</v>
      </c>
      <c r="Y36" s="99">
        <v>235</v>
      </c>
      <c r="Z36" s="100"/>
      <c r="AA36" s="79">
        <f t="shared" si="5"/>
        <v>4901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71.599999999999994</v>
      </c>
      <c r="M37" s="99">
        <v>70.7</v>
      </c>
      <c r="N37" s="99"/>
      <c r="O37" s="99"/>
      <c r="P37" s="99">
        <v>104.6</v>
      </c>
      <c r="Q37" s="99">
        <v>494.9</v>
      </c>
      <c r="R37" s="99">
        <v>619.20000000000005</v>
      </c>
      <c r="S37" s="99">
        <v>548.70000000000005</v>
      </c>
      <c r="T37" s="99">
        <v>456</v>
      </c>
      <c r="U37" s="99">
        <v>524.6</v>
      </c>
      <c r="V37" s="99">
        <v>355.4</v>
      </c>
      <c r="W37" s="99"/>
      <c r="X37" s="99"/>
      <c r="Y37" s="99"/>
      <c r="Z37" s="100"/>
      <c r="AA37" s="79">
        <f t="shared" si="5"/>
        <v>3245.7</v>
      </c>
    </row>
    <row r="38" spans="1:27" ht="24.95" customHeight="1" x14ac:dyDescent="0.2">
      <c r="A38" s="97" t="s">
        <v>44</v>
      </c>
      <c r="B38" s="98"/>
      <c r="C38" s="99">
        <v>6</v>
      </c>
      <c r="D38" s="99">
        <v>6</v>
      </c>
      <c r="E38" s="99">
        <v>25</v>
      </c>
      <c r="F38" s="99">
        <v>25</v>
      </c>
      <c r="G38" s="99">
        <v>19</v>
      </c>
      <c r="H38" s="99"/>
      <c r="I38" s="99"/>
      <c r="J38" s="99"/>
      <c r="K38" s="99"/>
      <c r="L38" s="99"/>
      <c r="M38" s="99">
        <v>6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226</v>
      </c>
      <c r="C40" s="88">
        <f t="shared" ref="C40:Z40" si="6">IF(LEN(C$2)&gt;0,SUM(C35:C39),"")</f>
        <v>211</v>
      </c>
      <c r="D40" s="88">
        <f t="shared" si="6"/>
        <v>153</v>
      </c>
      <c r="E40" s="88">
        <f t="shared" si="6"/>
        <v>91</v>
      </c>
      <c r="F40" s="88">
        <f t="shared" si="6"/>
        <v>72</v>
      </c>
      <c r="G40" s="88">
        <f t="shared" si="6"/>
        <v>105</v>
      </c>
      <c r="H40" s="88">
        <f t="shared" si="6"/>
        <v>202</v>
      </c>
      <c r="I40" s="88">
        <f t="shared" si="6"/>
        <v>296</v>
      </c>
      <c r="J40" s="88">
        <f t="shared" si="6"/>
        <v>237</v>
      </c>
      <c r="K40" s="88">
        <f t="shared" si="6"/>
        <v>325</v>
      </c>
      <c r="L40" s="88">
        <f t="shared" si="6"/>
        <v>431.6</v>
      </c>
      <c r="M40" s="88">
        <f t="shared" si="6"/>
        <v>593.70000000000005</v>
      </c>
      <c r="N40" s="88">
        <f t="shared" si="6"/>
        <v>489</v>
      </c>
      <c r="O40" s="88">
        <f t="shared" si="6"/>
        <v>375</v>
      </c>
      <c r="P40" s="88">
        <f t="shared" si="6"/>
        <v>462.6</v>
      </c>
      <c r="Q40" s="88">
        <f t="shared" si="6"/>
        <v>764.9</v>
      </c>
      <c r="R40" s="88">
        <f t="shared" si="6"/>
        <v>926.2</v>
      </c>
      <c r="S40" s="88">
        <f t="shared" si="6"/>
        <v>898.7</v>
      </c>
      <c r="T40" s="88">
        <f t="shared" si="6"/>
        <v>781</v>
      </c>
      <c r="U40" s="88">
        <f t="shared" si="6"/>
        <v>780.6</v>
      </c>
      <c r="V40" s="88">
        <f t="shared" si="6"/>
        <v>559.4</v>
      </c>
      <c r="W40" s="88">
        <f t="shared" si="6"/>
        <v>197</v>
      </c>
      <c r="X40" s="88">
        <f t="shared" si="6"/>
        <v>199</v>
      </c>
      <c r="Y40" s="88">
        <f t="shared" si="6"/>
        <v>262</v>
      </c>
      <c r="Z40" s="89" t="str">
        <f t="shared" si="6"/>
        <v/>
      </c>
      <c r="AA40" s="90">
        <f t="shared" si="5"/>
        <v>9638.6999999999989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71.599999999999994</v>
      </c>
      <c r="M45" s="99">
        <v>70.7</v>
      </c>
      <c r="N45" s="99"/>
      <c r="O45" s="99"/>
      <c r="P45" s="99">
        <v>104.6</v>
      </c>
      <c r="Q45" s="99">
        <v>494.9</v>
      </c>
      <c r="R45" s="99">
        <v>619.20000000000005</v>
      </c>
      <c r="S45" s="99">
        <v>548.70000000000005</v>
      </c>
      <c r="T45" s="99">
        <v>456</v>
      </c>
      <c r="U45" s="99">
        <v>524.6</v>
      </c>
      <c r="V45" s="99">
        <v>355.4</v>
      </c>
      <c r="W45" s="99"/>
      <c r="X45" s="99"/>
      <c r="Y45" s="99"/>
      <c r="Z45" s="100"/>
      <c r="AA45" s="79">
        <f t="shared" si="7"/>
        <v>3245.7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56</v>
      </c>
      <c r="C48" s="99">
        <v>74.5</v>
      </c>
      <c r="D48" s="99">
        <v>69.5</v>
      </c>
      <c r="E48" s="99">
        <v>67.5</v>
      </c>
      <c r="F48" s="99">
        <v>78.5</v>
      </c>
      <c r="G48" s="99">
        <v>64</v>
      </c>
      <c r="H48" s="99">
        <v>74.5</v>
      </c>
      <c r="I48" s="99">
        <v>73.5</v>
      </c>
      <c r="J48" s="99">
        <v>94.5</v>
      </c>
      <c r="K48" s="99">
        <v>126.5</v>
      </c>
      <c r="L48" s="99">
        <v>144.5</v>
      </c>
      <c r="M48" s="99">
        <v>134</v>
      </c>
      <c r="N48" s="99">
        <v>147</v>
      </c>
      <c r="O48" s="99">
        <v>147</v>
      </c>
      <c r="P48" s="99">
        <v>149</v>
      </c>
      <c r="Q48" s="99">
        <v>150</v>
      </c>
      <c r="R48" s="99">
        <v>150</v>
      </c>
      <c r="S48" s="99">
        <v>150</v>
      </c>
      <c r="T48" s="99">
        <v>150</v>
      </c>
      <c r="U48" s="99">
        <v>146</v>
      </c>
      <c r="V48" s="99">
        <v>150</v>
      </c>
      <c r="W48" s="99">
        <v>150</v>
      </c>
      <c r="X48" s="99">
        <v>150</v>
      </c>
      <c r="Y48" s="99">
        <v>124</v>
      </c>
      <c r="Z48" s="100"/>
      <c r="AA48" s="79">
        <f t="shared" si="7"/>
        <v>2820.5</v>
      </c>
    </row>
    <row r="49" spans="1:27" ht="30" customHeight="1" thickBot="1" x14ac:dyDescent="0.25">
      <c r="A49" s="86" t="s">
        <v>49</v>
      </c>
      <c r="B49" s="87">
        <f>IF(LEN(B$2)&gt;0,SUM(B43:B48),"")</f>
        <v>56</v>
      </c>
      <c r="C49" s="88">
        <f t="shared" ref="C49:Z49" si="8">IF(LEN(C$2)&gt;0,SUM(C43:C48),"")</f>
        <v>74.5</v>
      </c>
      <c r="D49" s="88">
        <f t="shared" si="8"/>
        <v>69.5</v>
      </c>
      <c r="E49" s="88">
        <f t="shared" si="8"/>
        <v>67.5</v>
      </c>
      <c r="F49" s="88">
        <f t="shared" si="8"/>
        <v>78.5</v>
      </c>
      <c r="G49" s="88">
        <f t="shared" si="8"/>
        <v>64</v>
      </c>
      <c r="H49" s="88">
        <f t="shared" si="8"/>
        <v>74.5</v>
      </c>
      <c r="I49" s="88">
        <f t="shared" si="8"/>
        <v>73.5</v>
      </c>
      <c r="J49" s="88">
        <f t="shared" si="8"/>
        <v>94.5</v>
      </c>
      <c r="K49" s="88">
        <f t="shared" si="8"/>
        <v>126.5</v>
      </c>
      <c r="L49" s="88">
        <f t="shared" si="8"/>
        <v>216.1</v>
      </c>
      <c r="M49" s="88">
        <f t="shared" si="8"/>
        <v>204.7</v>
      </c>
      <c r="N49" s="88">
        <f t="shared" si="8"/>
        <v>147</v>
      </c>
      <c r="O49" s="88">
        <f t="shared" si="8"/>
        <v>147</v>
      </c>
      <c r="P49" s="88">
        <f t="shared" si="8"/>
        <v>253.6</v>
      </c>
      <c r="Q49" s="88">
        <f t="shared" si="8"/>
        <v>644.9</v>
      </c>
      <c r="R49" s="88">
        <f t="shared" si="8"/>
        <v>769.2</v>
      </c>
      <c r="S49" s="88">
        <f t="shared" si="8"/>
        <v>698.7</v>
      </c>
      <c r="T49" s="88">
        <f t="shared" si="8"/>
        <v>606</v>
      </c>
      <c r="U49" s="88">
        <f t="shared" si="8"/>
        <v>670.6</v>
      </c>
      <c r="V49" s="88">
        <f t="shared" si="8"/>
        <v>505.4</v>
      </c>
      <c r="W49" s="88">
        <f t="shared" si="8"/>
        <v>150</v>
      </c>
      <c r="X49" s="88">
        <f t="shared" si="8"/>
        <v>150</v>
      </c>
      <c r="Y49" s="88">
        <f t="shared" si="8"/>
        <v>124</v>
      </c>
      <c r="Z49" s="89" t="str">
        <f t="shared" si="8"/>
        <v/>
      </c>
      <c r="AA49" s="90">
        <f t="shared" si="7"/>
        <v>6066.2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4921.3990000000003</v>
      </c>
      <c r="C52" s="88">
        <f t="shared" ref="C52:Z52" si="10">IF(LEN(C$2)&gt;0,SUM(C10:C15)+C26+C40,"")</f>
        <v>4620.2150000000001</v>
      </c>
      <c r="D52" s="88">
        <f t="shared" si="10"/>
        <v>4420.0959999999995</v>
      </c>
      <c r="E52" s="88">
        <f t="shared" si="10"/>
        <v>4278.3950000000004</v>
      </c>
      <c r="F52" s="88">
        <f t="shared" si="10"/>
        <v>4311.3349999999991</v>
      </c>
      <c r="G52" s="88">
        <f t="shared" si="10"/>
        <v>4572.1020000000008</v>
      </c>
      <c r="H52" s="88">
        <f t="shared" si="10"/>
        <v>4862.9789999999994</v>
      </c>
      <c r="I52" s="88">
        <f t="shared" si="10"/>
        <v>5326.2370000000001</v>
      </c>
      <c r="J52" s="88">
        <f t="shared" si="10"/>
        <v>5692.2390000000005</v>
      </c>
      <c r="K52" s="88">
        <f t="shared" si="10"/>
        <v>6134.4889999999996</v>
      </c>
      <c r="L52" s="88">
        <f t="shared" si="10"/>
        <v>6544.0830000000005</v>
      </c>
      <c r="M52" s="88">
        <f t="shared" si="10"/>
        <v>6816.8339999999998</v>
      </c>
      <c r="N52" s="88">
        <f t="shared" si="10"/>
        <v>6699.7659999999996</v>
      </c>
      <c r="O52" s="88">
        <f t="shared" si="10"/>
        <v>6297.5540000000001</v>
      </c>
      <c r="P52" s="88">
        <f t="shared" si="10"/>
        <v>6378.8240000000005</v>
      </c>
      <c r="Q52" s="88">
        <f t="shared" si="10"/>
        <v>6729.3670000000002</v>
      </c>
      <c r="R52" s="88">
        <f t="shared" si="10"/>
        <v>7282.8559999999989</v>
      </c>
      <c r="S52" s="88">
        <f t="shared" si="10"/>
        <v>7620.973</v>
      </c>
      <c r="T52" s="88">
        <f t="shared" si="10"/>
        <v>7528.4520000000002</v>
      </c>
      <c r="U52" s="88">
        <f t="shared" si="10"/>
        <v>7439.2290000000012</v>
      </c>
      <c r="V52" s="88">
        <f t="shared" si="10"/>
        <v>6891.6100000000006</v>
      </c>
      <c r="W52" s="88">
        <f t="shared" si="10"/>
        <v>6076.8739999999989</v>
      </c>
      <c r="X52" s="88">
        <f t="shared" si="10"/>
        <v>5610.9120000000003</v>
      </c>
      <c r="Y52" s="88">
        <f t="shared" si="10"/>
        <v>5077.8610000000008</v>
      </c>
      <c r="Z52" s="89" t="str">
        <f t="shared" si="10"/>
        <v/>
      </c>
      <c r="AA52" s="104">
        <f>SUM(B52:Z52)</f>
        <v>142134.68100000004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-963.8</v>
      </c>
      <c r="C4" s="18">
        <v>-1298</v>
      </c>
      <c r="D4" s="18">
        <v>-1237</v>
      </c>
      <c r="E4" s="18">
        <v>-1197</v>
      </c>
      <c r="F4" s="18">
        <v>-1211.3</v>
      </c>
      <c r="G4" s="18">
        <v>-1322.2</v>
      </c>
      <c r="H4" s="18">
        <v>-1532.1</v>
      </c>
      <c r="I4" s="18">
        <v>-1286.4000000000001</v>
      </c>
      <c r="J4" s="18">
        <v>-396</v>
      </c>
      <c r="K4" s="18">
        <v>-296.39999999999998</v>
      </c>
      <c r="L4" s="18">
        <v>71.599999999999994</v>
      </c>
      <c r="M4" s="18">
        <v>70.7</v>
      </c>
      <c r="N4" s="18">
        <v>-25.9</v>
      </c>
      <c r="O4" s="18">
        <v>-100.7</v>
      </c>
      <c r="P4" s="18">
        <v>-364.1</v>
      </c>
      <c r="Q4" s="18">
        <v>-5.1000000000000227</v>
      </c>
      <c r="R4" s="18">
        <v>119.20000000000005</v>
      </c>
      <c r="S4" s="18">
        <v>48.700000000000045</v>
      </c>
      <c r="T4" s="18">
        <v>-44</v>
      </c>
      <c r="U4" s="18">
        <v>24.600000000000023</v>
      </c>
      <c r="V4" s="18">
        <v>316.29999999999995</v>
      </c>
      <c r="W4" s="18">
        <v>-15.6</v>
      </c>
      <c r="X4" s="18">
        <v>-364.9</v>
      </c>
      <c r="Y4" s="18">
        <v>-944.3</v>
      </c>
      <c r="Z4" s="19"/>
      <c r="AA4" s="111">
        <f>SUM(B4:Z4)</f>
        <v>-11953.699999999997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80.38</v>
      </c>
      <c r="C7" s="117">
        <v>99.94</v>
      </c>
      <c r="D7" s="117">
        <v>97.73</v>
      </c>
      <c r="E7" s="117">
        <v>97.78</v>
      </c>
      <c r="F7" s="117">
        <v>98.82</v>
      </c>
      <c r="G7" s="117">
        <v>99.05</v>
      </c>
      <c r="H7" s="117">
        <v>108.85</v>
      </c>
      <c r="I7" s="117">
        <v>119.02</v>
      </c>
      <c r="J7" s="117">
        <v>114.56</v>
      </c>
      <c r="K7" s="117">
        <v>90.16</v>
      </c>
      <c r="L7" s="117">
        <v>77.97</v>
      </c>
      <c r="M7" s="117">
        <v>86.21</v>
      </c>
      <c r="N7" s="117">
        <v>87.11</v>
      </c>
      <c r="O7" s="117">
        <v>95.06</v>
      </c>
      <c r="P7" s="117">
        <v>105.58</v>
      </c>
      <c r="Q7" s="117">
        <v>132.57</v>
      </c>
      <c r="R7" s="117">
        <v>178.88</v>
      </c>
      <c r="S7" s="117">
        <v>178.88</v>
      </c>
      <c r="T7" s="117">
        <v>171.48</v>
      </c>
      <c r="U7" s="117">
        <v>154.18</v>
      </c>
      <c r="V7" s="117">
        <v>128</v>
      </c>
      <c r="W7" s="117">
        <v>111</v>
      </c>
      <c r="X7" s="117">
        <v>80.38</v>
      </c>
      <c r="Y7" s="117">
        <v>71.69</v>
      </c>
      <c r="Z7" s="118"/>
      <c r="AA7" s="119">
        <f>IF(SUM(B7:Z7)&lt;&gt;0,AVERAGEIF(B7:Z7,"&lt;&gt;"""),"")</f>
        <v>111.05333333333333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963.8</v>
      </c>
      <c r="C13" s="129">
        <v>1298</v>
      </c>
      <c r="D13" s="129">
        <v>1237</v>
      </c>
      <c r="E13" s="129">
        <v>1197</v>
      </c>
      <c r="F13" s="129">
        <v>1176</v>
      </c>
      <c r="G13" s="129">
        <v>1090.7</v>
      </c>
      <c r="H13" s="129">
        <v>1241</v>
      </c>
      <c r="I13" s="129">
        <v>786.4</v>
      </c>
      <c r="J13" s="129">
        <v>396</v>
      </c>
      <c r="K13" s="129">
        <v>296.39999999999998</v>
      </c>
      <c r="L13" s="129"/>
      <c r="M13" s="129"/>
      <c r="N13" s="129">
        <v>25.9</v>
      </c>
      <c r="O13" s="129">
        <v>100.7</v>
      </c>
      <c r="P13" s="129"/>
      <c r="Q13" s="129"/>
      <c r="R13" s="129"/>
      <c r="S13" s="129"/>
      <c r="T13" s="129"/>
      <c r="U13" s="129"/>
      <c r="V13" s="129"/>
      <c r="W13" s="129">
        <v>15.6</v>
      </c>
      <c r="X13" s="129">
        <v>364.9</v>
      </c>
      <c r="Y13" s="130">
        <v>912.8</v>
      </c>
      <c r="Z13" s="131"/>
      <c r="AA13" s="132">
        <f t="shared" si="0"/>
        <v>11102.199999999999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35.299999999999997</v>
      </c>
      <c r="G15" s="133">
        <v>231.5</v>
      </c>
      <c r="H15" s="133">
        <v>291.10000000000002</v>
      </c>
      <c r="I15" s="133">
        <v>500</v>
      </c>
      <c r="J15" s="133"/>
      <c r="K15" s="133"/>
      <c r="L15" s="133"/>
      <c r="M15" s="133"/>
      <c r="N15" s="133"/>
      <c r="O15" s="133"/>
      <c r="P15" s="133">
        <v>468.7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39.1</v>
      </c>
      <c r="W15" s="133"/>
      <c r="X15" s="133"/>
      <c r="Y15" s="133">
        <v>31.5</v>
      </c>
      <c r="Z15" s="131"/>
      <c r="AA15" s="132">
        <f t="shared" si="0"/>
        <v>4097.2000000000007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963.8</v>
      </c>
      <c r="C16" s="135">
        <f t="shared" si="1"/>
        <v>1298</v>
      </c>
      <c r="D16" s="135">
        <f t="shared" si="1"/>
        <v>1237</v>
      </c>
      <c r="E16" s="135">
        <f t="shared" si="1"/>
        <v>1197</v>
      </c>
      <c r="F16" s="135">
        <f t="shared" si="1"/>
        <v>1211.3</v>
      </c>
      <c r="G16" s="135">
        <f t="shared" si="1"/>
        <v>1322.2</v>
      </c>
      <c r="H16" s="135">
        <f t="shared" si="1"/>
        <v>1532.1</v>
      </c>
      <c r="I16" s="135">
        <f t="shared" si="1"/>
        <v>1286.4000000000001</v>
      </c>
      <c r="J16" s="135">
        <f t="shared" si="1"/>
        <v>396</v>
      </c>
      <c r="K16" s="135">
        <f t="shared" si="1"/>
        <v>296.39999999999998</v>
      </c>
      <c r="L16" s="135">
        <f t="shared" si="1"/>
        <v>0</v>
      </c>
      <c r="M16" s="135">
        <f t="shared" si="1"/>
        <v>0</v>
      </c>
      <c r="N16" s="135">
        <f t="shared" si="1"/>
        <v>25.9</v>
      </c>
      <c r="O16" s="135">
        <f t="shared" si="1"/>
        <v>100.7</v>
      </c>
      <c r="P16" s="135">
        <f t="shared" si="1"/>
        <v>468.7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39.1</v>
      </c>
      <c r="W16" s="135">
        <f t="shared" si="1"/>
        <v>15.6</v>
      </c>
      <c r="X16" s="135">
        <f t="shared" si="1"/>
        <v>364.9</v>
      </c>
      <c r="Y16" s="135">
        <f t="shared" si="1"/>
        <v>944.3</v>
      </c>
      <c r="Z16" s="136" t="str">
        <f t="shared" si="1"/>
        <v/>
      </c>
      <c r="AA16" s="90">
        <f t="shared" si="0"/>
        <v>15199.4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71.599999999999994</v>
      </c>
      <c r="M21" s="129">
        <v>70.7</v>
      </c>
      <c r="N21" s="129"/>
      <c r="O21" s="129"/>
      <c r="P21" s="129">
        <v>104.6</v>
      </c>
      <c r="Q21" s="129">
        <v>494.9</v>
      </c>
      <c r="R21" s="129">
        <v>619.20000000000005</v>
      </c>
      <c r="S21" s="129">
        <v>548.70000000000005</v>
      </c>
      <c r="T21" s="129">
        <v>456</v>
      </c>
      <c r="U21" s="129">
        <v>524.6</v>
      </c>
      <c r="V21" s="129">
        <v>355.4</v>
      </c>
      <c r="W21" s="129"/>
      <c r="X21" s="129"/>
      <c r="Y21" s="130"/>
      <c r="Z21" s="131"/>
      <c r="AA21" s="132">
        <f t="shared" si="2"/>
        <v>3245.7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71.599999999999994</v>
      </c>
      <c r="M24" s="135">
        <f t="shared" si="3"/>
        <v>70.7</v>
      </c>
      <c r="N24" s="135">
        <f t="shared" si="3"/>
        <v>0</v>
      </c>
      <c r="O24" s="135">
        <f t="shared" si="3"/>
        <v>0</v>
      </c>
      <c r="P24" s="135">
        <f t="shared" si="3"/>
        <v>104.6</v>
      </c>
      <c r="Q24" s="135">
        <f t="shared" si="3"/>
        <v>494.9</v>
      </c>
      <c r="R24" s="135">
        <f t="shared" si="3"/>
        <v>619.20000000000005</v>
      </c>
      <c r="S24" s="135">
        <f t="shared" si="3"/>
        <v>548.70000000000005</v>
      </c>
      <c r="T24" s="135">
        <f t="shared" si="3"/>
        <v>456</v>
      </c>
      <c r="U24" s="135">
        <f t="shared" si="3"/>
        <v>524.6</v>
      </c>
      <c r="V24" s="135">
        <f t="shared" si="3"/>
        <v>355.4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3245.7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2024-12-21T12:36:03Z</dcterms:created>
  <dcterms:modified xsi:type="dcterms:W3CDTF">2024-12-21T12:36:05Z</dcterms:modified>
</cp:coreProperties>
</file>