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<sst xmlns="http://schemas.openxmlformats.org/spreadsheetml/2006/main" count="119" uniqueCount="54">
  <si>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20/12/2024 14:08:04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</si>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</sst>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472-48F3-8F93-C0628CB838C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472-48F3-8F93-C0628CB838C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A472-48F3-8F93-C0628CB838C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A472-48F3-8F93-C0628CB838C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472-48F3-8F93-C0628CB838C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472-48F3-8F93-C0628CB838C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472-48F3-8F93-C0628CB838C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472-48F3-8F93-C0628CB838C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73.5</c:v>
                </c:pt>
                <c:pt idx="1">
                  <c:v>67.5</c:v>
                </c:pt>
                <c:pt idx="2">
                  <c:v>67.5</c:v>
                </c:pt>
                <c:pt idx="3">
                  <c:v>67.5</c:v>
                </c:pt>
                <c:pt idx="4">
                  <c:v>67.5</c:v>
                </c:pt>
                <c:pt idx="5">
                  <c:v>100</c:v>
                </c:pt>
                <c:pt idx="6">
                  <c:v>110.5</c:v>
                </c:pt>
                <c:pt idx="7">
                  <c:v>140.5</c:v>
                </c:pt>
                <c:pt idx="8">
                  <c:v>135.5</c:v>
                </c:pt>
                <c:pt idx="9">
                  <c:v>133</c:v>
                </c:pt>
                <c:pt idx="10">
                  <c:v>100.5</c:v>
                </c:pt>
                <c:pt idx="11">
                  <c:v>100.5</c:v>
                </c:pt>
                <c:pt idx="12">
                  <c:v>100.5</c:v>
                </c:pt>
                <c:pt idx="13">
                  <c:v>127</c:v>
                </c:pt>
                <c:pt idx="14">
                  <c:v>127</c:v>
                </c:pt>
                <c:pt idx="15">
                  <c:v>135.5</c:v>
                </c:pt>
                <c:pt idx="16">
                  <c:v>168.5</c:v>
                </c:pt>
                <c:pt idx="17">
                  <c:v>195</c:v>
                </c:pt>
                <c:pt idx="18">
                  <c:v>200</c:v>
                </c:pt>
                <c:pt idx="19">
                  <c:v>197</c:v>
                </c:pt>
                <c:pt idx="20">
                  <c:v>170</c:v>
                </c:pt>
                <c:pt idx="21">
                  <c:v>133</c:v>
                </c:pt>
                <c:pt idx="22">
                  <c:v>100</c:v>
                </c:pt>
                <c:pt idx="2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472-48F3-8F93-C0628CB838C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867.9</c:v>
                </c:pt>
                <c:pt idx="1">
                  <c:v>867.9</c:v>
                </c:pt>
                <c:pt idx="2">
                  <c:v>867.9</c:v>
                </c:pt>
                <c:pt idx="3">
                  <c:v>867.9</c:v>
                </c:pt>
                <c:pt idx="4">
                  <c:v>867.9</c:v>
                </c:pt>
                <c:pt idx="5">
                  <c:v>867.9</c:v>
                </c:pt>
                <c:pt idx="6">
                  <c:v>807.9</c:v>
                </c:pt>
                <c:pt idx="7">
                  <c:v>1327.9</c:v>
                </c:pt>
                <c:pt idx="8">
                  <c:v>1327.9</c:v>
                </c:pt>
                <c:pt idx="9">
                  <c:v>1127.9000000000001</c:v>
                </c:pt>
                <c:pt idx="10">
                  <c:v>857.9</c:v>
                </c:pt>
                <c:pt idx="11">
                  <c:v>857.9</c:v>
                </c:pt>
                <c:pt idx="12">
                  <c:v>857.9</c:v>
                </c:pt>
                <c:pt idx="13">
                  <c:v>989.9</c:v>
                </c:pt>
                <c:pt idx="14">
                  <c:v>1601.3920000000001</c:v>
                </c:pt>
                <c:pt idx="15">
                  <c:v>2667.6970000000001</c:v>
                </c:pt>
                <c:pt idx="16">
                  <c:v>3631.598</c:v>
                </c:pt>
                <c:pt idx="17">
                  <c:v>3817.453</c:v>
                </c:pt>
                <c:pt idx="18">
                  <c:v>3820.2250000000004</c:v>
                </c:pt>
                <c:pt idx="19">
                  <c:v>3730.393</c:v>
                </c:pt>
                <c:pt idx="20">
                  <c:v>3714.23</c:v>
                </c:pt>
                <c:pt idx="21">
                  <c:v>2934.6480000000001</c:v>
                </c:pt>
                <c:pt idx="22">
                  <c:v>2744.3870000000002</c:v>
                </c:pt>
                <c:pt idx="23">
                  <c:v>2296.5060000000003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472-48F3-8F93-C0628CB838C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831</c:v>
                </c:pt>
                <c:pt idx="1">
                  <c:v>1206.3</c:v>
                </c:pt>
                <c:pt idx="2">
                  <c:v>1091.8</c:v>
                </c:pt>
                <c:pt idx="3">
                  <c:v>1066.7</c:v>
                </c:pt>
                <c:pt idx="4">
                  <c:v>1221.3</c:v>
                </c:pt>
                <c:pt idx="5">
                  <c:v>1266.5</c:v>
                </c:pt>
                <c:pt idx="6">
                  <c:v>1537.9</c:v>
                </c:pt>
                <c:pt idx="7">
                  <c:v>836</c:v>
                </c:pt>
                <c:pt idx="8">
                  <c:v>712.6</c:v>
                </c:pt>
                <c:pt idx="9">
                  <c:v>870.6</c:v>
                </c:pt>
                <c:pt idx="10">
                  <c:v>1089.0999999999999</c:v>
                </c:pt>
                <c:pt idx="11">
                  <c:v>1117.3</c:v>
                </c:pt>
                <c:pt idx="12">
                  <c:v>1213.4000000000001</c:v>
                </c:pt>
                <c:pt idx="13">
                  <c:v>1168.5999999999999</c:v>
                </c:pt>
                <c:pt idx="14">
                  <c:v>1101.5999999999999</c:v>
                </c:pt>
                <c:pt idx="15">
                  <c:v>666</c:v>
                </c:pt>
                <c:pt idx="16">
                  <c:v>555</c:v>
                </c:pt>
                <c:pt idx="17">
                  <c:v>550</c:v>
                </c:pt>
                <c:pt idx="18">
                  <c:v>323.60000000000002</c:v>
                </c:pt>
                <c:pt idx="19">
                  <c:v>946</c:v>
                </c:pt>
                <c:pt idx="20">
                  <c:v>840.6</c:v>
                </c:pt>
                <c:pt idx="21">
                  <c:v>1483.4</c:v>
                </c:pt>
                <c:pt idx="22">
                  <c:v>1657</c:v>
                </c:pt>
                <c:pt idx="23">
                  <c:v>1728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472-48F3-8F93-C0628CB838C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3066.4219999999996</c:v>
                </c:pt>
                <c:pt idx="1">
                  <c:v>3030.5420000000004</c:v>
                </c:pt>
                <c:pt idx="2">
                  <c:v>2965.7930000000006</c:v>
                </c:pt>
                <c:pt idx="3">
                  <c:v>2903.1759999999999</c:v>
                </c:pt>
                <c:pt idx="4">
                  <c:v>2857.5890000000004</c:v>
                </c:pt>
                <c:pt idx="5">
                  <c:v>2835.2149999999997</c:v>
                </c:pt>
                <c:pt idx="6">
                  <c:v>2751.829999999999</c:v>
                </c:pt>
                <c:pt idx="7">
                  <c:v>3006.2239999999997</c:v>
                </c:pt>
                <c:pt idx="8">
                  <c:v>3665.4989999999998</c:v>
                </c:pt>
                <c:pt idx="9">
                  <c:v>4304.6220000000012</c:v>
                </c:pt>
                <c:pt idx="10">
                  <c:v>4679.4309999999996</c:v>
                </c:pt>
                <c:pt idx="11">
                  <c:v>4861.5489999999991</c:v>
                </c:pt>
                <c:pt idx="12">
                  <c:v>4749.1280000000006</c:v>
                </c:pt>
                <c:pt idx="13">
                  <c:v>4385.5140000000001</c:v>
                </c:pt>
                <c:pt idx="14">
                  <c:v>3731.51</c:v>
                </c:pt>
                <c:pt idx="15">
                  <c:v>2959.0500000000006</c:v>
                </c:pt>
                <c:pt idx="16">
                  <c:v>2646.6780000000008</c:v>
                </c:pt>
                <c:pt idx="17">
                  <c:v>2572.8160000000003</c:v>
                </c:pt>
                <c:pt idx="18">
                  <c:v>2433.36</c:v>
                </c:pt>
                <c:pt idx="19">
                  <c:v>2289.7740000000003</c:v>
                </c:pt>
                <c:pt idx="20">
                  <c:v>2163.86</c:v>
                </c:pt>
                <c:pt idx="21">
                  <c:v>2008.6100000000001</c:v>
                </c:pt>
                <c:pt idx="22">
                  <c:v>1895.2559999999999</c:v>
                </c:pt>
                <c:pt idx="23">
                  <c:v>1767.3269999999998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472-48F3-8F93-C0628CB838C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97</c:v>
                </c:pt>
                <c:pt idx="1">
                  <c:v>96</c:v>
                </c:pt>
                <c:pt idx="2">
                  <c:v>95</c:v>
                </c:pt>
                <c:pt idx="3">
                  <c:v>93</c:v>
                </c:pt>
                <c:pt idx="4">
                  <c:v>92</c:v>
                </c:pt>
                <c:pt idx="5">
                  <c:v>91</c:v>
                </c:pt>
                <c:pt idx="6">
                  <c:v>88</c:v>
                </c:pt>
                <c:pt idx="7">
                  <c:v>92</c:v>
                </c:pt>
                <c:pt idx="8">
                  <c:v>106</c:v>
                </c:pt>
                <c:pt idx="9">
                  <c:v>124</c:v>
                </c:pt>
                <c:pt idx="10">
                  <c:v>139</c:v>
                </c:pt>
                <c:pt idx="11">
                  <c:v>147</c:v>
                </c:pt>
                <c:pt idx="12">
                  <c:v>144</c:v>
                </c:pt>
                <c:pt idx="13">
                  <c:v>133</c:v>
                </c:pt>
                <c:pt idx="14">
                  <c:v>113</c:v>
                </c:pt>
                <c:pt idx="15">
                  <c:v>90</c:v>
                </c:pt>
                <c:pt idx="16">
                  <c:v>78</c:v>
                </c:pt>
                <c:pt idx="17">
                  <c:v>69</c:v>
                </c:pt>
                <c:pt idx="18">
                  <c:v>65</c:v>
                </c:pt>
                <c:pt idx="19">
                  <c:v>66</c:v>
                </c:pt>
                <c:pt idx="20">
                  <c:v>67</c:v>
                </c:pt>
                <c:pt idx="21">
                  <c:v>65</c:v>
                </c:pt>
                <c:pt idx="22">
                  <c:v>62</c:v>
                </c:pt>
                <c:pt idx="23">
                  <c:v>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472-48F3-8F93-C0628CB838C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151</c:v>
                </c:pt>
                <c:pt idx="7">
                  <c:v>410</c:v>
                </c:pt>
                <c:pt idx="8">
                  <c:v>410</c:v>
                </c:pt>
                <c:pt idx="9">
                  <c:v>152</c:v>
                </c:pt>
                <c:pt idx="10">
                  <c:v>27</c:v>
                </c:pt>
                <c:pt idx="11">
                  <c:v>27</c:v>
                </c:pt>
                <c:pt idx="14">
                  <c:v>125</c:v>
                </c:pt>
                <c:pt idx="15">
                  <c:v>317</c:v>
                </c:pt>
                <c:pt idx="16">
                  <c:v>532</c:v>
                </c:pt>
                <c:pt idx="17">
                  <c:v>888</c:v>
                </c:pt>
                <c:pt idx="18">
                  <c:v>798</c:v>
                </c:pt>
                <c:pt idx="19">
                  <c:v>518</c:v>
                </c:pt>
                <c:pt idx="20">
                  <c:v>403</c:v>
                </c:pt>
                <c:pt idx="21">
                  <c:v>243</c:v>
                </c:pt>
                <c:pt idx="22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472-48F3-8F93-C0628CB838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55.13</c:v>
                </c:pt>
                <c:pt idx="1">
                  <c:v>39.979999999999997</c:v>
                </c:pt>
                <c:pt idx="2">
                  <c:v>35.35</c:v>
                </c:pt>
                <c:pt idx="3">
                  <c:v>19.41</c:v>
                </c:pt>
                <c:pt idx="4">
                  <c:v>18.12</c:v>
                </c:pt>
                <c:pt idx="5">
                  <c:v>37.67</c:v>
                </c:pt>
                <c:pt idx="6">
                  <c:v>67.099999999999994</c:v>
                </c:pt>
                <c:pt idx="7">
                  <c:v>80.400000000000006</c:v>
                </c:pt>
                <c:pt idx="8">
                  <c:v>80.400000000000006</c:v>
                </c:pt>
                <c:pt idx="9">
                  <c:v>87.11</c:v>
                </c:pt>
                <c:pt idx="10">
                  <c:v>80.400000000000006</c:v>
                </c:pt>
                <c:pt idx="11">
                  <c:v>68.72</c:v>
                </c:pt>
                <c:pt idx="12">
                  <c:v>74.209999999999994</c:v>
                </c:pt>
                <c:pt idx="13">
                  <c:v>78.62</c:v>
                </c:pt>
                <c:pt idx="14">
                  <c:v>99.97</c:v>
                </c:pt>
                <c:pt idx="15">
                  <c:v>122.89</c:v>
                </c:pt>
                <c:pt idx="16">
                  <c:v>136.49</c:v>
                </c:pt>
                <c:pt idx="17">
                  <c:v>147.19</c:v>
                </c:pt>
                <c:pt idx="18">
                  <c:v>150.08000000000001</c:v>
                </c:pt>
                <c:pt idx="19">
                  <c:v>149.01</c:v>
                </c:pt>
                <c:pt idx="20">
                  <c:v>134.97999999999999</c:v>
                </c:pt>
                <c:pt idx="21">
                  <c:v>112</c:v>
                </c:pt>
                <c:pt idx="22">
                  <c:v>116.18</c:v>
                </c:pt>
                <c:pt idx="23">
                  <c:v>116.71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472-48F3-8F93-C0628CB838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83.5</c:v>
                </c:pt>
                <c:pt idx="1">
                  <c:v>87</c:v>
                </c:pt>
                <c:pt idx="2">
                  <c:v>83</c:v>
                </c:pt>
                <c:pt idx="3">
                  <c:v>81.5</c:v>
                </c:pt>
                <c:pt idx="4">
                  <c:v>79.5</c:v>
                </c:pt>
                <c:pt idx="5">
                  <c:v>75.5</c:v>
                </c:pt>
                <c:pt idx="6">
                  <c:v>79.5</c:v>
                </c:pt>
                <c:pt idx="7">
                  <c:v>92.5</c:v>
                </c:pt>
                <c:pt idx="8">
                  <c:v>111.5</c:v>
                </c:pt>
                <c:pt idx="9">
                  <c:v>110</c:v>
                </c:pt>
                <c:pt idx="10">
                  <c:v>118</c:v>
                </c:pt>
                <c:pt idx="11">
                  <c:v>129</c:v>
                </c:pt>
                <c:pt idx="12">
                  <c:v>129</c:v>
                </c:pt>
                <c:pt idx="13">
                  <c:v>137.5</c:v>
                </c:pt>
                <c:pt idx="14">
                  <c:v>154</c:v>
                </c:pt>
                <c:pt idx="15">
                  <c:v>148</c:v>
                </c:pt>
                <c:pt idx="16">
                  <c:v>159.5</c:v>
                </c:pt>
                <c:pt idx="17">
                  <c:v>170</c:v>
                </c:pt>
                <c:pt idx="18">
                  <c:v>173.5</c:v>
                </c:pt>
                <c:pt idx="19">
                  <c:v>170.5</c:v>
                </c:pt>
                <c:pt idx="20">
                  <c:v>150.5</c:v>
                </c:pt>
                <c:pt idx="21">
                  <c:v>132</c:v>
                </c:pt>
                <c:pt idx="22">
                  <c:v>116</c:v>
                </c:pt>
                <c:pt idx="23">
                  <c:v>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17-48ED-B276-2CA622A70EC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833.50099999999998</c:v>
                </c:pt>
                <c:pt idx="1">
                  <c:v>832.51300000000003</c:v>
                </c:pt>
                <c:pt idx="2">
                  <c:v>831.41800000000012</c:v>
                </c:pt>
                <c:pt idx="3">
                  <c:v>821.69499999999994</c:v>
                </c:pt>
                <c:pt idx="4">
                  <c:v>813.24399999999991</c:v>
                </c:pt>
                <c:pt idx="5">
                  <c:v>812.90299999999991</c:v>
                </c:pt>
                <c:pt idx="6">
                  <c:v>800.40800000000002</c:v>
                </c:pt>
                <c:pt idx="7">
                  <c:v>796.70500000000004</c:v>
                </c:pt>
                <c:pt idx="8">
                  <c:v>794.71100000000001</c:v>
                </c:pt>
                <c:pt idx="9">
                  <c:v>825.47900000000004</c:v>
                </c:pt>
                <c:pt idx="10">
                  <c:v>856.36199999999997</c:v>
                </c:pt>
                <c:pt idx="11">
                  <c:v>863.673</c:v>
                </c:pt>
                <c:pt idx="12">
                  <c:v>861.04399999999998</c:v>
                </c:pt>
                <c:pt idx="13">
                  <c:v>859.37700000000007</c:v>
                </c:pt>
                <c:pt idx="14">
                  <c:v>807.47499999999991</c:v>
                </c:pt>
                <c:pt idx="15">
                  <c:v>776.89200000000005</c:v>
                </c:pt>
                <c:pt idx="16">
                  <c:v>741.05899999999997</c:v>
                </c:pt>
                <c:pt idx="17">
                  <c:v>737.09399999999994</c:v>
                </c:pt>
                <c:pt idx="18">
                  <c:v>737.69500000000005</c:v>
                </c:pt>
                <c:pt idx="19">
                  <c:v>735.83699999999999</c:v>
                </c:pt>
                <c:pt idx="20">
                  <c:v>736.85899999999992</c:v>
                </c:pt>
                <c:pt idx="21">
                  <c:v>739.255</c:v>
                </c:pt>
                <c:pt idx="22">
                  <c:v>784.05300000000011</c:v>
                </c:pt>
                <c:pt idx="23">
                  <c:v>767.72900000000004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17-48ED-B276-2CA622A70EC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1021.9950000000001</c:v>
                </c:pt>
                <c:pt idx="1">
                  <c:v>1039.0219999999999</c:v>
                </c:pt>
                <c:pt idx="2">
                  <c:v>1022.4569999999999</c:v>
                </c:pt>
                <c:pt idx="3">
                  <c:v>1016.1849999999999</c:v>
                </c:pt>
                <c:pt idx="4">
                  <c:v>1025.414</c:v>
                </c:pt>
                <c:pt idx="5">
                  <c:v>1078.431</c:v>
                </c:pt>
                <c:pt idx="6">
                  <c:v>1157.4499999999998</c:v>
                </c:pt>
                <c:pt idx="7">
                  <c:v>1206.7670000000001</c:v>
                </c:pt>
                <c:pt idx="8">
                  <c:v>1223.3410000000001</c:v>
                </c:pt>
                <c:pt idx="9">
                  <c:v>1190.9529999999997</c:v>
                </c:pt>
                <c:pt idx="10">
                  <c:v>1161.9019999999998</c:v>
                </c:pt>
                <c:pt idx="11">
                  <c:v>1150.8109999999997</c:v>
                </c:pt>
                <c:pt idx="12">
                  <c:v>1120.096</c:v>
                </c:pt>
                <c:pt idx="13">
                  <c:v>1074.6379999999999</c:v>
                </c:pt>
                <c:pt idx="14">
                  <c:v>1089.0089999999998</c:v>
                </c:pt>
                <c:pt idx="15">
                  <c:v>1141.4680000000001</c:v>
                </c:pt>
                <c:pt idx="16">
                  <c:v>1206.6589999999999</c:v>
                </c:pt>
                <c:pt idx="17">
                  <c:v>1226.5219999999997</c:v>
                </c:pt>
                <c:pt idx="18">
                  <c:v>1201.557</c:v>
                </c:pt>
                <c:pt idx="19">
                  <c:v>1141.308</c:v>
                </c:pt>
                <c:pt idx="20">
                  <c:v>1066.653</c:v>
                </c:pt>
                <c:pt idx="21">
                  <c:v>993.76400000000012</c:v>
                </c:pt>
                <c:pt idx="22">
                  <c:v>925.60599999999999</c:v>
                </c:pt>
                <c:pt idx="23">
                  <c:v>886.30100000000004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17-48ED-B276-2CA622A70EC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2602.8629999999998</c:v>
                </c:pt>
                <c:pt idx="1">
                  <c:v>2463.6770000000001</c:v>
                </c:pt>
                <c:pt idx="2">
                  <c:v>2352.0709999999999</c:v>
                </c:pt>
                <c:pt idx="3">
                  <c:v>2298.9429999999998</c:v>
                </c:pt>
                <c:pt idx="4">
                  <c:v>2370.1179999999995</c:v>
                </c:pt>
                <c:pt idx="5">
                  <c:v>2572.7730000000001</c:v>
                </c:pt>
                <c:pt idx="6">
                  <c:v>2785.8530000000005</c:v>
                </c:pt>
                <c:pt idx="7">
                  <c:v>3149.5189999999998</c:v>
                </c:pt>
                <c:pt idx="8">
                  <c:v>3569.9529999999995</c:v>
                </c:pt>
                <c:pt idx="9">
                  <c:v>3764.6489999999994</c:v>
                </c:pt>
                <c:pt idx="10">
                  <c:v>3913.6289999999999</c:v>
                </c:pt>
                <c:pt idx="11">
                  <c:v>4071.7809999999999</c:v>
                </c:pt>
                <c:pt idx="12">
                  <c:v>4102.7910000000002</c:v>
                </c:pt>
                <c:pt idx="13">
                  <c:v>3956.49</c:v>
                </c:pt>
                <c:pt idx="14">
                  <c:v>3964.0279999999998</c:v>
                </c:pt>
                <c:pt idx="15">
                  <c:v>4037.2269999999994</c:v>
                </c:pt>
                <c:pt idx="16">
                  <c:v>4248.1810000000005</c:v>
                </c:pt>
                <c:pt idx="17">
                  <c:v>4505.7889999999998</c:v>
                </c:pt>
                <c:pt idx="18">
                  <c:v>4528.5990000000002</c:v>
                </c:pt>
                <c:pt idx="19">
                  <c:v>4448.5309999999999</c:v>
                </c:pt>
                <c:pt idx="20">
                  <c:v>4169.6630000000005</c:v>
                </c:pt>
                <c:pt idx="21">
                  <c:v>3808.6150000000002</c:v>
                </c:pt>
                <c:pt idx="22">
                  <c:v>3432.9839999999995</c:v>
                </c:pt>
                <c:pt idx="23">
                  <c:v>3019.8029999999999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17-48ED-B276-2CA622A70EC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232.00000000000006</c:v>
                </c:pt>
                <c:pt idx="1">
                  <c:v>215</c:v>
                </c:pt>
                <c:pt idx="2">
                  <c:v>209.00000000000003</c:v>
                </c:pt>
                <c:pt idx="3">
                  <c:v>204.99999999999997</c:v>
                </c:pt>
                <c:pt idx="4">
                  <c:v>214</c:v>
                </c:pt>
                <c:pt idx="5">
                  <c:v>243.99999999999997</c:v>
                </c:pt>
                <c:pt idx="6">
                  <c:v>299.99999999999994</c:v>
                </c:pt>
                <c:pt idx="7">
                  <c:v>324.99999999999994</c:v>
                </c:pt>
                <c:pt idx="8">
                  <c:v>339.99999999999994</c:v>
                </c:pt>
                <c:pt idx="9">
                  <c:v>342.00000000000006</c:v>
                </c:pt>
                <c:pt idx="10">
                  <c:v>345</c:v>
                </c:pt>
                <c:pt idx="11">
                  <c:v>349.99999999999994</c:v>
                </c:pt>
                <c:pt idx="12">
                  <c:v>335</c:v>
                </c:pt>
                <c:pt idx="13">
                  <c:v>330</c:v>
                </c:pt>
                <c:pt idx="14">
                  <c:v>330.99999999999994</c:v>
                </c:pt>
                <c:pt idx="15">
                  <c:v>345.99999999999994</c:v>
                </c:pt>
                <c:pt idx="16">
                  <c:v>388</c:v>
                </c:pt>
                <c:pt idx="17">
                  <c:v>414.00000000000006</c:v>
                </c:pt>
                <c:pt idx="18">
                  <c:v>415</c:v>
                </c:pt>
                <c:pt idx="19">
                  <c:v>410</c:v>
                </c:pt>
                <c:pt idx="20">
                  <c:v>387</c:v>
                </c:pt>
                <c:pt idx="21">
                  <c:v>347</c:v>
                </c:pt>
                <c:pt idx="22">
                  <c:v>299.99999999999994</c:v>
                </c:pt>
                <c:pt idx="23">
                  <c:v>266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117-48ED-B276-2CA622A70EC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117-48ED-B276-2CA622A70EC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">
                  <c:v>125</c:v>
                </c:pt>
                <c:pt idx="2">
                  <c:v>125</c:v>
                </c:pt>
                <c:pt idx="3">
                  <c:v>125</c:v>
                </c:pt>
                <c:pt idx="4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117-48ED-B276-2CA622A70EC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117-48ED-B276-2CA622A70EC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117-48ED-B276-2CA622A70EC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117-48ED-B276-2CA622A70EC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485</c:v>
                </c:pt>
                <c:pt idx="1">
                  <c:v>499.00700000000001</c:v>
                </c:pt>
                <c:pt idx="2">
                  <c:v>458.04899999999998</c:v>
                </c:pt>
                <c:pt idx="3">
                  <c:v>443</c:v>
                </c:pt>
                <c:pt idx="4">
                  <c:v>472</c:v>
                </c:pt>
                <c:pt idx="5">
                  <c:v>396</c:v>
                </c:pt>
                <c:pt idx="6">
                  <c:v>317</c:v>
                </c:pt>
                <c:pt idx="7">
                  <c:v>238</c:v>
                </c:pt>
                <c:pt idx="8">
                  <c:v>318</c:v>
                </c:pt>
                <c:pt idx="9">
                  <c:v>479</c:v>
                </c:pt>
                <c:pt idx="10">
                  <c:v>498</c:v>
                </c:pt>
                <c:pt idx="11">
                  <c:v>546</c:v>
                </c:pt>
                <c:pt idx="12">
                  <c:v>517</c:v>
                </c:pt>
                <c:pt idx="13">
                  <c:v>446</c:v>
                </c:pt>
                <c:pt idx="14">
                  <c:v>454</c:v>
                </c:pt>
                <c:pt idx="15">
                  <c:v>381.2</c:v>
                </c:pt>
                <c:pt idx="16">
                  <c:v>861.4</c:v>
                </c:pt>
                <c:pt idx="17">
                  <c:v>1031.9000000000001</c:v>
                </c:pt>
                <c:pt idx="18">
                  <c:v>576.9</c:v>
                </c:pt>
                <c:pt idx="19">
                  <c:v>834</c:v>
                </c:pt>
                <c:pt idx="20">
                  <c:v>841</c:v>
                </c:pt>
                <c:pt idx="21">
                  <c:v>840.03300000000002</c:v>
                </c:pt>
                <c:pt idx="22">
                  <c:v>919</c:v>
                </c:pt>
                <c:pt idx="23">
                  <c:v>902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117-48ED-B276-2CA622A70EC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6.87</c:v>
                </c:pt>
                <c:pt idx="7">
                  <c:v>4.1289999999999996</c:v>
                </c:pt>
                <c:pt idx="15">
                  <c:v>4.4169999999999998</c:v>
                </c:pt>
                <c:pt idx="16">
                  <c:v>6.968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117-48ED-B276-2CA622A70EC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117-48ED-B276-2CA622A70EC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117-48ED-B276-2CA622A70E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55.13</c:v>
                </c:pt>
                <c:pt idx="1">
                  <c:v>39.979999999999997</c:v>
                </c:pt>
                <c:pt idx="2">
                  <c:v>35.35</c:v>
                </c:pt>
                <c:pt idx="3">
                  <c:v>19.41</c:v>
                </c:pt>
                <c:pt idx="4">
                  <c:v>18.12</c:v>
                </c:pt>
                <c:pt idx="5">
                  <c:v>37.67</c:v>
                </c:pt>
                <c:pt idx="6">
                  <c:v>67.099999999999994</c:v>
                </c:pt>
                <c:pt idx="7">
                  <c:v>80.400000000000006</c:v>
                </c:pt>
                <c:pt idx="8">
                  <c:v>80.400000000000006</c:v>
                </c:pt>
                <c:pt idx="9">
                  <c:v>87.11</c:v>
                </c:pt>
                <c:pt idx="10">
                  <c:v>80.400000000000006</c:v>
                </c:pt>
                <c:pt idx="11">
                  <c:v>68.72</c:v>
                </c:pt>
                <c:pt idx="12">
                  <c:v>74.209999999999994</c:v>
                </c:pt>
                <c:pt idx="13">
                  <c:v>78.62</c:v>
                </c:pt>
                <c:pt idx="14">
                  <c:v>99.97</c:v>
                </c:pt>
                <c:pt idx="15">
                  <c:v>122.89</c:v>
                </c:pt>
                <c:pt idx="16">
                  <c:v>136.49</c:v>
                </c:pt>
                <c:pt idx="17">
                  <c:v>147.19</c:v>
                </c:pt>
                <c:pt idx="18">
                  <c:v>150.08000000000001</c:v>
                </c:pt>
                <c:pt idx="19">
                  <c:v>149.01</c:v>
                </c:pt>
                <c:pt idx="20">
                  <c:v>134.97999999999999</c:v>
                </c:pt>
                <c:pt idx="21">
                  <c:v>112</c:v>
                </c:pt>
                <c:pt idx="22">
                  <c:v>116.18</c:v>
                </c:pt>
                <c:pt idx="23">
                  <c:v>116.71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117-48ED-B276-2CA622A70E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5265.8220000000001</v>
      </c>
      <c r="C4" s="18">
        <v>5268.2420000000002</v>
      </c>
      <c r="D4" s="18">
        <v>5087.9930000000004</v>
      </c>
      <c r="E4" s="18">
        <v>4998.2760000000007</v>
      </c>
      <c r="F4" s="18">
        <v>5106.2889999999989</v>
      </c>
      <c r="G4" s="18">
        <v>5186.6150000000007</v>
      </c>
      <c r="H4" s="18">
        <v>5447.13</v>
      </c>
      <c r="I4" s="18">
        <v>5812.6239999999989</v>
      </c>
      <c r="J4" s="18">
        <v>6357.4989999999998</v>
      </c>
      <c r="K4" s="18">
        <v>6712.1219999999994</v>
      </c>
      <c r="L4" s="18">
        <v>6892.9309999999996</v>
      </c>
      <c r="M4" s="18">
        <v>7111.2489999999989</v>
      </c>
      <c r="N4" s="18">
        <v>7064.9280000000026</v>
      </c>
      <c r="O4" s="18">
        <v>6804.0139999999992</v>
      </c>
      <c r="P4" s="18">
        <v>6799.5020000000013</v>
      </c>
      <c r="Q4" s="18">
        <v>6835.2470000000003</v>
      </c>
      <c r="R4" s="18">
        <v>7611.7760000000017</v>
      </c>
      <c r="S4" s="18">
        <v>8092.2689999999993</v>
      </c>
      <c r="T4" s="18">
        <v>7640.1849999999986</v>
      </c>
      <c r="U4" s="18">
        <v>7747.1670000000013</v>
      </c>
      <c r="V4" s="18">
        <v>7358.6900000000014</v>
      </c>
      <c r="W4" s="18">
        <v>6867.6579999999985</v>
      </c>
      <c r="X4" s="18">
        <v>6484.6430000000009</v>
      </c>
      <c r="Y4" s="18">
        <v>5952.8330000000024</v>
      </c>
      <c r="Z4" s="19"/>
      <c r="AA4" s="20">
        <f>SUM(B4:Z4)</f>
        <v>154505.70400000003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55.13</v>
      </c>
      <c r="C7" s="28">
        <v>39.979999999999997</v>
      </c>
      <c r="D7" s="28">
        <v>35.35</v>
      </c>
      <c r="E7" s="28">
        <v>19.41</v>
      </c>
      <c r="F7" s="28">
        <v>18.12</v>
      </c>
      <c r="G7" s="28">
        <v>37.67</v>
      </c>
      <c r="H7" s="28">
        <v>67.099999999999994</v>
      </c>
      <c r="I7" s="28">
        <v>80.400000000000006</v>
      </c>
      <c r="J7" s="28">
        <v>80.400000000000006</v>
      </c>
      <c r="K7" s="28">
        <v>87.11</v>
      </c>
      <c r="L7" s="28">
        <v>80.400000000000006</v>
      </c>
      <c r="M7" s="28">
        <v>68.72</v>
      </c>
      <c r="N7" s="28">
        <v>74.209999999999994</v>
      </c>
      <c r="O7" s="28">
        <v>78.62</v>
      </c>
      <c r="P7" s="28">
        <v>99.97</v>
      </c>
      <c r="Q7" s="28">
        <v>122.89</v>
      </c>
      <c r="R7" s="28">
        <v>136.49</v>
      </c>
      <c r="S7" s="28">
        <v>147.19</v>
      </c>
      <c r="T7" s="28">
        <v>150.08000000000001</v>
      </c>
      <c r="U7" s="28">
        <v>149.01</v>
      </c>
      <c r="V7" s="28">
        <v>134.97999999999999</v>
      </c>
      <c r="W7" s="28">
        <v>112</v>
      </c>
      <c r="X7" s="28">
        <v>116.18</v>
      </c>
      <c r="Y7" s="28">
        <v>116.71</v>
      </c>
      <c r="Z7" s="29"/>
      <c r="AA7" s="30">
        <f>IF(SUM(B7:Z7)&lt;&gt;0,AVERAGEIF(B7:Z7,"&lt;&gt;"""),"")</f>
        <v>87.838333333333324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330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330</v>
      </c>
    </row>
    <row r="11" spans="1:27" ht="24.95" customHeight="1" x14ac:dyDescent="0.2">
      <c r="A11" s="45" t="s">
        <v>7</v>
      </c>
      <c r="B11" s="46">
        <v>73.5</v>
      </c>
      <c r="C11" s="47">
        <v>67.5</v>
      </c>
      <c r="D11" s="47">
        <v>67.5</v>
      </c>
      <c r="E11" s="47">
        <v>67.5</v>
      </c>
      <c r="F11" s="47">
        <v>67.5</v>
      </c>
      <c r="G11" s="47">
        <v>100</v>
      </c>
      <c r="H11" s="47">
        <v>110.5</v>
      </c>
      <c r="I11" s="47">
        <v>140.5</v>
      </c>
      <c r="J11" s="47">
        <v>135.5</v>
      </c>
      <c r="K11" s="47">
        <v>133</v>
      </c>
      <c r="L11" s="47">
        <v>100.5</v>
      </c>
      <c r="M11" s="47">
        <v>100.5</v>
      </c>
      <c r="N11" s="47">
        <v>100.5</v>
      </c>
      <c r="O11" s="47">
        <v>127</v>
      </c>
      <c r="P11" s="47">
        <v>127</v>
      </c>
      <c r="Q11" s="47">
        <v>135.5</v>
      </c>
      <c r="R11" s="47">
        <v>168.5</v>
      </c>
      <c r="S11" s="47">
        <v>195</v>
      </c>
      <c r="T11" s="47">
        <v>200</v>
      </c>
      <c r="U11" s="47">
        <v>197</v>
      </c>
      <c r="V11" s="47">
        <v>170</v>
      </c>
      <c r="W11" s="47">
        <v>133</v>
      </c>
      <c r="X11" s="47">
        <v>100</v>
      </c>
      <c r="Y11" s="47">
        <v>100</v>
      </c>
      <c r="Z11" s="48"/>
      <c r="AA11" s="49">
        <f t="shared" si="0"/>
        <v>2917.5</v>
      </c>
    </row>
    <row r="12" spans="1:27" ht="24.95" customHeight="1" x14ac:dyDescent="0.2">
      <c r="A12" s="50" t="s">
        <v>8</v>
      </c>
      <c r="B12" s="51">
        <v>867.9</v>
      </c>
      <c r="C12" s="52">
        <v>867.9</v>
      </c>
      <c r="D12" s="52">
        <v>867.9</v>
      </c>
      <c r="E12" s="52">
        <v>867.9</v>
      </c>
      <c r="F12" s="52">
        <v>867.9</v>
      </c>
      <c r="G12" s="52">
        <v>867.9</v>
      </c>
      <c r="H12" s="52">
        <v>807.9</v>
      </c>
      <c r="I12" s="52">
        <v>1327.9</v>
      </c>
      <c r="J12" s="52">
        <v>1327.9</v>
      </c>
      <c r="K12" s="52">
        <v>1127.9000000000001</v>
      </c>
      <c r="L12" s="52">
        <v>857.9</v>
      </c>
      <c r="M12" s="52">
        <v>857.9</v>
      </c>
      <c r="N12" s="52">
        <v>857.9</v>
      </c>
      <c r="O12" s="52">
        <v>989.9</v>
      </c>
      <c r="P12" s="52">
        <v>1601.3920000000001</v>
      </c>
      <c r="Q12" s="52">
        <v>2667.6970000000001</v>
      </c>
      <c r="R12" s="52">
        <v>3631.598</v>
      </c>
      <c r="S12" s="52">
        <v>3817.453</v>
      </c>
      <c r="T12" s="52">
        <v>3820.2250000000004</v>
      </c>
      <c r="U12" s="52">
        <v>3730.393</v>
      </c>
      <c r="V12" s="52">
        <v>3714.23</v>
      </c>
      <c r="W12" s="52">
        <v>2934.6480000000001</v>
      </c>
      <c r="X12" s="52">
        <v>2744.3870000000002</v>
      </c>
      <c r="Y12" s="52">
        <v>2296.5060000000003</v>
      </c>
      <c r="Z12" s="53"/>
      <c r="AA12" s="54">
        <f t="shared" si="0"/>
        <v>44321.129000000001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151</v>
      </c>
      <c r="I13" s="52">
        <v>410</v>
      </c>
      <c r="J13" s="52">
        <v>410</v>
      </c>
      <c r="K13" s="52">
        <v>152</v>
      </c>
      <c r="L13" s="52">
        <v>27</v>
      </c>
      <c r="M13" s="52">
        <v>27</v>
      </c>
      <c r="N13" s="52"/>
      <c r="O13" s="52"/>
      <c r="P13" s="52">
        <v>125</v>
      </c>
      <c r="Q13" s="52">
        <v>317</v>
      </c>
      <c r="R13" s="52">
        <v>532</v>
      </c>
      <c r="S13" s="52">
        <v>888</v>
      </c>
      <c r="T13" s="52">
        <v>798</v>
      </c>
      <c r="U13" s="52">
        <v>518</v>
      </c>
      <c r="V13" s="52">
        <v>403</v>
      </c>
      <c r="W13" s="52">
        <v>243</v>
      </c>
      <c r="X13" s="52">
        <v>26</v>
      </c>
      <c r="Y13" s="52"/>
      <c r="Z13" s="53"/>
      <c r="AA13" s="54">
        <f t="shared" si="0"/>
        <v>5053</v>
      </c>
    </row>
    <row r="14" spans="1:27" ht="24.95" customHeight="1" x14ac:dyDescent="0.2">
      <c r="A14" s="55" t="s">
        <v>10</v>
      </c>
      <c r="B14" s="56">
        <v>3066.4219999999996</v>
      </c>
      <c r="C14" s="57">
        <v>3030.5420000000004</v>
      </c>
      <c r="D14" s="57">
        <v>2965.7930000000006</v>
      </c>
      <c r="E14" s="57">
        <v>2903.1759999999999</v>
      </c>
      <c r="F14" s="57">
        <v>2857.5890000000004</v>
      </c>
      <c r="G14" s="57">
        <v>2835.2149999999997</v>
      </c>
      <c r="H14" s="57">
        <v>2751.829999999999</v>
      </c>
      <c r="I14" s="57">
        <v>3006.2239999999997</v>
      </c>
      <c r="J14" s="57">
        <v>3665.4989999999998</v>
      </c>
      <c r="K14" s="57">
        <v>4304.6220000000012</v>
      </c>
      <c r="L14" s="57">
        <v>4679.4309999999996</v>
      </c>
      <c r="M14" s="57">
        <v>4861.5489999999991</v>
      </c>
      <c r="N14" s="57">
        <v>4749.1280000000006</v>
      </c>
      <c r="O14" s="57">
        <v>4385.5140000000001</v>
      </c>
      <c r="P14" s="57">
        <v>3731.51</v>
      </c>
      <c r="Q14" s="57">
        <v>2959.0500000000006</v>
      </c>
      <c r="R14" s="57">
        <v>2646.6780000000008</v>
      </c>
      <c r="S14" s="57">
        <v>2572.8160000000003</v>
      </c>
      <c r="T14" s="57">
        <v>2433.36</v>
      </c>
      <c r="U14" s="57">
        <v>2289.7740000000003</v>
      </c>
      <c r="V14" s="57">
        <v>2163.86</v>
      </c>
      <c r="W14" s="57">
        <v>2008.6100000000001</v>
      </c>
      <c r="X14" s="57">
        <v>1895.2559999999999</v>
      </c>
      <c r="Y14" s="57">
        <v>1767.3269999999998</v>
      </c>
      <c r="Z14" s="58"/>
      <c r="AA14" s="59">
        <f t="shared" si="0"/>
        <v>74530.774999999994</v>
      </c>
    </row>
    <row r="15" spans="1:27" ht="24.95" customHeight="1" x14ac:dyDescent="0.2">
      <c r="A15" s="55" t="s">
        <v>11</v>
      </c>
      <c r="B15" s="56">
        <v>97</v>
      </c>
      <c r="C15" s="57">
        <v>96</v>
      </c>
      <c r="D15" s="57">
        <v>95</v>
      </c>
      <c r="E15" s="57">
        <v>93</v>
      </c>
      <c r="F15" s="57">
        <v>92</v>
      </c>
      <c r="G15" s="57">
        <v>91</v>
      </c>
      <c r="H15" s="57">
        <v>88</v>
      </c>
      <c r="I15" s="57">
        <v>92</v>
      </c>
      <c r="J15" s="57">
        <v>106</v>
      </c>
      <c r="K15" s="57">
        <v>124</v>
      </c>
      <c r="L15" s="57">
        <v>139</v>
      </c>
      <c r="M15" s="57">
        <v>147</v>
      </c>
      <c r="N15" s="57">
        <v>144</v>
      </c>
      <c r="O15" s="57">
        <v>133</v>
      </c>
      <c r="P15" s="57">
        <v>113</v>
      </c>
      <c r="Q15" s="57">
        <v>90</v>
      </c>
      <c r="R15" s="57">
        <v>78</v>
      </c>
      <c r="S15" s="57">
        <v>69</v>
      </c>
      <c r="T15" s="57">
        <v>65</v>
      </c>
      <c r="U15" s="57">
        <v>66</v>
      </c>
      <c r="V15" s="57">
        <v>67</v>
      </c>
      <c r="W15" s="57">
        <v>65</v>
      </c>
      <c r="X15" s="57">
        <v>62</v>
      </c>
      <c r="Y15" s="57">
        <v>61</v>
      </c>
      <c r="Z15" s="58"/>
      <c r="AA15" s="59">
        <f t="shared" si="0"/>
        <v>2273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4434.8220000000001</v>
      </c>
      <c r="C16" s="62">
        <f t="shared" si="1"/>
        <v>4061.9420000000005</v>
      </c>
      <c r="D16" s="62">
        <f t="shared" si="1"/>
        <v>3996.1930000000007</v>
      </c>
      <c r="E16" s="62">
        <f t="shared" si="1"/>
        <v>3931.576</v>
      </c>
      <c r="F16" s="62">
        <f t="shared" si="1"/>
        <v>3884.9890000000005</v>
      </c>
      <c r="G16" s="62">
        <f t="shared" si="1"/>
        <v>3920.1149999999998</v>
      </c>
      <c r="H16" s="62">
        <f t="shared" si="1"/>
        <v>3909.2299999999991</v>
      </c>
      <c r="I16" s="62">
        <f t="shared" si="1"/>
        <v>4976.6239999999998</v>
      </c>
      <c r="J16" s="62">
        <f t="shared" si="1"/>
        <v>5644.8989999999994</v>
      </c>
      <c r="K16" s="62">
        <f t="shared" si="1"/>
        <v>5841.5220000000008</v>
      </c>
      <c r="L16" s="62">
        <f t="shared" si="1"/>
        <v>5803.8309999999992</v>
      </c>
      <c r="M16" s="62">
        <f t="shared" si="1"/>
        <v>5993.9489999999987</v>
      </c>
      <c r="N16" s="62">
        <f t="shared" si="1"/>
        <v>5851.5280000000002</v>
      </c>
      <c r="O16" s="62">
        <f t="shared" si="1"/>
        <v>5635.4140000000007</v>
      </c>
      <c r="P16" s="62">
        <f t="shared" si="1"/>
        <v>5697.902</v>
      </c>
      <c r="Q16" s="62">
        <f t="shared" si="1"/>
        <v>6169.2470000000012</v>
      </c>
      <c r="R16" s="62">
        <f t="shared" si="1"/>
        <v>7056.7760000000007</v>
      </c>
      <c r="S16" s="62">
        <f t="shared" si="1"/>
        <v>7542.2690000000002</v>
      </c>
      <c r="T16" s="62">
        <f t="shared" si="1"/>
        <v>7316.5850000000009</v>
      </c>
      <c r="U16" s="62">
        <f t="shared" si="1"/>
        <v>6801.1670000000004</v>
      </c>
      <c r="V16" s="62">
        <f t="shared" si="1"/>
        <v>6518.09</v>
      </c>
      <c r="W16" s="62">
        <f t="shared" si="1"/>
        <v>5384.2579999999998</v>
      </c>
      <c r="X16" s="62">
        <f t="shared" si="1"/>
        <v>4827.643</v>
      </c>
      <c r="Y16" s="62">
        <f t="shared" si="1"/>
        <v>4224.8330000000005</v>
      </c>
      <c r="Z16" s="63" t="str">
        <f t="shared" si="1"/>
        <v/>
      </c>
      <c r="AA16" s="64">
        <f>SUM(AA10:AA15)</f>
        <v>129425.40399999999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2358.4</v>
      </c>
      <c r="C29" s="72">
        <v>2327.4</v>
      </c>
      <c r="D29" s="72">
        <v>2300.4</v>
      </c>
      <c r="E29" s="72">
        <v>2290.4</v>
      </c>
      <c r="F29" s="72">
        <v>2271.4</v>
      </c>
      <c r="G29" s="72">
        <v>2285.9</v>
      </c>
      <c r="H29" s="72">
        <v>2442.4</v>
      </c>
      <c r="I29" s="72">
        <v>3121.4</v>
      </c>
      <c r="J29" s="72">
        <v>3356.4</v>
      </c>
      <c r="K29" s="72">
        <v>3020.9</v>
      </c>
      <c r="L29" s="72">
        <v>2998.4</v>
      </c>
      <c r="M29" s="72">
        <v>3040.4</v>
      </c>
      <c r="N29" s="72">
        <v>2904.4</v>
      </c>
      <c r="O29" s="72">
        <v>2803.9</v>
      </c>
      <c r="P29" s="72">
        <v>2662.9</v>
      </c>
      <c r="Q29" s="72">
        <v>2719.4</v>
      </c>
      <c r="R29" s="72">
        <v>2961.4</v>
      </c>
      <c r="S29" s="72">
        <v>3365.9</v>
      </c>
      <c r="T29" s="72">
        <v>3223.9</v>
      </c>
      <c r="U29" s="72">
        <v>2863.9</v>
      </c>
      <c r="V29" s="72">
        <v>2616.9</v>
      </c>
      <c r="W29" s="72">
        <v>2165.9</v>
      </c>
      <c r="X29" s="72">
        <v>1903.9</v>
      </c>
      <c r="Y29" s="72">
        <v>1782.9</v>
      </c>
      <c r="Z29" s="73"/>
      <c r="AA29" s="74">
        <f>SUM(B29:Z29)</f>
        <v>63789.10000000002</v>
      </c>
    </row>
    <row r="30" spans="1:27" ht="24.95" customHeight="1" x14ac:dyDescent="0.2">
      <c r="A30" s="75" t="s">
        <v>24</v>
      </c>
      <c r="B30" s="76">
        <v>1601.422</v>
      </c>
      <c r="C30" s="77">
        <v>1639.5419999999999</v>
      </c>
      <c r="D30" s="77">
        <v>1647.7929999999999</v>
      </c>
      <c r="E30" s="77">
        <v>1651.1759999999999</v>
      </c>
      <c r="F30" s="77">
        <v>1568.5889999999999</v>
      </c>
      <c r="G30" s="77">
        <v>1643.2149999999999</v>
      </c>
      <c r="H30" s="77">
        <v>1723.83</v>
      </c>
      <c r="I30" s="77">
        <v>1724.2239999999999</v>
      </c>
      <c r="J30" s="77">
        <v>2099.4989999999998</v>
      </c>
      <c r="K30" s="77">
        <v>2568.6219999999998</v>
      </c>
      <c r="L30" s="77">
        <v>2774.431</v>
      </c>
      <c r="M30" s="77">
        <v>2927.549</v>
      </c>
      <c r="N30" s="77">
        <v>2911.1280000000002</v>
      </c>
      <c r="O30" s="77">
        <v>2661.5140000000001</v>
      </c>
      <c r="P30" s="77">
        <v>2449.002</v>
      </c>
      <c r="Q30" s="77">
        <v>2244.8470000000002</v>
      </c>
      <c r="R30" s="77">
        <v>2262.3760000000002</v>
      </c>
      <c r="S30" s="77">
        <v>2319.3690000000001</v>
      </c>
      <c r="T30" s="77">
        <v>2219.6849999999999</v>
      </c>
      <c r="U30" s="77">
        <v>2111.2669999999998</v>
      </c>
      <c r="V30" s="77">
        <v>2151.19</v>
      </c>
      <c r="W30" s="77">
        <v>1567.3579999999999</v>
      </c>
      <c r="X30" s="77">
        <v>1587.7429999999999</v>
      </c>
      <c r="Y30" s="77">
        <v>1405.933</v>
      </c>
      <c r="Z30" s="78"/>
      <c r="AA30" s="79">
        <f>SUM(B30:Z30)</f>
        <v>49461.304000000004</v>
      </c>
    </row>
    <row r="31" spans="1:27" ht="24.95" customHeight="1" x14ac:dyDescent="0.2">
      <c r="A31" s="82" t="s">
        <v>25</v>
      </c>
      <c r="B31" s="80">
        <v>707</v>
      </c>
      <c r="C31" s="81">
        <v>377</v>
      </c>
      <c r="D31" s="81">
        <v>377</v>
      </c>
      <c r="E31" s="81">
        <v>377</v>
      </c>
      <c r="F31" s="81">
        <v>377</v>
      </c>
      <c r="G31" s="81">
        <v>377</v>
      </c>
      <c r="H31" s="81">
        <v>117</v>
      </c>
      <c r="I31" s="81">
        <v>437</v>
      </c>
      <c r="J31" s="81">
        <v>437</v>
      </c>
      <c r="K31" s="81">
        <v>437</v>
      </c>
      <c r="L31" s="81">
        <v>217</v>
      </c>
      <c r="M31" s="81">
        <v>217</v>
      </c>
      <c r="N31" s="81">
        <v>217</v>
      </c>
      <c r="O31" s="81">
        <v>349</v>
      </c>
      <c r="P31" s="81">
        <v>812</v>
      </c>
      <c r="Q31" s="81">
        <v>1462</v>
      </c>
      <c r="R31" s="81">
        <v>2062</v>
      </c>
      <c r="S31" s="81">
        <v>2162</v>
      </c>
      <c r="T31" s="81">
        <v>2162</v>
      </c>
      <c r="U31" s="81">
        <v>2062</v>
      </c>
      <c r="V31" s="81">
        <v>2042</v>
      </c>
      <c r="W31" s="81">
        <v>1902</v>
      </c>
      <c r="X31" s="81">
        <v>1582</v>
      </c>
      <c r="Y31" s="81">
        <v>1327</v>
      </c>
      <c r="Z31" s="83"/>
      <c r="AA31" s="84">
        <f>SUM(B31:Z31)</f>
        <v>22595</v>
      </c>
    </row>
    <row r="32" spans="1:27" ht="30" customHeight="1" thickBot="1" x14ac:dyDescent="0.25">
      <c r="A32" s="60" t="s">
        <v>26</v>
      </c>
      <c r="B32" s="61">
        <f>IF(LEN(B$2)&gt;0,SUM(B29:B31),"")</f>
        <v>4666.8220000000001</v>
      </c>
      <c r="C32" s="62">
        <f t="shared" ref="C32:Z32" si="4">IF(LEN(C$2)&gt;0,SUM(C29:C31),"")</f>
        <v>4343.942</v>
      </c>
      <c r="D32" s="62">
        <f t="shared" si="4"/>
        <v>4325.1930000000002</v>
      </c>
      <c r="E32" s="62">
        <f t="shared" si="4"/>
        <v>4318.576</v>
      </c>
      <c r="F32" s="62">
        <f t="shared" si="4"/>
        <v>4216.9889999999996</v>
      </c>
      <c r="G32" s="62">
        <f t="shared" si="4"/>
        <v>4306.1149999999998</v>
      </c>
      <c r="H32" s="62">
        <f t="shared" si="4"/>
        <v>4283.2299999999996</v>
      </c>
      <c r="I32" s="62">
        <f t="shared" si="4"/>
        <v>5282.6239999999998</v>
      </c>
      <c r="J32" s="62">
        <f t="shared" si="4"/>
        <v>5892.8989999999994</v>
      </c>
      <c r="K32" s="62">
        <f t="shared" si="4"/>
        <v>6026.5219999999999</v>
      </c>
      <c r="L32" s="62">
        <f t="shared" si="4"/>
        <v>5989.8310000000001</v>
      </c>
      <c r="M32" s="62">
        <f t="shared" si="4"/>
        <v>6184.9490000000005</v>
      </c>
      <c r="N32" s="62">
        <f t="shared" si="4"/>
        <v>6032.5280000000002</v>
      </c>
      <c r="O32" s="62">
        <f t="shared" si="4"/>
        <v>5814.4140000000007</v>
      </c>
      <c r="P32" s="62">
        <f t="shared" si="4"/>
        <v>5923.902</v>
      </c>
      <c r="Q32" s="62">
        <f t="shared" si="4"/>
        <v>6426.2470000000003</v>
      </c>
      <c r="R32" s="62">
        <f t="shared" si="4"/>
        <v>7285.7759999999998</v>
      </c>
      <c r="S32" s="62">
        <f t="shared" si="4"/>
        <v>7847.2690000000002</v>
      </c>
      <c r="T32" s="62">
        <f t="shared" si="4"/>
        <v>7605.585</v>
      </c>
      <c r="U32" s="62">
        <f t="shared" si="4"/>
        <v>7037.1669999999995</v>
      </c>
      <c r="V32" s="62">
        <f t="shared" si="4"/>
        <v>6810.09</v>
      </c>
      <c r="W32" s="62">
        <f t="shared" si="4"/>
        <v>5635.2579999999998</v>
      </c>
      <c r="X32" s="62">
        <f t="shared" si="4"/>
        <v>5073.643</v>
      </c>
      <c r="Y32" s="62">
        <f t="shared" si="4"/>
        <v>4515.8330000000005</v>
      </c>
      <c r="Z32" s="63" t="str">
        <f t="shared" si="4"/>
        <v/>
      </c>
      <c r="AA32" s="64">
        <f>SUM(AA29:AA31)</f>
        <v>135845.40400000004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76</v>
      </c>
      <c r="C35" s="95">
        <v>123</v>
      </c>
      <c r="D35" s="95">
        <v>158</v>
      </c>
      <c r="E35" s="95">
        <v>174</v>
      </c>
      <c r="F35" s="95">
        <v>156</v>
      </c>
      <c r="G35" s="95">
        <v>136</v>
      </c>
      <c r="H35" s="95">
        <v>138</v>
      </c>
      <c r="I35" s="95">
        <v>93</v>
      </c>
      <c r="J35" s="95">
        <v>98</v>
      </c>
      <c r="K35" s="95">
        <v>76</v>
      </c>
      <c r="L35" s="95">
        <v>76</v>
      </c>
      <c r="M35" s="95">
        <v>82</v>
      </c>
      <c r="N35" s="95">
        <v>76</v>
      </c>
      <c r="O35" s="95">
        <v>76</v>
      </c>
      <c r="P35" s="95">
        <v>107</v>
      </c>
      <c r="Q35" s="95">
        <v>133</v>
      </c>
      <c r="R35" s="95">
        <v>75</v>
      </c>
      <c r="S35" s="95">
        <v>146</v>
      </c>
      <c r="T35" s="95">
        <v>130</v>
      </c>
      <c r="U35" s="95">
        <v>77</v>
      </c>
      <c r="V35" s="95">
        <v>92</v>
      </c>
      <c r="W35" s="95">
        <v>71</v>
      </c>
      <c r="X35" s="95">
        <v>60</v>
      </c>
      <c r="Y35" s="95">
        <v>85</v>
      </c>
      <c r="Z35" s="96"/>
      <c r="AA35" s="74">
        <f t="shared" ref="AA35:AA40" si="5">SUM(B35:Z35)</f>
        <v>2514</v>
      </c>
    </row>
    <row r="36" spans="1:27" ht="24.95" customHeight="1" x14ac:dyDescent="0.2">
      <c r="A36" s="97" t="s">
        <v>29</v>
      </c>
      <c r="B36" s="98">
        <v>71</v>
      </c>
      <c r="C36" s="99">
        <v>78</v>
      </c>
      <c r="D36" s="99">
        <v>108</v>
      </c>
      <c r="E36" s="99">
        <v>150</v>
      </c>
      <c r="F36" s="99">
        <v>109</v>
      </c>
      <c r="G36" s="99">
        <v>184</v>
      </c>
      <c r="H36" s="99">
        <v>156</v>
      </c>
      <c r="I36" s="99">
        <v>120</v>
      </c>
      <c r="J36" s="99">
        <v>50</v>
      </c>
      <c r="K36" s="99">
        <v>9</v>
      </c>
      <c r="L36" s="99">
        <v>10</v>
      </c>
      <c r="M36" s="99">
        <v>9</v>
      </c>
      <c r="N36" s="99">
        <v>10</v>
      </c>
      <c r="O36" s="99">
        <v>10</v>
      </c>
      <c r="P36" s="99">
        <v>19</v>
      </c>
      <c r="Q36" s="99">
        <v>24</v>
      </c>
      <c r="R36" s="99">
        <v>54</v>
      </c>
      <c r="S36" s="99">
        <v>59</v>
      </c>
      <c r="T36" s="99">
        <v>59</v>
      </c>
      <c r="U36" s="99">
        <v>59</v>
      </c>
      <c r="V36" s="99">
        <v>100</v>
      </c>
      <c r="W36" s="99">
        <v>80</v>
      </c>
      <c r="X36" s="99">
        <v>86</v>
      </c>
      <c r="Y36" s="99">
        <v>106</v>
      </c>
      <c r="Z36" s="100"/>
      <c r="AA36" s="79">
        <f t="shared" si="5"/>
        <v>1720</v>
      </c>
    </row>
    <row r="37" spans="1:27" ht="24.95" customHeight="1" x14ac:dyDescent="0.2">
      <c r="A37" s="97" t="s">
        <v>30</v>
      </c>
      <c r="B37" s="98">
        <v>599</v>
      </c>
      <c r="C37" s="99">
        <v>924.3</v>
      </c>
      <c r="D37" s="99">
        <v>762.8</v>
      </c>
      <c r="E37" s="99">
        <v>679.7</v>
      </c>
      <c r="F37" s="99">
        <v>889.3</v>
      </c>
      <c r="G37" s="99">
        <v>880.5</v>
      </c>
      <c r="H37" s="99">
        <v>1163.9000000000001</v>
      </c>
      <c r="I37" s="99">
        <v>530</v>
      </c>
      <c r="J37" s="99">
        <v>464.6</v>
      </c>
      <c r="K37" s="99">
        <v>500.7</v>
      </c>
      <c r="L37" s="99">
        <v>469.3</v>
      </c>
      <c r="M37" s="99">
        <v>426.3</v>
      </c>
      <c r="N37" s="99">
        <v>532.4</v>
      </c>
      <c r="O37" s="99">
        <v>489.6</v>
      </c>
      <c r="P37" s="99">
        <v>656</v>
      </c>
      <c r="Q37" s="99"/>
      <c r="R37" s="99"/>
      <c r="S37" s="99"/>
      <c r="T37" s="99">
        <v>34.6</v>
      </c>
      <c r="U37" s="99">
        <v>710</v>
      </c>
      <c r="V37" s="99">
        <v>548.6</v>
      </c>
      <c r="W37" s="99">
        <v>1232.4000000000001</v>
      </c>
      <c r="X37" s="99">
        <v>1411</v>
      </c>
      <c r="Y37" s="99">
        <v>1437</v>
      </c>
      <c r="Z37" s="100"/>
      <c r="AA37" s="79">
        <f t="shared" si="5"/>
        <v>15342</v>
      </c>
    </row>
    <row r="38" spans="1:27" ht="24.95" customHeight="1" x14ac:dyDescent="0.2">
      <c r="A38" s="97" t="s">
        <v>31</v>
      </c>
      <c r="B38" s="98">
        <v>85</v>
      </c>
      <c r="C38" s="99">
        <v>81</v>
      </c>
      <c r="D38" s="99">
        <v>63</v>
      </c>
      <c r="E38" s="99">
        <v>63</v>
      </c>
      <c r="F38" s="99">
        <v>67</v>
      </c>
      <c r="G38" s="99">
        <v>66</v>
      </c>
      <c r="H38" s="99">
        <v>80</v>
      </c>
      <c r="I38" s="99">
        <v>93</v>
      </c>
      <c r="J38" s="99">
        <v>100</v>
      </c>
      <c r="K38" s="99">
        <v>100</v>
      </c>
      <c r="L38" s="99">
        <v>100</v>
      </c>
      <c r="M38" s="99">
        <v>100</v>
      </c>
      <c r="N38" s="99">
        <v>95</v>
      </c>
      <c r="O38" s="99">
        <v>93</v>
      </c>
      <c r="P38" s="99">
        <v>100</v>
      </c>
      <c r="Q38" s="99">
        <v>100</v>
      </c>
      <c r="R38" s="99">
        <v>100</v>
      </c>
      <c r="S38" s="99">
        <v>100</v>
      </c>
      <c r="T38" s="99">
        <v>100</v>
      </c>
      <c r="U38" s="99">
        <v>100</v>
      </c>
      <c r="V38" s="99">
        <v>100</v>
      </c>
      <c r="W38" s="99">
        <v>100</v>
      </c>
      <c r="X38" s="99">
        <v>100</v>
      </c>
      <c r="Y38" s="99">
        <v>100</v>
      </c>
      <c r="Z38" s="100"/>
      <c r="AA38" s="79">
        <f t="shared" si="5"/>
        <v>2186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>
        <v>184.9</v>
      </c>
      <c r="L39" s="99">
        <v>433.8</v>
      </c>
      <c r="M39" s="99">
        <v>500</v>
      </c>
      <c r="N39" s="99">
        <v>500</v>
      </c>
      <c r="O39" s="99">
        <v>500</v>
      </c>
      <c r="P39" s="99">
        <v>219.6</v>
      </c>
      <c r="Q39" s="99">
        <v>409</v>
      </c>
      <c r="R39" s="99">
        <v>326</v>
      </c>
      <c r="S39" s="99">
        <v>245</v>
      </c>
      <c r="T39" s="99"/>
      <c r="U39" s="99"/>
      <c r="V39" s="99"/>
      <c r="W39" s="99"/>
      <c r="X39" s="99"/>
      <c r="Y39" s="99"/>
      <c r="Z39" s="100"/>
      <c r="AA39" s="79">
        <f t="shared" si="5"/>
        <v>3318.2999999999997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831</v>
      </c>
      <c r="C40" s="88">
        <f t="shared" si="6"/>
        <v>1206.3</v>
      </c>
      <c r="D40" s="88">
        <f t="shared" si="6"/>
        <v>1091.8</v>
      </c>
      <c r="E40" s="88">
        <f t="shared" si="6"/>
        <v>1066.7</v>
      </c>
      <c r="F40" s="88">
        <f t="shared" si="6"/>
        <v>1221.3</v>
      </c>
      <c r="G40" s="88">
        <f t="shared" si="6"/>
        <v>1266.5</v>
      </c>
      <c r="H40" s="88">
        <f t="shared" si="6"/>
        <v>1537.9</v>
      </c>
      <c r="I40" s="88">
        <f t="shared" si="6"/>
        <v>836</v>
      </c>
      <c r="J40" s="88">
        <f t="shared" si="6"/>
        <v>712.6</v>
      </c>
      <c r="K40" s="88">
        <f t="shared" si="6"/>
        <v>870.6</v>
      </c>
      <c r="L40" s="88">
        <f t="shared" si="6"/>
        <v>1089.0999999999999</v>
      </c>
      <c r="M40" s="88">
        <f t="shared" si="6"/>
        <v>1117.3</v>
      </c>
      <c r="N40" s="88">
        <f t="shared" si="6"/>
        <v>1213.4000000000001</v>
      </c>
      <c r="O40" s="88">
        <f t="shared" si="6"/>
        <v>1168.5999999999999</v>
      </c>
      <c r="P40" s="88">
        <f t="shared" si="6"/>
        <v>1101.5999999999999</v>
      </c>
      <c r="Q40" s="88">
        <f t="shared" si="6"/>
        <v>666</v>
      </c>
      <c r="R40" s="88">
        <f t="shared" si="6"/>
        <v>555</v>
      </c>
      <c r="S40" s="88">
        <f t="shared" si="6"/>
        <v>550</v>
      </c>
      <c r="T40" s="88">
        <f t="shared" si="6"/>
        <v>323.60000000000002</v>
      </c>
      <c r="U40" s="88">
        <f t="shared" si="6"/>
        <v>946</v>
      </c>
      <c r="V40" s="88">
        <f t="shared" si="6"/>
        <v>840.6</v>
      </c>
      <c r="W40" s="88">
        <f t="shared" si="6"/>
        <v>1483.4</v>
      </c>
      <c r="X40" s="88">
        <f t="shared" si="6"/>
        <v>1657</v>
      </c>
      <c r="Y40" s="88">
        <f t="shared" si="6"/>
        <v>1728</v>
      </c>
      <c r="Z40" s="89" t="str">
        <f t="shared" si="6"/>
        <v/>
      </c>
      <c r="AA40" s="90">
        <f t="shared" si="5"/>
        <v>25080.3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599</v>
      </c>
      <c r="C45" s="99">
        <v>924.3</v>
      </c>
      <c r="D45" s="99">
        <v>762.8</v>
      </c>
      <c r="E45" s="99">
        <v>679.7</v>
      </c>
      <c r="F45" s="99">
        <v>889.3</v>
      </c>
      <c r="G45" s="99">
        <v>880.5</v>
      </c>
      <c r="H45" s="99">
        <v>1163.9000000000001</v>
      </c>
      <c r="I45" s="99">
        <v>530</v>
      </c>
      <c r="J45" s="99">
        <v>464.6</v>
      </c>
      <c r="K45" s="99">
        <v>500.7</v>
      </c>
      <c r="L45" s="99">
        <v>469.3</v>
      </c>
      <c r="M45" s="99">
        <v>426.3</v>
      </c>
      <c r="N45" s="99">
        <v>532.4</v>
      </c>
      <c r="O45" s="99">
        <v>489.6</v>
      </c>
      <c r="P45" s="99">
        <v>656</v>
      </c>
      <c r="Q45" s="99"/>
      <c r="R45" s="99"/>
      <c r="S45" s="99"/>
      <c r="T45" s="99">
        <v>34.6</v>
      </c>
      <c r="U45" s="99">
        <v>710</v>
      </c>
      <c r="V45" s="99">
        <v>548.6</v>
      </c>
      <c r="W45" s="99">
        <v>1232.4000000000001</v>
      </c>
      <c r="X45" s="99">
        <v>1411</v>
      </c>
      <c r="Y45" s="99">
        <v>1437</v>
      </c>
      <c r="Z45" s="100"/>
      <c r="AA45" s="79">
        <f t="shared" si="7"/>
        <v>15342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>
        <v>184.9</v>
      </c>
      <c r="L47" s="99">
        <v>433.8</v>
      </c>
      <c r="M47" s="99">
        <v>500</v>
      </c>
      <c r="N47" s="99">
        <v>500</v>
      </c>
      <c r="O47" s="99">
        <v>500</v>
      </c>
      <c r="P47" s="99">
        <v>219.6</v>
      </c>
      <c r="Q47" s="99">
        <v>409</v>
      </c>
      <c r="R47" s="99">
        <v>326</v>
      </c>
      <c r="S47" s="99">
        <v>245</v>
      </c>
      <c r="T47" s="99"/>
      <c r="U47" s="99"/>
      <c r="V47" s="99"/>
      <c r="W47" s="99"/>
      <c r="X47" s="99"/>
      <c r="Y47" s="99"/>
      <c r="Z47" s="100"/>
      <c r="AA47" s="79">
        <f t="shared" si="7"/>
        <v>3318.2999999999997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599</v>
      </c>
      <c r="C49" s="88">
        <f t="shared" ref="C49:Z49" si="8">IF(LEN(C$2)&gt;0,SUM(C43:C48),"")</f>
        <v>924.3</v>
      </c>
      <c r="D49" s="88">
        <f t="shared" si="8"/>
        <v>762.8</v>
      </c>
      <c r="E49" s="88">
        <f t="shared" si="8"/>
        <v>679.7</v>
      </c>
      <c r="F49" s="88">
        <f t="shared" si="8"/>
        <v>889.3</v>
      </c>
      <c r="G49" s="88">
        <f t="shared" si="8"/>
        <v>880.5</v>
      </c>
      <c r="H49" s="88">
        <f t="shared" si="8"/>
        <v>1163.9000000000001</v>
      </c>
      <c r="I49" s="88">
        <f t="shared" si="8"/>
        <v>530</v>
      </c>
      <c r="J49" s="88">
        <f t="shared" si="8"/>
        <v>464.6</v>
      </c>
      <c r="K49" s="88">
        <f t="shared" si="8"/>
        <v>685.6</v>
      </c>
      <c r="L49" s="88">
        <f t="shared" si="8"/>
        <v>903.1</v>
      </c>
      <c r="M49" s="88">
        <f t="shared" si="8"/>
        <v>926.3</v>
      </c>
      <c r="N49" s="88">
        <f t="shared" si="8"/>
        <v>1032.4000000000001</v>
      </c>
      <c r="O49" s="88">
        <f t="shared" si="8"/>
        <v>989.6</v>
      </c>
      <c r="P49" s="88">
        <f t="shared" si="8"/>
        <v>875.6</v>
      </c>
      <c r="Q49" s="88">
        <f t="shared" si="8"/>
        <v>409</v>
      </c>
      <c r="R49" s="88">
        <f t="shared" si="8"/>
        <v>326</v>
      </c>
      <c r="S49" s="88">
        <f t="shared" si="8"/>
        <v>245</v>
      </c>
      <c r="T49" s="88">
        <f t="shared" si="8"/>
        <v>34.6</v>
      </c>
      <c r="U49" s="88">
        <f t="shared" si="8"/>
        <v>710</v>
      </c>
      <c r="V49" s="88">
        <f t="shared" si="8"/>
        <v>548.6</v>
      </c>
      <c r="W49" s="88">
        <f t="shared" si="8"/>
        <v>1232.4000000000001</v>
      </c>
      <c r="X49" s="88">
        <f t="shared" si="8"/>
        <v>1411</v>
      </c>
      <c r="Y49" s="88">
        <f t="shared" si="8"/>
        <v>1437</v>
      </c>
      <c r="Z49" s="89" t="str">
        <f t="shared" si="8"/>
        <v/>
      </c>
      <c r="AA49" s="90">
        <f t="shared" si="7"/>
        <v>18660.300000000003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5265.8220000000001</v>
      </c>
      <c r="C52" s="88">
        <f t="shared" si="10"/>
        <v>5268.2420000000002</v>
      </c>
      <c r="D52" s="88">
        <f t="shared" si="10"/>
        <v>5087.9930000000004</v>
      </c>
      <c r="E52" s="88">
        <f t="shared" si="10"/>
        <v>4998.2759999999998</v>
      </c>
      <c r="F52" s="88">
        <f t="shared" si="10"/>
        <v>5106.2890000000007</v>
      </c>
      <c r="G52" s="88">
        <f t="shared" si="10"/>
        <v>5186.6149999999998</v>
      </c>
      <c r="H52" s="88">
        <f t="shared" si="10"/>
        <v>5447.1299999999992</v>
      </c>
      <c r="I52" s="88">
        <f t="shared" si="10"/>
        <v>5812.6239999999998</v>
      </c>
      <c r="J52" s="88">
        <f t="shared" si="10"/>
        <v>6357.4989999999998</v>
      </c>
      <c r="K52" s="88">
        <f t="shared" si="10"/>
        <v>6712.1220000000012</v>
      </c>
      <c r="L52" s="88">
        <f t="shared" si="10"/>
        <v>6892.9309999999987</v>
      </c>
      <c r="M52" s="88">
        <f t="shared" si="10"/>
        <v>7111.2489999999989</v>
      </c>
      <c r="N52" s="88">
        <f t="shared" si="10"/>
        <v>7064.9279999999999</v>
      </c>
      <c r="O52" s="88">
        <f t="shared" si="10"/>
        <v>6804.014000000001</v>
      </c>
      <c r="P52" s="88">
        <f t="shared" si="10"/>
        <v>6799.5020000000004</v>
      </c>
      <c r="Q52" s="88">
        <f t="shared" si="10"/>
        <v>6835.2470000000012</v>
      </c>
      <c r="R52" s="88">
        <f t="shared" si="10"/>
        <v>7611.7760000000007</v>
      </c>
      <c r="S52" s="88">
        <f t="shared" si="10"/>
        <v>8092.2690000000002</v>
      </c>
      <c r="T52" s="88">
        <f t="shared" si="10"/>
        <v>7640.1850000000013</v>
      </c>
      <c r="U52" s="88">
        <f t="shared" si="10"/>
        <v>7747.1670000000004</v>
      </c>
      <c r="V52" s="88">
        <f t="shared" si="10"/>
        <v>7358.6900000000005</v>
      </c>
      <c r="W52" s="88">
        <f t="shared" si="10"/>
        <v>6867.6579999999994</v>
      </c>
      <c r="X52" s="88">
        <f t="shared" si="10"/>
        <v>6484.643</v>
      </c>
      <c r="Y52" s="88">
        <f t="shared" si="10"/>
        <v>5952.8330000000005</v>
      </c>
      <c r="Z52" s="89" t="str">
        <f t="shared" si="10"/>
        <v/>
      </c>
      <c r="AA52" s="104">
        <f>SUM(B52:Z52)</f>
        <v>154505.704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5265.8590000000013</v>
      </c>
      <c r="C4" s="18">
        <v>5268.2189999999991</v>
      </c>
      <c r="D4" s="18">
        <v>5087.994999999999</v>
      </c>
      <c r="E4" s="18">
        <v>4998.3230000000012</v>
      </c>
      <c r="F4" s="18">
        <v>5106.2760000000017</v>
      </c>
      <c r="G4" s="18">
        <v>5186.6070000000009</v>
      </c>
      <c r="H4" s="18">
        <v>5447.081000000001</v>
      </c>
      <c r="I4" s="18">
        <v>5812.6200000000008</v>
      </c>
      <c r="J4" s="18">
        <v>6357.5050000000019</v>
      </c>
      <c r="K4" s="18">
        <v>6712.0809999999992</v>
      </c>
      <c r="L4" s="18">
        <v>6892.893</v>
      </c>
      <c r="M4" s="18">
        <v>7111.2650000000021</v>
      </c>
      <c r="N4" s="18">
        <v>7064.9310000000005</v>
      </c>
      <c r="O4" s="18">
        <v>6804.0050000000001</v>
      </c>
      <c r="P4" s="18">
        <v>6799.5120000000006</v>
      </c>
      <c r="Q4" s="18">
        <v>6835.2040000000034</v>
      </c>
      <c r="R4" s="18">
        <v>7611.7669999999989</v>
      </c>
      <c r="S4" s="18">
        <v>8092.3050000000021</v>
      </c>
      <c r="T4" s="18">
        <v>7640.2509999999993</v>
      </c>
      <c r="U4" s="18">
        <v>7747.1759999999995</v>
      </c>
      <c r="V4" s="18">
        <v>7358.675000000002</v>
      </c>
      <c r="W4" s="18">
        <v>6867.6670000000022</v>
      </c>
      <c r="X4" s="18">
        <v>6484.6430000000009</v>
      </c>
      <c r="Y4" s="18">
        <v>5952.8330000000005</v>
      </c>
      <c r="Z4" s="19"/>
      <c r="AA4" s="20">
        <f>SUM(B4:Z4)</f>
        <v>154505.69300000003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55.13</v>
      </c>
      <c r="C7" s="28">
        <v>39.979999999999997</v>
      </c>
      <c r="D7" s="28">
        <v>35.35</v>
      </c>
      <c r="E7" s="28">
        <v>19.41</v>
      </c>
      <c r="F7" s="28">
        <v>18.12</v>
      </c>
      <c r="G7" s="28">
        <v>37.67</v>
      </c>
      <c r="H7" s="28">
        <v>67.099999999999994</v>
      </c>
      <c r="I7" s="28">
        <v>80.400000000000006</v>
      </c>
      <c r="J7" s="28">
        <v>80.400000000000006</v>
      </c>
      <c r="K7" s="28">
        <v>87.11</v>
      </c>
      <c r="L7" s="28">
        <v>80.400000000000006</v>
      </c>
      <c r="M7" s="28">
        <v>68.72</v>
      </c>
      <c r="N7" s="28">
        <v>74.209999999999994</v>
      </c>
      <c r="O7" s="28">
        <v>78.62</v>
      </c>
      <c r="P7" s="28">
        <v>99.97</v>
      </c>
      <c r="Q7" s="28">
        <v>122.89</v>
      </c>
      <c r="R7" s="28">
        <v>136.49</v>
      </c>
      <c r="S7" s="28">
        <v>147.19</v>
      </c>
      <c r="T7" s="28">
        <v>150.08000000000001</v>
      </c>
      <c r="U7" s="28">
        <v>149.01</v>
      </c>
      <c r="V7" s="28">
        <v>134.97999999999999</v>
      </c>
      <c r="W7" s="28">
        <v>112</v>
      </c>
      <c r="X7" s="28">
        <v>116.18</v>
      </c>
      <c r="Y7" s="28">
        <v>116.71</v>
      </c>
      <c r="Z7" s="29"/>
      <c r="AA7" s="30">
        <f>IF(SUM(B7:Z7)&lt;&gt;0,AVERAGEIF(B7:Z7,"&lt;&gt;"""),"")</f>
        <v>87.838333333333324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6.87</v>
      </c>
      <c r="I14" s="57">
        <v>4.1289999999999996</v>
      </c>
      <c r="J14" s="57"/>
      <c r="K14" s="57"/>
      <c r="L14" s="57"/>
      <c r="M14" s="57"/>
      <c r="N14" s="57"/>
      <c r="O14" s="57"/>
      <c r="P14" s="57"/>
      <c r="Q14" s="57">
        <v>4.4169999999999998</v>
      </c>
      <c r="R14" s="57">
        <v>6.968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113.384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6.87</v>
      </c>
      <c r="I16" s="62">
        <f t="shared" si="1"/>
        <v>4.1289999999999996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4.4169999999999998</v>
      </c>
      <c r="R16" s="62">
        <f t="shared" si="1"/>
        <v>6.968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113.384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833.50099999999998</v>
      </c>
      <c r="C19" s="72">
        <v>832.51300000000003</v>
      </c>
      <c r="D19" s="72">
        <v>831.41800000000012</v>
      </c>
      <c r="E19" s="72">
        <v>821.69499999999994</v>
      </c>
      <c r="F19" s="72">
        <v>813.24399999999991</v>
      </c>
      <c r="G19" s="72">
        <v>812.90299999999991</v>
      </c>
      <c r="H19" s="72">
        <v>800.40800000000002</v>
      </c>
      <c r="I19" s="72">
        <v>796.70500000000004</v>
      </c>
      <c r="J19" s="72">
        <v>794.71100000000001</v>
      </c>
      <c r="K19" s="72">
        <v>825.47900000000004</v>
      </c>
      <c r="L19" s="72">
        <v>856.36199999999997</v>
      </c>
      <c r="M19" s="72">
        <v>863.673</v>
      </c>
      <c r="N19" s="72">
        <v>861.04399999999998</v>
      </c>
      <c r="O19" s="72">
        <v>859.37700000000007</v>
      </c>
      <c r="P19" s="72">
        <v>807.47499999999991</v>
      </c>
      <c r="Q19" s="72">
        <v>776.89200000000005</v>
      </c>
      <c r="R19" s="72">
        <v>741.05899999999997</v>
      </c>
      <c r="S19" s="72">
        <v>737.09399999999994</v>
      </c>
      <c r="T19" s="72">
        <v>737.69500000000005</v>
      </c>
      <c r="U19" s="72">
        <v>735.83699999999999</v>
      </c>
      <c r="V19" s="72">
        <v>736.85899999999992</v>
      </c>
      <c r="W19" s="72">
        <v>739.255</v>
      </c>
      <c r="X19" s="72">
        <v>784.05300000000011</v>
      </c>
      <c r="Y19" s="72">
        <v>767.72900000000004</v>
      </c>
      <c r="Z19" s="73"/>
      <c r="AA19" s="74">
        <f t="shared" ref="AA19:AA25" si="2">SUM(B19:Z19)</f>
        <v>19166.981</v>
      </c>
    </row>
    <row r="20" spans="1:27" ht="24.95" customHeight="1" x14ac:dyDescent="0.2">
      <c r="A20" s="75" t="s">
        <v>15</v>
      </c>
      <c r="B20" s="76">
        <v>1021.9950000000001</v>
      </c>
      <c r="C20" s="77">
        <v>1039.0219999999999</v>
      </c>
      <c r="D20" s="77">
        <v>1022.4569999999999</v>
      </c>
      <c r="E20" s="77">
        <v>1016.1849999999999</v>
      </c>
      <c r="F20" s="77">
        <v>1025.414</v>
      </c>
      <c r="G20" s="77">
        <v>1078.431</v>
      </c>
      <c r="H20" s="77">
        <v>1157.4499999999998</v>
      </c>
      <c r="I20" s="77">
        <v>1206.7670000000001</v>
      </c>
      <c r="J20" s="77">
        <v>1223.3410000000001</v>
      </c>
      <c r="K20" s="77">
        <v>1190.9529999999997</v>
      </c>
      <c r="L20" s="77">
        <v>1161.9019999999998</v>
      </c>
      <c r="M20" s="77">
        <v>1150.8109999999997</v>
      </c>
      <c r="N20" s="77">
        <v>1120.096</v>
      </c>
      <c r="O20" s="77">
        <v>1074.6379999999999</v>
      </c>
      <c r="P20" s="77">
        <v>1089.0089999999998</v>
      </c>
      <c r="Q20" s="77">
        <v>1141.4680000000001</v>
      </c>
      <c r="R20" s="77">
        <v>1206.6589999999999</v>
      </c>
      <c r="S20" s="77">
        <v>1226.5219999999997</v>
      </c>
      <c r="T20" s="77">
        <v>1201.557</v>
      </c>
      <c r="U20" s="77">
        <v>1141.308</v>
      </c>
      <c r="V20" s="77">
        <v>1066.653</v>
      </c>
      <c r="W20" s="77">
        <v>993.76400000000012</v>
      </c>
      <c r="X20" s="77">
        <v>925.60599999999999</v>
      </c>
      <c r="Y20" s="77">
        <v>886.30100000000004</v>
      </c>
      <c r="Z20" s="78"/>
      <c r="AA20" s="79">
        <f t="shared" si="2"/>
        <v>26368.308999999997</v>
      </c>
    </row>
    <row r="21" spans="1:27" ht="24.95" customHeight="1" x14ac:dyDescent="0.2">
      <c r="A21" s="75" t="s">
        <v>16</v>
      </c>
      <c r="B21" s="80">
        <v>2602.8629999999998</v>
      </c>
      <c r="C21" s="81">
        <v>2463.6770000000001</v>
      </c>
      <c r="D21" s="81">
        <v>2352.0709999999999</v>
      </c>
      <c r="E21" s="81">
        <v>2298.9429999999998</v>
      </c>
      <c r="F21" s="81">
        <v>2370.1179999999995</v>
      </c>
      <c r="G21" s="81">
        <v>2572.7730000000001</v>
      </c>
      <c r="H21" s="81">
        <v>2785.8530000000005</v>
      </c>
      <c r="I21" s="81">
        <v>3149.5189999999998</v>
      </c>
      <c r="J21" s="81">
        <v>3569.9529999999995</v>
      </c>
      <c r="K21" s="81">
        <v>3764.6489999999994</v>
      </c>
      <c r="L21" s="81">
        <v>3913.6289999999999</v>
      </c>
      <c r="M21" s="81">
        <v>4071.7809999999999</v>
      </c>
      <c r="N21" s="81">
        <v>4102.7910000000002</v>
      </c>
      <c r="O21" s="81">
        <v>3956.49</v>
      </c>
      <c r="P21" s="81">
        <v>3964.0279999999998</v>
      </c>
      <c r="Q21" s="81">
        <v>4037.2269999999994</v>
      </c>
      <c r="R21" s="81">
        <v>4248.1810000000005</v>
      </c>
      <c r="S21" s="81">
        <v>4505.7889999999998</v>
      </c>
      <c r="T21" s="81">
        <v>4528.5990000000002</v>
      </c>
      <c r="U21" s="81">
        <v>4448.5309999999999</v>
      </c>
      <c r="V21" s="81">
        <v>4169.6630000000005</v>
      </c>
      <c r="W21" s="81">
        <v>3808.6150000000002</v>
      </c>
      <c r="X21" s="81">
        <v>3432.9839999999995</v>
      </c>
      <c r="Y21" s="81">
        <v>3019.8029999999999</v>
      </c>
      <c r="Z21" s="78"/>
      <c r="AA21" s="79">
        <f t="shared" si="2"/>
        <v>84138.529999999984</v>
      </c>
    </row>
    <row r="22" spans="1:27" ht="24.95" customHeight="1" x14ac:dyDescent="0.2">
      <c r="A22" s="82" t="s">
        <v>17</v>
      </c>
      <c r="B22" s="81"/>
      <c r="C22" s="81">
        <v>125</v>
      </c>
      <c r="D22" s="81">
        <v>125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500</v>
      </c>
    </row>
    <row r="23" spans="1:27" ht="24.95" customHeight="1" x14ac:dyDescent="0.2">
      <c r="A23" s="85" t="s">
        <v>18</v>
      </c>
      <c r="B23" s="77">
        <v>83.5</v>
      </c>
      <c r="C23" s="77">
        <v>87</v>
      </c>
      <c r="D23" s="77">
        <v>83</v>
      </c>
      <c r="E23" s="77">
        <v>81.5</v>
      </c>
      <c r="F23" s="77">
        <v>79.5</v>
      </c>
      <c r="G23" s="77">
        <v>75.5</v>
      </c>
      <c r="H23" s="77">
        <v>79.5</v>
      </c>
      <c r="I23" s="77">
        <v>92.5</v>
      </c>
      <c r="J23" s="77">
        <v>111.5</v>
      </c>
      <c r="K23" s="77">
        <v>110</v>
      </c>
      <c r="L23" s="77">
        <v>118</v>
      </c>
      <c r="M23" s="77">
        <v>129</v>
      </c>
      <c r="N23" s="77">
        <v>129</v>
      </c>
      <c r="O23" s="77">
        <v>137.5</v>
      </c>
      <c r="P23" s="77">
        <v>154</v>
      </c>
      <c r="Q23" s="77">
        <v>148</v>
      </c>
      <c r="R23" s="77">
        <v>159.5</v>
      </c>
      <c r="S23" s="77">
        <v>170</v>
      </c>
      <c r="T23" s="77">
        <v>173.5</v>
      </c>
      <c r="U23" s="77">
        <v>170.5</v>
      </c>
      <c r="V23" s="77">
        <v>150.5</v>
      </c>
      <c r="W23" s="77">
        <v>132</v>
      </c>
      <c r="X23" s="77">
        <v>116</v>
      </c>
      <c r="Y23" s="77">
        <v>104</v>
      </c>
      <c r="Z23" s="77"/>
      <c r="AA23" s="79">
        <f t="shared" si="2"/>
        <v>2875</v>
      </c>
    </row>
    <row r="24" spans="1:27" ht="24.95" customHeight="1" x14ac:dyDescent="0.2">
      <c r="A24" s="85" t="s">
        <v>19</v>
      </c>
      <c r="B24" s="77">
        <v>232.00000000000006</v>
      </c>
      <c r="C24" s="77">
        <v>215</v>
      </c>
      <c r="D24" s="77">
        <v>209.00000000000003</v>
      </c>
      <c r="E24" s="77">
        <v>204.99999999999997</v>
      </c>
      <c r="F24" s="77">
        <v>214</v>
      </c>
      <c r="G24" s="77">
        <v>243.99999999999997</v>
      </c>
      <c r="H24" s="77">
        <v>299.99999999999994</v>
      </c>
      <c r="I24" s="77">
        <v>324.99999999999994</v>
      </c>
      <c r="J24" s="77">
        <v>339.99999999999994</v>
      </c>
      <c r="K24" s="77">
        <v>342.00000000000006</v>
      </c>
      <c r="L24" s="77">
        <v>345</v>
      </c>
      <c r="M24" s="77">
        <v>349.99999999999994</v>
      </c>
      <c r="N24" s="77">
        <v>335</v>
      </c>
      <c r="O24" s="77">
        <v>330</v>
      </c>
      <c r="P24" s="77">
        <v>330.99999999999994</v>
      </c>
      <c r="Q24" s="77">
        <v>345.99999999999994</v>
      </c>
      <c r="R24" s="77">
        <v>388</v>
      </c>
      <c r="S24" s="77">
        <v>414.00000000000006</v>
      </c>
      <c r="T24" s="77">
        <v>415</v>
      </c>
      <c r="U24" s="77">
        <v>410</v>
      </c>
      <c r="V24" s="77">
        <v>387</v>
      </c>
      <c r="W24" s="77">
        <v>347</v>
      </c>
      <c r="X24" s="77">
        <v>299.99999999999994</v>
      </c>
      <c r="Y24" s="77">
        <v>266</v>
      </c>
      <c r="Z24" s="77"/>
      <c r="AA24" s="79">
        <f t="shared" si="2"/>
        <v>7590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4773.8590000000004</v>
      </c>
      <c r="C26" s="88">
        <f t="shared" ref="C26:Z26" si="3">IF(LEN(C$2)&gt;0,SUM(C19:C25),"")</f>
        <v>4762.2119999999995</v>
      </c>
      <c r="D26" s="88">
        <f t="shared" si="3"/>
        <v>4622.9459999999999</v>
      </c>
      <c r="E26" s="88">
        <f t="shared" si="3"/>
        <v>4548.3229999999994</v>
      </c>
      <c r="F26" s="88">
        <f t="shared" si="3"/>
        <v>4627.2759999999998</v>
      </c>
      <c r="G26" s="88">
        <f t="shared" si="3"/>
        <v>4783.607</v>
      </c>
      <c r="H26" s="88">
        <f t="shared" si="3"/>
        <v>5123.2110000000002</v>
      </c>
      <c r="I26" s="88">
        <f t="shared" si="3"/>
        <v>5570.491</v>
      </c>
      <c r="J26" s="88">
        <f t="shared" si="3"/>
        <v>6039.5049999999992</v>
      </c>
      <c r="K26" s="88">
        <f t="shared" si="3"/>
        <v>6233.0809999999992</v>
      </c>
      <c r="L26" s="88">
        <f t="shared" si="3"/>
        <v>6394.893</v>
      </c>
      <c r="M26" s="88">
        <f t="shared" si="3"/>
        <v>6565.2649999999994</v>
      </c>
      <c r="N26" s="88">
        <f t="shared" si="3"/>
        <v>6547.9310000000005</v>
      </c>
      <c r="O26" s="88">
        <f t="shared" si="3"/>
        <v>6358.0049999999992</v>
      </c>
      <c r="P26" s="88">
        <f t="shared" si="3"/>
        <v>6345.5119999999997</v>
      </c>
      <c r="Q26" s="88">
        <f t="shared" si="3"/>
        <v>6449.5869999999995</v>
      </c>
      <c r="R26" s="88">
        <f t="shared" si="3"/>
        <v>6743.3990000000003</v>
      </c>
      <c r="S26" s="88">
        <f t="shared" si="3"/>
        <v>7053.4049999999988</v>
      </c>
      <c r="T26" s="88">
        <f t="shared" si="3"/>
        <v>7056.3510000000006</v>
      </c>
      <c r="U26" s="88">
        <f t="shared" si="3"/>
        <v>6906.1759999999995</v>
      </c>
      <c r="V26" s="88">
        <f t="shared" si="3"/>
        <v>6510.6750000000002</v>
      </c>
      <c r="W26" s="88">
        <f t="shared" si="3"/>
        <v>6020.634</v>
      </c>
      <c r="X26" s="88">
        <f t="shared" si="3"/>
        <v>5558.643</v>
      </c>
      <c r="Y26" s="88">
        <f t="shared" si="3"/>
        <v>5043.8330000000005</v>
      </c>
      <c r="Z26" s="89" t="str">
        <f t="shared" si="3"/>
        <v/>
      </c>
      <c r="AA26" s="90">
        <f>SUM(AA19:AA25)</f>
        <v>140638.81999999998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478.5</v>
      </c>
      <c r="C29" s="72">
        <v>471</v>
      </c>
      <c r="D29" s="72">
        <v>461</v>
      </c>
      <c r="E29" s="72">
        <v>450.5</v>
      </c>
      <c r="F29" s="72">
        <v>463.5</v>
      </c>
      <c r="G29" s="72">
        <v>483.5</v>
      </c>
      <c r="H29" s="72">
        <v>544.5</v>
      </c>
      <c r="I29" s="72">
        <v>583.5</v>
      </c>
      <c r="J29" s="72">
        <v>617.5</v>
      </c>
      <c r="K29" s="72">
        <v>618</v>
      </c>
      <c r="L29" s="72">
        <v>631</v>
      </c>
      <c r="M29" s="72">
        <v>647</v>
      </c>
      <c r="N29" s="72">
        <v>632</v>
      </c>
      <c r="O29" s="72">
        <v>635.5</v>
      </c>
      <c r="P29" s="72">
        <v>653</v>
      </c>
      <c r="Q29" s="72">
        <v>660</v>
      </c>
      <c r="R29" s="72">
        <v>723.5</v>
      </c>
      <c r="S29" s="72">
        <v>760</v>
      </c>
      <c r="T29" s="72">
        <v>764.5</v>
      </c>
      <c r="U29" s="72">
        <v>754.5</v>
      </c>
      <c r="V29" s="72">
        <v>730.5</v>
      </c>
      <c r="W29" s="72">
        <v>671</v>
      </c>
      <c r="X29" s="72">
        <v>610</v>
      </c>
      <c r="Y29" s="72">
        <v>564</v>
      </c>
      <c r="Z29" s="73"/>
      <c r="AA29" s="74">
        <f>SUM(B29:Z29)</f>
        <v>14608</v>
      </c>
    </row>
    <row r="30" spans="1:27" ht="24.95" customHeight="1" x14ac:dyDescent="0.2">
      <c r="A30" s="75" t="s">
        <v>24</v>
      </c>
      <c r="B30" s="76">
        <v>4787.3590000000004</v>
      </c>
      <c r="C30" s="77">
        <v>4797.2190000000001</v>
      </c>
      <c r="D30" s="77">
        <v>4626.9949999999999</v>
      </c>
      <c r="E30" s="77">
        <v>4547.8230000000003</v>
      </c>
      <c r="F30" s="77">
        <v>4642.7759999999998</v>
      </c>
      <c r="G30" s="77">
        <v>4703.107</v>
      </c>
      <c r="H30" s="77">
        <v>4902.5810000000001</v>
      </c>
      <c r="I30" s="77">
        <v>5229.12</v>
      </c>
      <c r="J30" s="77">
        <v>5740.0050000000001</v>
      </c>
      <c r="K30" s="77">
        <v>6094.0810000000001</v>
      </c>
      <c r="L30" s="77">
        <v>6261.893</v>
      </c>
      <c r="M30" s="77">
        <v>6464.2650000000003</v>
      </c>
      <c r="N30" s="77">
        <v>6432.9309999999996</v>
      </c>
      <c r="O30" s="77">
        <v>6168.5050000000001</v>
      </c>
      <c r="P30" s="77">
        <v>6146.5119999999997</v>
      </c>
      <c r="Q30" s="77">
        <v>6159.0039999999999</v>
      </c>
      <c r="R30" s="77">
        <v>6400.8670000000002</v>
      </c>
      <c r="S30" s="77">
        <v>6686.4049999999997</v>
      </c>
      <c r="T30" s="77">
        <v>6652.8509999999997</v>
      </c>
      <c r="U30" s="77">
        <v>6492.6760000000004</v>
      </c>
      <c r="V30" s="77">
        <v>6128.1750000000002</v>
      </c>
      <c r="W30" s="77">
        <v>5696.6670000000004</v>
      </c>
      <c r="X30" s="77">
        <v>5374.643</v>
      </c>
      <c r="Y30" s="77">
        <v>4888.8329999999996</v>
      </c>
      <c r="Z30" s="78"/>
      <c r="AA30" s="79">
        <f>SUM(B30:Z30)</f>
        <v>136025.29300000003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5265.8590000000004</v>
      </c>
      <c r="C32" s="62">
        <f t="shared" ref="C32:Z32" si="4">IF(LEN(C$2)&gt;0,SUM(C29:C31),"")</f>
        <v>5268.2190000000001</v>
      </c>
      <c r="D32" s="62">
        <f t="shared" si="4"/>
        <v>5087.9949999999999</v>
      </c>
      <c r="E32" s="62">
        <f t="shared" si="4"/>
        <v>4998.3230000000003</v>
      </c>
      <c r="F32" s="62">
        <f t="shared" si="4"/>
        <v>5106.2759999999998</v>
      </c>
      <c r="G32" s="62">
        <f t="shared" si="4"/>
        <v>5186.607</v>
      </c>
      <c r="H32" s="62">
        <f t="shared" si="4"/>
        <v>5447.0810000000001</v>
      </c>
      <c r="I32" s="62">
        <f t="shared" si="4"/>
        <v>5812.62</v>
      </c>
      <c r="J32" s="62">
        <f t="shared" si="4"/>
        <v>6357.5050000000001</v>
      </c>
      <c r="K32" s="62">
        <f t="shared" si="4"/>
        <v>6712.0810000000001</v>
      </c>
      <c r="L32" s="62">
        <f t="shared" si="4"/>
        <v>6892.893</v>
      </c>
      <c r="M32" s="62">
        <f t="shared" si="4"/>
        <v>7111.2650000000003</v>
      </c>
      <c r="N32" s="62">
        <f t="shared" si="4"/>
        <v>7064.9309999999996</v>
      </c>
      <c r="O32" s="62">
        <f t="shared" si="4"/>
        <v>6804.0050000000001</v>
      </c>
      <c r="P32" s="62">
        <f t="shared" si="4"/>
        <v>6799.5119999999997</v>
      </c>
      <c r="Q32" s="62">
        <f t="shared" si="4"/>
        <v>6819.0039999999999</v>
      </c>
      <c r="R32" s="62">
        <f t="shared" si="4"/>
        <v>7124.3670000000002</v>
      </c>
      <c r="S32" s="62">
        <f t="shared" si="4"/>
        <v>7446.4049999999997</v>
      </c>
      <c r="T32" s="62">
        <f t="shared" si="4"/>
        <v>7417.3509999999997</v>
      </c>
      <c r="U32" s="62">
        <f t="shared" si="4"/>
        <v>7247.1760000000004</v>
      </c>
      <c r="V32" s="62">
        <f t="shared" si="4"/>
        <v>6858.6750000000002</v>
      </c>
      <c r="W32" s="62">
        <f t="shared" si="4"/>
        <v>6367.6670000000004</v>
      </c>
      <c r="X32" s="62">
        <f t="shared" si="4"/>
        <v>5984.643</v>
      </c>
      <c r="Y32" s="62">
        <f t="shared" si="4"/>
        <v>5452.8329999999996</v>
      </c>
      <c r="Z32" s="63" t="str">
        <f t="shared" si="4"/>
        <v/>
      </c>
      <c r="AA32" s="64">
        <f>SUM(AA29:AA31)</f>
        <v>150633.29300000003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85</v>
      </c>
      <c r="C35" s="95">
        <v>84</v>
      </c>
      <c r="D35" s="95">
        <v>97.049000000000007</v>
      </c>
      <c r="E35" s="95">
        <v>111</v>
      </c>
      <c r="F35" s="95">
        <v>136</v>
      </c>
      <c r="G35" s="95">
        <v>84</v>
      </c>
      <c r="H35" s="95">
        <v>86</v>
      </c>
      <c r="I35" s="95">
        <v>78</v>
      </c>
      <c r="J35" s="95">
        <v>69</v>
      </c>
      <c r="K35" s="95">
        <v>131</v>
      </c>
      <c r="L35" s="95">
        <v>136</v>
      </c>
      <c r="M35" s="95">
        <v>151</v>
      </c>
      <c r="N35" s="95">
        <v>122</v>
      </c>
      <c r="O35" s="95">
        <v>102</v>
      </c>
      <c r="P35" s="95">
        <v>102</v>
      </c>
      <c r="Q35" s="95">
        <v>74</v>
      </c>
      <c r="R35" s="95">
        <v>113</v>
      </c>
      <c r="S35" s="95">
        <v>138</v>
      </c>
      <c r="T35" s="95">
        <v>120</v>
      </c>
      <c r="U35" s="95">
        <v>118</v>
      </c>
      <c r="V35" s="95">
        <v>105</v>
      </c>
      <c r="W35" s="95">
        <v>112</v>
      </c>
      <c r="X35" s="95">
        <v>154</v>
      </c>
      <c r="Y35" s="95">
        <v>141</v>
      </c>
      <c r="Z35" s="96"/>
      <c r="AA35" s="74">
        <f t="shared" ref="AA35:AA40" si="5">SUM(B35:Z35)</f>
        <v>2649.049</v>
      </c>
    </row>
    <row r="36" spans="1:27" ht="24.95" customHeight="1" x14ac:dyDescent="0.2">
      <c r="A36" s="97" t="s">
        <v>42</v>
      </c>
      <c r="B36" s="98">
        <v>255</v>
      </c>
      <c r="C36" s="99">
        <v>232</v>
      </c>
      <c r="D36" s="99">
        <v>132</v>
      </c>
      <c r="E36" s="99">
        <v>103</v>
      </c>
      <c r="F36" s="99">
        <v>103</v>
      </c>
      <c r="G36" s="99">
        <v>80</v>
      </c>
      <c r="H36" s="99">
        <v>90</v>
      </c>
      <c r="I36" s="99">
        <v>160</v>
      </c>
      <c r="J36" s="99">
        <v>249</v>
      </c>
      <c r="K36" s="99">
        <v>348</v>
      </c>
      <c r="L36" s="99">
        <v>362</v>
      </c>
      <c r="M36" s="99">
        <v>395</v>
      </c>
      <c r="N36" s="99">
        <v>388</v>
      </c>
      <c r="O36" s="99">
        <v>337</v>
      </c>
      <c r="P36" s="99">
        <v>345</v>
      </c>
      <c r="Q36" s="99">
        <v>291</v>
      </c>
      <c r="R36" s="99">
        <v>261</v>
      </c>
      <c r="S36" s="99">
        <v>248</v>
      </c>
      <c r="T36" s="99">
        <v>234</v>
      </c>
      <c r="U36" s="99">
        <v>216</v>
      </c>
      <c r="V36" s="99">
        <v>236</v>
      </c>
      <c r="W36" s="99">
        <v>228</v>
      </c>
      <c r="X36" s="99">
        <v>265</v>
      </c>
      <c r="Y36" s="99">
        <v>261</v>
      </c>
      <c r="Z36" s="100"/>
      <c r="AA36" s="79">
        <f t="shared" si="5"/>
        <v>5819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>
        <v>16.2</v>
      </c>
      <c r="R37" s="99">
        <v>487.4</v>
      </c>
      <c r="S37" s="99">
        <v>645.9</v>
      </c>
      <c r="T37" s="99"/>
      <c r="U37" s="99"/>
      <c r="V37" s="99"/>
      <c r="W37" s="99"/>
      <c r="X37" s="99"/>
      <c r="Y37" s="99"/>
      <c r="Z37" s="100"/>
      <c r="AA37" s="79">
        <f t="shared" si="5"/>
        <v>1149.5</v>
      </c>
    </row>
    <row r="38" spans="1:27" ht="24.95" customHeight="1" x14ac:dyDescent="0.2">
      <c r="A38" s="97" t="s">
        <v>44</v>
      </c>
      <c r="B38" s="98">
        <v>145</v>
      </c>
      <c r="C38" s="99">
        <v>183.00700000000001</v>
      </c>
      <c r="D38" s="99">
        <v>229</v>
      </c>
      <c r="E38" s="99">
        <v>229</v>
      </c>
      <c r="F38" s="99">
        <v>233</v>
      </c>
      <c r="G38" s="99">
        <v>232</v>
      </c>
      <c r="H38" s="99">
        <v>141</v>
      </c>
      <c r="I38" s="99"/>
      <c r="J38" s="99"/>
      <c r="K38" s="99"/>
      <c r="L38" s="99"/>
      <c r="M38" s="99"/>
      <c r="N38" s="99">
        <v>7</v>
      </c>
      <c r="O38" s="99">
        <v>7</v>
      </c>
      <c r="P38" s="99">
        <v>7</v>
      </c>
      <c r="Q38" s="99"/>
      <c r="R38" s="99"/>
      <c r="S38" s="99"/>
      <c r="T38" s="99"/>
      <c r="U38" s="99"/>
      <c r="V38" s="99"/>
      <c r="W38" s="99">
        <v>3.3000000000000002E-2</v>
      </c>
      <c r="X38" s="99"/>
      <c r="Y38" s="99"/>
      <c r="Z38" s="100"/>
      <c r="AA38" s="79">
        <f t="shared" si="5"/>
        <v>1413.04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222.9</v>
      </c>
      <c r="U39" s="99">
        <v>500</v>
      </c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2722.9</v>
      </c>
    </row>
    <row r="40" spans="1:27" ht="30" customHeight="1" thickBot="1" x14ac:dyDescent="0.25">
      <c r="A40" s="86" t="s">
        <v>46</v>
      </c>
      <c r="B40" s="87">
        <f>IF(LEN(B$2)&gt;0,SUM(B35:B39),"")</f>
        <v>485</v>
      </c>
      <c r="C40" s="88">
        <f t="shared" ref="C40:Z40" si="6">IF(LEN(C$2)&gt;0,SUM(C35:C39),"")</f>
        <v>499.00700000000001</v>
      </c>
      <c r="D40" s="88">
        <f t="shared" si="6"/>
        <v>458.04899999999998</v>
      </c>
      <c r="E40" s="88">
        <f t="shared" si="6"/>
        <v>443</v>
      </c>
      <c r="F40" s="88">
        <f t="shared" si="6"/>
        <v>472</v>
      </c>
      <c r="G40" s="88">
        <f t="shared" si="6"/>
        <v>396</v>
      </c>
      <c r="H40" s="88">
        <f t="shared" si="6"/>
        <v>317</v>
      </c>
      <c r="I40" s="88">
        <f t="shared" si="6"/>
        <v>238</v>
      </c>
      <c r="J40" s="88">
        <f t="shared" si="6"/>
        <v>318</v>
      </c>
      <c r="K40" s="88">
        <f t="shared" si="6"/>
        <v>479</v>
      </c>
      <c r="L40" s="88">
        <f t="shared" si="6"/>
        <v>498</v>
      </c>
      <c r="M40" s="88">
        <f t="shared" si="6"/>
        <v>546</v>
      </c>
      <c r="N40" s="88">
        <f t="shared" si="6"/>
        <v>517</v>
      </c>
      <c r="O40" s="88">
        <f t="shared" si="6"/>
        <v>446</v>
      </c>
      <c r="P40" s="88">
        <f t="shared" si="6"/>
        <v>454</v>
      </c>
      <c r="Q40" s="88">
        <f t="shared" si="6"/>
        <v>381.2</v>
      </c>
      <c r="R40" s="88">
        <f t="shared" si="6"/>
        <v>861.4</v>
      </c>
      <c r="S40" s="88">
        <f t="shared" si="6"/>
        <v>1031.9000000000001</v>
      </c>
      <c r="T40" s="88">
        <f t="shared" si="6"/>
        <v>576.9</v>
      </c>
      <c r="U40" s="88">
        <f t="shared" si="6"/>
        <v>834</v>
      </c>
      <c r="V40" s="88">
        <f t="shared" si="6"/>
        <v>841</v>
      </c>
      <c r="W40" s="88">
        <f t="shared" si="6"/>
        <v>840.03300000000002</v>
      </c>
      <c r="X40" s="88">
        <f t="shared" si="6"/>
        <v>919</v>
      </c>
      <c r="Y40" s="88">
        <f t="shared" si="6"/>
        <v>902</v>
      </c>
      <c r="Z40" s="89" t="str">
        <f t="shared" si="6"/>
        <v/>
      </c>
      <c r="AA40" s="90">
        <f t="shared" si="5"/>
        <v>13753.489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>
        <v>16.2</v>
      </c>
      <c r="R45" s="99">
        <v>487.4</v>
      </c>
      <c r="S45" s="99">
        <v>645.9</v>
      </c>
      <c r="T45" s="99"/>
      <c r="U45" s="99"/>
      <c r="V45" s="99"/>
      <c r="W45" s="99"/>
      <c r="X45" s="99"/>
      <c r="Y45" s="99"/>
      <c r="Z45" s="100"/>
      <c r="AA45" s="79">
        <f t="shared" si="7"/>
        <v>1149.5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222.9</v>
      </c>
      <c r="U47" s="99">
        <v>500</v>
      </c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2722.9</v>
      </c>
    </row>
    <row r="48" spans="1:27" ht="24.95" customHeight="1" x14ac:dyDescent="0.2">
      <c r="A48" s="85" t="s">
        <v>48</v>
      </c>
      <c r="B48" s="98">
        <v>61.5</v>
      </c>
      <c r="C48" s="99">
        <v>51.5</v>
      </c>
      <c r="D48" s="99">
        <v>46.5</v>
      </c>
      <c r="E48" s="99">
        <v>44.5</v>
      </c>
      <c r="F48" s="99">
        <v>54.5</v>
      </c>
      <c r="G48" s="99">
        <v>53</v>
      </c>
      <c r="H48" s="99">
        <v>101.5</v>
      </c>
      <c r="I48" s="99">
        <v>92.5</v>
      </c>
      <c r="J48" s="99">
        <v>98.5</v>
      </c>
      <c r="K48" s="99">
        <v>85</v>
      </c>
      <c r="L48" s="99">
        <v>105.5</v>
      </c>
      <c r="M48" s="99">
        <v>102.5</v>
      </c>
      <c r="N48" s="99">
        <v>90.5</v>
      </c>
      <c r="O48" s="99">
        <v>70</v>
      </c>
      <c r="P48" s="99">
        <v>91</v>
      </c>
      <c r="Q48" s="99">
        <v>120.5</v>
      </c>
      <c r="R48" s="99">
        <v>141.5</v>
      </c>
      <c r="S48" s="99">
        <v>150</v>
      </c>
      <c r="T48" s="99">
        <v>150</v>
      </c>
      <c r="U48" s="99">
        <v>147</v>
      </c>
      <c r="V48" s="99">
        <v>150</v>
      </c>
      <c r="W48" s="99">
        <v>149</v>
      </c>
      <c r="X48" s="99">
        <v>138</v>
      </c>
      <c r="Y48" s="99">
        <v>105</v>
      </c>
      <c r="Z48" s="100"/>
      <c r="AA48" s="79">
        <f t="shared" si="7"/>
        <v>2399.5</v>
      </c>
    </row>
    <row r="49" spans="1:27" ht="30" customHeight="1" thickBot="1" x14ac:dyDescent="0.25">
      <c r="A49" s="86" t="s">
        <v>49</v>
      </c>
      <c r="B49" s="87">
        <f>IF(LEN(B$2)&gt;0,SUM(B43:B48),"")</f>
        <v>61.5</v>
      </c>
      <c r="C49" s="88">
        <f t="shared" ref="C49:Z49" si="8">IF(LEN(C$2)&gt;0,SUM(C43:C48),"")</f>
        <v>51.5</v>
      </c>
      <c r="D49" s="88">
        <f t="shared" si="8"/>
        <v>46.5</v>
      </c>
      <c r="E49" s="88">
        <f t="shared" si="8"/>
        <v>44.5</v>
      </c>
      <c r="F49" s="88">
        <f t="shared" si="8"/>
        <v>54.5</v>
      </c>
      <c r="G49" s="88">
        <f t="shared" si="8"/>
        <v>53</v>
      </c>
      <c r="H49" s="88">
        <f t="shared" si="8"/>
        <v>101.5</v>
      </c>
      <c r="I49" s="88">
        <f t="shared" si="8"/>
        <v>92.5</v>
      </c>
      <c r="J49" s="88">
        <f t="shared" si="8"/>
        <v>98.5</v>
      </c>
      <c r="K49" s="88">
        <f t="shared" si="8"/>
        <v>85</v>
      </c>
      <c r="L49" s="88">
        <f t="shared" si="8"/>
        <v>105.5</v>
      </c>
      <c r="M49" s="88">
        <f t="shared" si="8"/>
        <v>102.5</v>
      </c>
      <c r="N49" s="88">
        <f t="shared" si="8"/>
        <v>90.5</v>
      </c>
      <c r="O49" s="88">
        <f t="shared" si="8"/>
        <v>70</v>
      </c>
      <c r="P49" s="88">
        <f t="shared" si="8"/>
        <v>91</v>
      </c>
      <c r="Q49" s="88">
        <f t="shared" si="8"/>
        <v>136.69999999999999</v>
      </c>
      <c r="R49" s="88">
        <f t="shared" si="8"/>
        <v>628.9</v>
      </c>
      <c r="S49" s="88">
        <f t="shared" si="8"/>
        <v>795.9</v>
      </c>
      <c r="T49" s="88">
        <f t="shared" si="8"/>
        <v>372.9</v>
      </c>
      <c r="U49" s="88">
        <f t="shared" si="8"/>
        <v>647</v>
      </c>
      <c r="V49" s="88">
        <f t="shared" si="8"/>
        <v>650</v>
      </c>
      <c r="W49" s="88">
        <f t="shared" si="8"/>
        <v>649</v>
      </c>
      <c r="X49" s="88">
        <f t="shared" si="8"/>
        <v>638</v>
      </c>
      <c r="Y49" s="88">
        <f t="shared" si="8"/>
        <v>605</v>
      </c>
      <c r="Z49" s="89" t="str">
        <f t="shared" si="8"/>
        <v/>
      </c>
      <c r="AA49" s="90">
        <f t="shared" si="7"/>
        <v>6271.9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5265.8590000000004</v>
      </c>
      <c r="C52" s="88">
        <f t="shared" ref="C52:Z52" si="10">IF(LEN(C$2)&gt;0,SUM(C10:C15)+C26+C40,"")</f>
        <v>5268.2189999999991</v>
      </c>
      <c r="D52" s="88">
        <f t="shared" si="10"/>
        <v>5087.9949999999999</v>
      </c>
      <c r="E52" s="88">
        <f t="shared" si="10"/>
        <v>4998.3229999999994</v>
      </c>
      <c r="F52" s="88">
        <f t="shared" si="10"/>
        <v>5106.2759999999998</v>
      </c>
      <c r="G52" s="88">
        <f t="shared" si="10"/>
        <v>5186.607</v>
      </c>
      <c r="H52" s="88">
        <f t="shared" si="10"/>
        <v>5447.0810000000001</v>
      </c>
      <c r="I52" s="88">
        <f t="shared" si="10"/>
        <v>5812.62</v>
      </c>
      <c r="J52" s="88">
        <f t="shared" si="10"/>
        <v>6357.5049999999992</v>
      </c>
      <c r="K52" s="88">
        <f t="shared" si="10"/>
        <v>6712.0809999999992</v>
      </c>
      <c r="L52" s="88">
        <f t="shared" si="10"/>
        <v>6892.893</v>
      </c>
      <c r="M52" s="88">
        <f t="shared" si="10"/>
        <v>7111.2649999999994</v>
      </c>
      <c r="N52" s="88">
        <f t="shared" si="10"/>
        <v>7064.9310000000005</v>
      </c>
      <c r="O52" s="88">
        <f t="shared" si="10"/>
        <v>6804.0049999999992</v>
      </c>
      <c r="P52" s="88">
        <f t="shared" si="10"/>
        <v>6799.5119999999997</v>
      </c>
      <c r="Q52" s="88">
        <f t="shared" si="10"/>
        <v>6835.2039999999997</v>
      </c>
      <c r="R52" s="88">
        <f t="shared" si="10"/>
        <v>7611.7669999999998</v>
      </c>
      <c r="S52" s="88">
        <f t="shared" si="10"/>
        <v>8092.3049999999985</v>
      </c>
      <c r="T52" s="88">
        <f t="shared" si="10"/>
        <v>7640.2510000000002</v>
      </c>
      <c r="U52" s="88">
        <f t="shared" si="10"/>
        <v>7747.1759999999995</v>
      </c>
      <c r="V52" s="88">
        <f t="shared" si="10"/>
        <v>7358.6750000000002</v>
      </c>
      <c r="W52" s="88">
        <f t="shared" si="10"/>
        <v>6867.6670000000004</v>
      </c>
      <c r="X52" s="88">
        <f t="shared" si="10"/>
        <v>6484.643</v>
      </c>
      <c r="Y52" s="88">
        <f t="shared" si="10"/>
        <v>5952.8330000000005</v>
      </c>
      <c r="Z52" s="89" t="str">
        <f t="shared" si="10"/>
        <v/>
      </c>
      <c r="AA52" s="104">
        <f>SUM(B52:Z52)</f>
        <v>154505.693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-599</v>
      </c>
      <c r="C4" s="18">
        <v>-924.3</v>
      </c>
      <c r="D4" s="18">
        <v>-762.8</v>
      </c>
      <c r="E4" s="18">
        <v>-679.7</v>
      </c>
      <c r="F4" s="18">
        <v>-889.3</v>
      </c>
      <c r="G4" s="18">
        <v>-880.5</v>
      </c>
      <c r="H4" s="18">
        <v>-1163.9000000000001</v>
      </c>
      <c r="I4" s="18">
        <v>-530</v>
      </c>
      <c r="J4" s="18">
        <v>-464.6</v>
      </c>
      <c r="K4" s="18">
        <v>-685.6</v>
      </c>
      <c r="L4" s="18">
        <v>-903.1</v>
      </c>
      <c r="M4" s="18">
        <v>-926.3</v>
      </c>
      <c r="N4" s="18">
        <v>-1032.4000000000001</v>
      </c>
      <c r="O4" s="18">
        <v>-989.6</v>
      </c>
      <c r="P4" s="18">
        <v>-875.6</v>
      </c>
      <c r="Q4" s="18">
        <v>-392.8</v>
      </c>
      <c r="R4" s="18">
        <v>161.39999999999998</v>
      </c>
      <c r="S4" s="18">
        <v>400.9</v>
      </c>
      <c r="T4" s="18">
        <v>188.3</v>
      </c>
      <c r="U4" s="18">
        <v>-210</v>
      </c>
      <c r="V4" s="18">
        <v>-48.600000000000023</v>
      </c>
      <c r="W4" s="18">
        <v>-732.40000000000009</v>
      </c>
      <c r="X4" s="18">
        <v>-911</v>
      </c>
      <c r="Y4" s="18">
        <v>-937</v>
      </c>
      <c r="Z4" s="19"/>
      <c r="AA4" s="111">
        <f>SUM(B4:Z4)</f>
        <v>-14787.900000000001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55.13</v>
      </c>
      <c r="C7" s="117">
        <v>39.979999999999997</v>
      </c>
      <c r="D7" s="117">
        <v>35.35</v>
      </c>
      <c r="E7" s="117">
        <v>19.41</v>
      </c>
      <c r="F7" s="117">
        <v>18.12</v>
      </c>
      <c r="G7" s="117">
        <v>37.67</v>
      </c>
      <c r="H7" s="117">
        <v>67.099999999999994</v>
      </c>
      <c r="I7" s="117">
        <v>80.400000000000006</v>
      </c>
      <c r="J7" s="117">
        <v>80.400000000000006</v>
      </c>
      <c r="K7" s="117">
        <v>87.11</v>
      </c>
      <c r="L7" s="117">
        <v>80.400000000000006</v>
      </c>
      <c r="M7" s="117">
        <v>68.72</v>
      </c>
      <c r="N7" s="117">
        <v>74.209999999999994</v>
      </c>
      <c r="O7" s="117">
        <v>78.62</v>
      </c>
      <c r="P7" s="117">
        <v>99.97</v>
      </c>
      <c r="Q7" s="117">
        <v>122.89</v>
      </c>
      <c r="R7" s="117">
        <v>136.49</v>
      </c>
      <c r="S7" s="117">
        <v>147.19</v>
      </c>
      <c r="T7" s="117">
        <v>150.08000000000001</v>
      </c>
      <c r="U7" s="117">
        <v>149.01</v>
      </c>
      <c r="V7" s="117">
        <v>134.97999999999999</v>
      </c>
      <c r="W7" s="117">
        <v>112</v>
      </c>
      <c r="X7" s="117">
        <v>116.18</v>
      </c>
      <c r="Y7" s="117">
        <v>116.71</v>
      </c>
      <c r="Z7" s="118"/>
      <c r="AA7" s="119">
        <f>IF(SUM(B7:Z7)&lt;&gt;0,AVERAGEIF(B7:Z7,"&lt;&gt;"""),"")</f>
        <v>87.838333333333324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599</v>
      </c>
      <c r="C13" s="129">
        <v>924.3</v>
      </c>
      <c r="D13" s="129">
        <v>762.8</v>
      </c>
      <c r="E13" s="129">
        <v>679.7</v>
      </c>
      <c r="F13" s="129">
        <v>889.3</v>
      </c>
      <c r="G13" s="129">
        <v>880.5</v>
      </c>
      <c r="H13" s="129">
        <v>1163.9000000000001</v>
      </c>
      <c r="I13" s="129">
        <v>530</v>
      </c>
      <c r="J13" s="129">
        <v>464.6</v>
      </c>
      <c r="K13" s="129">
        <v>500.7</v>
      </c>
      <c r="L13" s="129">
        <v>469.3</v>
      </c>
      <c r="M13" s="129">
        <v>426.3</v>
      </c>
      <c r="N13" s="129">
        <v>532.4</v>
      </c>
      <c r="O13" s="129">
        <v>489.6</v>
      </c>
      <c r="P13" s="129">
        <v>656</v>
      </c>
      <c r="Q13" s="129"/>
      <c r="R13" s="129"/>
      <c r="S13" s="129"/>
      <c r="T13" s="129">
        <v>34.6</v>
      </c>
      <c r="U13" s="129">
        <v>710</v>
      </c>
      <c r="V13" s="129">
        <v>548.6</v>
      </c>
      <c r="W13" s="129">
        <v>1232.4000000000001</v>
      </c>
      <c r="X13" s="129">
        <v>1411</v>
      </c>
      <c r="Y13" s="130">
        <v>1437</v>
      </c>
      <c r="Z13" s="131"/>
      <c r="AA13" s="132">
        <f t="shared" si="0"/>
        <v>15342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>
        <v>184.9</v>
      </c>
      <c r="L15" s="133">
        <v>433.8</v>
      </c>
      <c r="M15" s="133">
        <v>500</v>
      </c>
      <c r="N15" s="133">
        <v>500</v>
      </c>
      <c r="O15" s="133">
        <v>500</v>
      </c>
      <c r="P15" s="133">
        <v>219.6</v>
      </c>
      <c r="Q15" s="133">
        <v>409</v>
      </c>
      <c r="R15" s="133">
        <v>326</v>
      </c>
      <c r="S15" s="133">
        <v>245</v>
      </c>
      <c r="T15" s="133"/>
      <c r="U15" s="133"/>
      <c r="V15" s="133"/>
      <c r="W15" s="133"/>
      <c r="X15" s="133"/>
      <c r="Y15" s="133"/>
      <c r="Z15" s="131"/>
      <c r="AA15" s="132">
        <f t="shared" si="0"/>
        <v>3318.2999999999997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599</v>
      </c>
      <c r="C16" s="135">
        <f t="shared" si="1"/>
        <v>924.3</v>
      </c>
      <c r="D16" s="135">
        <f t="shared" si="1"/>
        <v>762.8</v>
      </c>
      <c r="E16" s="135">
        <f t="shared" si="1"/>
        <v>679.7</v>
      </c>
      <c r="F16" s="135">
        <f t="shared" si="1"/>
        <v>889.3</v>
      </c>
      <c r="G16" s="135">
        <f t="shared" si="1"/>
        <v>880.5</v>
      </c>
      <c r="H16" s="135">
        <f t="shared" si="1"/>
        <v>1163.9000000000001</v>
      </c>
      <c r="I16" s="135">
        <f t="shared" si="1"/>
        <v>530</v>
      </c>
      <c r="J16" s="135">
        <f t="shared" si="1"/>
        <v>464.6</v>
      </c>
      <c r="K16" s="135">
        <f t="shared" si="1"/>
        <v>685.6</v>
      </c>
      <c r="L16" s="135">
        <f t="shared" si="1"/>
        <v>903.1</v>
      </c>
      <c r="M16" s="135">
        <f t="shared" si="1"/>
        <v>926.3</v>
      </c>
      <c r="N16" s="135">
        <f t="shared" si="1"/>
        <v>1032.4000000000001</v>
      </c>
      <c r="O16" s="135">
        <f t="shared" si="1"/>
        <v>989.6</v>
      </c>
      <c r="P16" s="135">
        <f t="shared" si="1"/>
        <v>875.6</v>
      </c>
      <c r="Q16" s="135">
        <f t="shared" si="1"/>
        <v>409</v>
      </c>
      <c r="R16" s="135">
        <f t="shared" si="1"/>
        <v>326</v>
      </c>
      <c r="S16" s="135">
        <f t="shared" si="1"/>
        <v>245</v>
      </c>
      <c r="T16" s="135">
        <f t="shared" si="1"/>
        <v>34.6</v>
      </c>
      <c r="U16" s="135">
        <f t="shared" si="1"/>
        <v>710</v>
      </c>
      <c r="V16" s="135">
        <f t="shared" si="1"/>
        <v>548.6</v>
      </c>
      <c r="W16" s="135">
        <f t="shared" si="1"/>
        <v>1232.4000000000001</v>
      </c>
      <c r="X16" s="135">
        <f t="shared" si="1"/>
        <v>1411</v>
      </c>
      <c r="Y16" s="135">
        <f t="shared" si="1"/>
        <v>1437</v>
      </c>
      <c r="Z16" s="136" t="str">
        <f t="shared" si="1"/>
        <v/>
      </c>
      <c r="AA16" s="90">
        <f t="shared" si="0"/>
        <v>18660.300000000003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>
        <v>16.2</v>
      </c>
      <c r="R21" s="129">
        <v>487.4</v>
      </c>
      <c r="S21" s="129">
        <v>645.9</v>
      </c>
      <c r="T21" s="129"/>
      <c r="U21" s="129"/>
      <c r="V21" s="129"/>
      <c r="W21" s="129"/>
      <c r="X21" s="129"/>
      <c r="Y21" s="130"/>
      <c r="Z21" s="131"/>
      <c r="AA21" s="132">
        <f t="shared" si="2"/>
        <v>1149.5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222.9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2722.9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16.2</v>
      </c>
      <c r="R24" s="135">
        <f t="shared" si="3"/>
        <v>487.4</v>
      </c>
      <c r="S24" s="135">
        <f t="shared" si="3"/>
        <v>645.9</v>
      </c>
      <c r="T24" s="135">
        <f t="shared" si="3"/>
        <v>222.9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3872.4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2024-12-20T12:08:04Z</dcterms:created>
  <dcterms:modified xsi:type="dcterms:W3CDTF">2024-12-20T12:08:06Z</dcterms:modified>
</cp:coreProperties>
</file>